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ropbox\env_project\labor-model\EARE\Revise\20180209\results\"/>
    </mc:Choice>
  </mc:AlternateContent>
  <bookViews>
    <workbookView xWindow="12270" yWindow="-15" windowWidth="12330" windowHeight="11535" firstSheet="70" activeTab="70"/>
  </bookViews>
  <sheets>
    <sheet name="Table (summary)" sheetId="253" r:id="rId1"/>
    <sheet name="CO2 (all)" sheetId="255" r:id="rId2"/>
    <sheet name="CO2 (S_ANN)" sheetId="342" r:id="rId3"/>
    <sheet name="CO2 (S_RC)" sheetId="343" r:id="rId4"/>
    <sheet name="CO2 (S_WORLD)" sheetId="344" r:id="rId5"/>
    <sheet name="Welfare (S_ANN)" sheetId="338" r:id="rId6"/>
    <sheet name="Welfare (S_RC)" sheetId="340" r:id="rId7"/>
    <sheet name="Welfare (S_WORLD)" sheetId="341" r:id="rId8"/>
    <sheet name="Table (detail)" sheetId="256" r:id="rId9"/>
    <sheet name="Table (detail) (2)" sheetId="544" r:id="rId10"/>
    <sheet name="Welfare (all)" sheetId="247" r:id="rId11"/>
    <sheet name="s_flab" sheetId="451" r:id="rId12"/>
    <sheet name="s_vlab" sheetId="452" r:id="rId13"/>
    <sheet name="s_mwage" sheetId="453" r:id="rId14"/>
    <sheet name="s_wcurve" sheetId="454" r:id="rId15"/>
    <sheet name="s_wcurve_elas_low" sheetId="455" r:id="rId16"/>
    <sheet name="s_wcurve_elas_high" sheetId="456" r:id="rId17"/>
    <sheet name="s_wcurve_ur_low" sheetId="457" r:id="rId18"/>
    <sheet name="s_wcurve_ur_high" sheetId="458" r:id="rId19"/>
    <sheet name="s_vlab_tax_high" sheetId="459" r:id="rId20"/>
    <sheet name="s_vlab_tax_low" sheetId="460" r:id="rId21"/>
    <sheet name="s_vlab_elas_high" sheetId="461" r:id="rId22"/>
    <sheet name="s_vlab_elas_low" sheetId="462" r:id="rId23"/>
    <sheet name="s_flab_hrd" sheetId="463" r:id="rId24"/>
    <sheet name="s_vlab_hrd" sheetId="464" r:id="rId25"/>
    <sheet name="s_mwage_hrd" sheetId="465" r:id="rId26"/>
    <sheet name="s_wcurve_hrd" sheetId="466" r:id="rId27"/>
    <sheet name="s_flab_lrd" sheetId="467" r:id="rId28"/>
    <sheet name="s_vlab_lrd" sheetId="468" r:id="rId29"/>
    <sheet name="s_mwage_lrd" sheetId="469" r:id="rId30"/>
    <sheet name="s_wcurve_lrd" sheetId="470" r:id="rId31"/>
    <sheet name="s_flab_eos_high" sheetId="471" r:id="rId32"/>
    <sheet name="s_vlab_eos_high" sheetId="472" r:id="rId33"/>
    <sheet name="s_mwage_eos_high" sheetId="473" r:id="rId34"/>
    <sheet name="s_wcurve_eos_high" sheetId="474" r:id="rId35"/>
    <sheet name="s_flab_eos_low" sheetId="475" r:id="rId36"/>
    <sheet name="s_vlab_eos_low" sheetId="476" r:id="rId37"/>
    <sheet name="s_mwage_eos_low" sheetId="477" r:id="rId38"/>
    <sheet name="s_wcurve_eos_low" sheetId="478" r:id="rId39"/>
    <sheet name="s_vlab_ltax" sheetId="479" r:id="rId40"/>
    <sheet name="s_mwage_lsub" sheetId="480" r:id="rId41"/>
    <sheet name="s_wcurve_lsub" sheetId="481" r:id="rId42"/>
    <sheet name="s_flab_cr" sheetId="482" r:id="rId43"/>
    <sheet name="s_vlab_cr" sheetId="483" r:id="rId44"/>
    <sheet name="s_mwage_cr" sheetId="484" r:id="rId45"/>
    <sheet name="s_wcurve_cr" sheetId="485" r:id="rId46"/>
    <sheet name="s_wcurve_elas_high_cr" sheetId="486" r:id="rId47"/>
    <sheet name="s_wcurve_ur_high_cr" sheetId="487" r:id="rId48"/>
    <sheet name="s_wcurve_ur_low_cr" sheetId="488" r:id="rId49"/>
    <sheet name="s_wcurve_elas_low_cr" sheetId="489" r:id="rId50"/>
    <sheet name="s_vlab_elas_low_cr" sheetId="490" r:id="rId51"/>
    <sheet name="s_vlab_elas_high_cr" sheetId="491" r:id="rId52"/>
    <sheet name="s_vlab_tax_low_cr" sheetId="492" r:id="rId53"/>
    <sheet name="s_vlab_tax_high_cr" sheetId="493" r:id="rId54"/>
    <sheet name="s_flab_cr_hrd" sheetId="494" r:id="rId55"/>
    <sheet name="s_vlab_cr_hrd" sheetId="495" r:id="rId56"/>
    <sheet name="s_mwage_cr_hrd" sheetId="496" r:id="rId57"/>
    <sheet name="s_wcurve_cr_hrd" sheetId="497" r:id="rId58"/>
    <sheet name="s_flab_cr_lrd" sheetId="498" r:id="rId59"/>
    <sheet name="s_vlab_cr_lrd" sheetId="499" r:id="rId60"/>
    <sheet name="s_mwage_cr_lrd" sheetId="500" r:id="rId61"/>
    <sheet name="s_wcurve_cr_lrd" sheetId="501" r:id="rId62"/>
    <sheet name="s_flab_cr_eos_high" sheetId="502" r:id="rId63"/>
    <sheet name="s_vlab_cr_eos_high" sheetId="503" r:id="rId64"/>
    <sheet name="s_mwage_cr_eos_high" sheetId="504" r:id="rId65"/>
    <sheet name="s_wcurve_cr_eos_high" sheetId="505" r:id="rId66"/>
    <sheet name="s_flab_cr_eos_low" sheetId="506" r:id="rId67"/>
    <sheet name="s_vlab_cr_eos_low" sheetId="507" r:id="rId68"/>
    <sheet name="s_mwage_cr_eos_low" sheetId="508" r:id="rId69"/>
    <sheet name="s_wcurve_cr_eos_low" sheetId="509" r:id="rId70"/>
    <sheet name="s_vlab_ltax_cr" sheetId="510" r:id="rId71"/>
    <sheet name="s_mwage_cr_lsub" sheetId="511" r:id="rId72"/>
    <sheet name="s_wcurve_cr_lsub" sheetId="512" r:id="rId73"/>
    <sheet name="s_flab_world" sheetId="513" r:id="rId74"/>
    <sheet name="s_vlab_world" sheetId="514" r:id="rId75"/>
    <sheet name="s_mwage_world" sheetId="515" r:id="rId76"/>
    <sheet name="s_wcurve_world" sheetId="516" r:id="rId77"/>
    <sheet name="s_wcurve_elas_high_world" sheetId="517" r:id="rId78"/>
    <sheet name="s_wcurve_ur_high_world" sheetId="518" r:id="rId79"/>
    <sheet name="s_wcurve_ur_low_world" sheetId="519" r:id="rId80"/>
    <sheet name="s_wcurve_elas_low_world" sheetId="520" r:id="rId81"/>
    <sheet name="s_vlab_elas_low_world" sheetId="521" r:id="rId82"/>
    <sheet name="s_vlab_elas_high_world" sheetId="522" r:id="rId83"/>
    <sheet name="s_vlab_tax_low_world" sheetId="523" r:id="rId84"/>
    <sheet name="s_vlab_tax_high_world" sheetId="524" r:id="rId85"/>
    <sheet name="s_flab_world_hrd" sheetId="525" r:id="rId86"/>
    <sheet name="s_vlab_world_hrd" sheetId="526" r:id="rId87"/>
    <sheet name="s_mwage_world_hrd" sheetId="527" r:id="rId88"/>
    <sheet name="s_wcurve_world_hrd" sheetId="528" r:id="rId89"/>
    <sheet name="s_flab_world_lrd" sheetId="529" r:id="rId90"/>
    <sheet name="s_vlab_world_lrd" sheetId="530" r:id="rId91"/>
    <sheet name="s_mwage_world_lrd" sheetId="531" r:id="rId92"/>
    <sheet name="s_wcurve_world_lrd" sheetId="532" r:id="rId93"/>
    <sheet name="s_flab_world_eos_high" sheetId="533" r:id="rId94"/>
    <sheet name="s_vlab_world_eos_high" sheetId="534" r:id="rId95"/>
    <sheet name="s_mwage_world_eos_high" sheetId="535" r:id="rId96"/>
    <sheet name="s_wcurve_world_eos_high" sheetId="536" r:id="rId97"/>
    <sheet name="s_flab_world_eos_low" sheetId="537" r:id="rId98"/>
    <sheet name="s_vlab_world_eos_low" sheetId="538" r:id="rId99"/>
    <sheet name="s_mwage_world_eos_low" sheetId="539" r:id="rId100"/>
    <sheet name="s_wcurve_world_eos_low" sheetId="540" r:id="rId101"/>
    <sheet name="s_vlab_ltax_world" sheetId="541" r:id="rId102"/>
    <sheet name="s_mwage_world_lsub" sheetId="542" r:id="rId103"/>
    <sheet name="s_wcurve_world_lsub" sheetId="543" r:id="rId104"/>
  </sheets>
  <definedNames>
    <definedName name="_xlnm.Print_Area" localSheetId="1">'CO2 (all)'!$B$3:$S$73</definedName>
  </definedNames>
  <calcPr calcId="171027"/>
</workbook>
</file>

<file path=xl/calcChain.xml><?xml version="1.0" encoding="utf-8"?>
<calcChain xmlns="http://schemas.openxmlformats.org/spreadsheetml/2006/main">
  <c r="K24" i="544" l="1"/>
  <c r="I24" i="544"/>
  <c r="G24" i="544"/>
  <c r="E24" i="544"/>
  <c r="B34" i="544"/>
  <c r="B35" i="544" s="1"/>
  <c r="B14" i="544"/>
  <c r="K4" i="544"/>
  <c r="I4" i="544"/>
  <c r="G4" i="544"/>
  <c r="E4" i="544"/>
  <c r="C39" i="544"/>
  <c r="H31" i="544"/>
  <c r="K39" i="544"/>
  <c r="J18" i="544"/>
  <c r="J32" i="544"/>
  <c r="H17" i="544"/>
  <c r="E29" i="544"/>
  <c r="G39" i="544"/>
  <c r="E27" i="544"/>
  <c r="J40" i="544"/>
  <c r="F8" i="544"/>
  <c r="I32" i="544"/>
  <c r="I28" i="544"/>
  <c r="I39" i="544"/>
  <c r="I27" i="544"/>
  <c r="F16" i="544"/>
  <c r="H39" i="544"/>
  <c r="D28" i="544"/>
  <c r="J38" i="544"/>
  <c r="J29" i="544"/>
  <c r="H20" i="544"/>
  <c r="E33" i="544"/>
  <c r="D19" i="544"/>
  <c r="C28" i="544"/>
  <c r="D36" i="544"/>
  <c r="I40" i="544"/>
  <c r="G40" i="544"/>
  <c r="J37" i="544"/>
  <c r="C8" i="544"/>
  <c r="F32" i="544"/>
  <c r="D13" i="544"/>
  <c r="E10" i="544"/>
  <c r="D8" i="544"/>
  <c r="H37" i="544"/>
  <c r="E34" i="544"/>
  <c r="J11" i="544"/>
  <c r="J27" i="544"/>
  <c r="C30" i="544"/>
  <c r="C9" i="544"/>
  <c r="K36" i="544"/>
  <c r="C18" i="544"/>
  <c r="C10" i="544"/>
  <c r="C27" i="544"/>
  <c r="D9" i="544"/>
  <c r="F11" i="544"/>
  <c r="H12" i="544"/>
  <c r="J17" i="544"/>
  <c r="K38" i="544"/>
  <c r="D40" i="544"/>
  <c r="K12" i="544"/>
  <c r="G38" i="544"/>
  <c r="C29" i="544"/>
  <c r="J39" i="544"/>
  <c r="H10" i="544"/>
  <c r="E40" i="544"/>
  <c r="J12" i="544"/>
  <c r="F31" i="544"/>
  <c r="F27" i="544"/>
  <c r="J16" i="544"/>
  <c r="D16" i="544"/>
  <c r="H36" i="544"/>
  <c r="F20" i="544"/>
  <c r="J19" i="544"/>
  <c r="E36" i="544"/>
  <c r="K32" i="544"/>
  <c r="H40" i="544"/>
  <c r="F9" i="544"/>
  <c r="E32" i="544"/>
  <c r="K31" i="544"/>
  <c r="C16" i="544"/>
  <c r="E37" i="544"/>
  <c r="K29" i="544"/>
  <c r="N78" i="247"/>
  <c r="H32" i="544"/>
  <c r="C12" i="544"/>
  <c r="F37" i="544"/>
  <c r="C40" i="544"/>
  <c r="D31" i="544"/>
  <c r="I33" i="544"/>
  <c r="E31" i="544"/>
  <c r="C36" i="544"/>
  <c r="K28" i="544"/>
  <c r="I29" i="544"/>
  <c r="G31" i="544"/>
  <c r="J28" i="544"/>
  <c r="E39" i="544"/>
  <c r="I20" i="544"/>
  <c r="F33" i="544"/>
  <c r="C38" i="544"/>
  <c r="J7" i="544"/>
  <c r="H30" i="544"/>
  <c r="G20" i="544"/>
  <c r="D33" i="544"/>
  <c r="F39" i="544"/>
  <c r="C19" i="544"/>
  <c r="H14" i="544"/>
  <c r="F28" i="544"/>
  <c r="F36" i="544"/>
  <c r="D11" i="544"/>
  <c r="G27" i="544"/>
  <c r="E28" i="544"/>
  <c r="C34" i="544"/>
  <c r="K40" i="544"/>
  <c r="K34" i="544"/>
  <c r="K18" i="544"/>
  <c r="F38" i="544"/>
  <c r="D7" i="544"/>
  <c r="J10" i="544"/>
  <c r="G37" i="544"/>
  <c r="F10" i="544"/>
  <c r="H16" i="544"/>
  <c r="F12" i="544"/>
  <c r="D30" i="544"/>
  <c r="D20" i="544"/>
  <c r="C20" i="544"/>
  <c r="G32" i="544"/>
  <c r="D27" i="544"/>
  <c r="H19" i="544"/>
  <c r="G30" i="544"/>
  <c r="J31" i="544"/>
  <c r="H8" i="544"/>
  <c r="H9" i="544"/>
  <c r="F14" i="544"/>
  <c r="E30" i="544"/>
  <c r="H29" i="544"/>
  <c r="I36" i="544"/>
  <c r="D17" i="544"/>
  <c r="H28" i="544"/>
  <c r="G33" i="544"/>
  <c r="G36" i="544"/>
  <c r="D18" i="544"/>
  <c r="J30" i="544"/>
  <c r="J36" i="544"/>
  <c r="K37" i="544"/>
  <c r="F40" i="544"/>
  <c r="D38" i="544"/>
  <c r="K27" i="544"/>
  <c r="D39" i="544"/>
  <c r="D32" i="544"/>
  <c r="K16" i="544"/>
  <c r="F29" i="544"/>
  <c r="J20" i="544"/>
  <c r="H7" i="544"/>
  <c r="I31" i="544"/>
  <c r="C33" i="544"/>
  <c r="I18" i="544"/>
  <c r="K30" i="544"/>
  <c r="F19" i="544"/>
  <c r="C37" i="544"/>
  <c r="D34" i="544"/>
  <c r="F18" i="544"/>
  <c r="I30" i="544"/>
  <c r="E16" i="544"/>
  <c r="C13" i="544"/>
  <c r="C32" i="544"/>
  <c r="J9" i="544"/>
  <c r="D29" i="544"/>
  <c r="G29" i="544"/>
  <c r="H13" i="544"/>
  <c r="E38" i="544"/>
  <c r="D10" i="544"/>
  <c r="H33" i="544"/>
  <c r="I38" i="544"/>
  <c r="C11" i="544"/>
  <c r="C7" i="544"/>
  <c r="G28" i="544"/>
  <c r="F13" i="544"/>
  <c r="E8" i="544"/>
  <c r="C17" i="544"/>
  <c r="H35" i="544"/>
  <c r="K33" i="544"/>
  <c r="H11" i="544"/>
  <c r="D12" i="544"/>
  <c r="J33" i="544"/>
  <c r="I37" i="544"/>
  <c r="D37" i="544"/>
  <c r="F7" i="544"/>
  <c r="H27" i="544"/>
  <c r="J34" i="544"/>
  <c r="F30" i="544"/>
  <c r="H38" i="544"/>
  <c r="F17" i="544"/>
  <c r="H18" i="544"/>
  <c r="J13" i="544"/>
  <c r="C31" i="544"/>
  <c r="J8" i="544"/>
  <c r="B15" i="544" l="1"/>
  <c r="K64" i="256"/>
  <c r="I64" i="256"/>
  <c r="G64" i="256"/>
  <c r="E64" i="256"/>
  <c r="B74" i="256"/>
  <c r="A6" i="341"/>
  <c r="A7" i="341" s="1"/>
  <c r="A8" i="341" s="1"/>
  <c r="A9" i="341" s="1"/>
  <c r="A10" i="341" s="1"/>
  <c r="A11" i="341" s="1"/>
  <c r="A12" i="341" s="1"/>
  <c r="A13" i="341" s="1"/>
  <c r="A14" i="341" s="1"/>
  <c r="A15" i="341" s="1"/>
  <c r="A17" i="341" s="1"/>
  <c r="A18" i="341" s="1"/>
  <c r="A6" i="340"/>
  <c r="A7" i="340" s="1"/>
  <c r="A8" i="340" s="1"/>
  <c r="A9" i="340" s="1"/>
  <c r="A10" i="340" s="1"/>
  <c r="A11" i="340" s="1"/>
  <c r="A12" i="340" s="1"/>
  <c r="A13" i="340" s="1"/>
  <c r="A14" i="340" s="1"/>
  <c r="A15" i="340" s="1"/>
  <c r="A17" i="340" s="1"/>
  <c r="P2" i="343"/>
  <c r="Q2" i="343" s="1"/>
  <c r="R2" i="343" s="1"/>
  <c r="N2" i="343"/>
  <c r="P2" i="344"/>
  <c r="N2" i="344"/>
  <c r="P2" i="342"/>
  <c r="Q2" i="342" s="1"/>
  <c r="R2" i="342" s="1"/>
  <c r="N2" i="342"/>
  <c r="J2" i="343"/>
  <c r="K2" i="343" s="1"/>
  <c r="H2" i="343"/>
  <c r="J2" i="344"/>
  <c r="K2" i="344" s="1"/>
  <c r="L2" i="344" s="1"/>
  <c r="H2" i="344"/>
  <c r="J2" i="342"/>
  <c r="K2" i="342" s="1"/>
  <c r="L2" i="342" s="1"/>
  <c r="H2" i="342"/>
  <c r="X2" i="341"/>
  <c r="Y2" i="341" s="1"/>
  <c r="Z2" i="341" s="1"/>
  <c r="AA2" i="341" s="1"/>
  <c r="AB2" i="341" s="1"/>
  <c r="AC2" i="341" s="1"/>
  <c r="AD2" i="341" s="1"/>
  <c r="X2" i="340"/>
  <c r="Y2" i="340"/>
  <c r="Z2" i="340" s="1"/>
  <c r="AA2" i="340" s="1"/>
  <c r="AB2" i="340" s="1"/>
  <c r="N2" i="341"/>
  <c r="O2" i="341" s="1"/>
  <c r="P2" i="341" s="1"/>
  <c r="Q2" i="341" s="1"/>
  <c r="N2" i="340"/>
  <c r="O2" i="340" s="1"/>
  <c r="P2" i="340" s="1"/>
  <c r="Q2" i="340" s="1"/>
  <c r="R2" i="340" s="1"/>
  <c r="S2" i="340" s="1"/>
  <c r="T2" i="340" s="1"/>
  <c r="Y2" i="338"/>
  <c r="Z2" i="338" s="1"/>
  <c r="AA2" i="338" s="1"/>
  <c r="AB2" i="338" s="1"/>
  <c r="AC2" i="338" s="1"/>
  <c r="AD2" i="338" s="1"/>
  <c r="AE2" i="338" s="1"/>
  <c r="O2" i="338"/>
  <c r="P2" i="338" s="1"/>
  <c r="Q2" i="338" s="1"/>
  <c r="A55" i="255"/>
  <c r="A56" i="255"/>
  <c r="A57" i="255" s="1"/>
  <c r="A58" i="255" s="1"/>
  <c r="B64" i="247"/>
  <c r="A6" i="338"/>
  <c r="A5" i="338" s="1"/>
  <c r="A17" i="344"/>
  <c r="A16" i="344"/>
  <c r="A26" i="344" s="1"/>
  <c r="A7" i="344"/>
  <c r="A8" i="344" s="1"/>
  <c r="A9" i="344" s="1"/>
  <c r="A10" i="344" s="1"/>
  <c r="A11" i="344" s="1"/>
  <c r="A12" i="344" s="1"/>
  <c r="A13" i="344" s="1"/>
  <c r="A5" i="344"/>
  <c r="D2" i="344"/>
  <c r="E2" i="344" s="1"/>
  <c r="F2" i="344" s="1"/>
  <c r="B2" i="344"/>
  <c r="B2" i="342"/>
  <c r="B2" i="343"/>
  <c r="A17" i="343"/>
  <c r="A18" i="343" s="1"/>
  <c r="A19" i="343" s="1"/>
  <c r="A20" i="343" s="1"/>
  <c r="A21" i="343" s="1"/>
  <c r="A22" i="343" s="1"/>
  <c r="A23" i="343" s="1"/>
  <c r="A16" i="343"/>
  <c r="A27" i="343" s="1"/>
  <c r="A28" i="343" s="1"/>
  <c r="A26" i="343"/>
  <c r="A7" i="343"/>
  <c r="A8" i="343" s="1"/>
  <c r="A9" i="343" s="1"/>
  <c r="A10" i="343" s="1"/>
  <c r="A11" i="343" s="1"/>
  <c r="A12" i="343"/>
  <c r="A13" i="343" s="1"/>
  <c r="A5" i="343"/>
  <c r="D2" i="343"/>
  <c r="E2" i="343" s="1"/>
  <c r="F2" i="343" s="1"/>
  <c r="A91" i="255"/>
  <c r="A79" i="255"/>
  <c r="A80" i="255" s="1"/>
  <c r="A81" i="255" s="1"/>
  <c r="A82" i="255" s="1"/>
  <c r="A83" i="255" s="1"/>
  <c r="A84" i="255" s="1"/>
  <c r="A16" i="342"/>
  <c r="A27" i="342"/>
  <c r="A28" i="342" s="1"/>
  <c r="A29" i="342" s="1"/>
  <c r="A30" i="342" s="1"/>
  <c r="A31" i="342" s="1"/>
  <c r="A32" i="342" s="1"/>
  <c r="A33" i="342" s="1"/>
  <c r="A5" i="342"/>
  <c r="A17" i="342"/>
  <c r="A18" i="342" s="1"/>
  <c r="A19" i="342" s="1"/>
  <c r="A20" i="342" s="1"/>
  <c r="A21" i="342" s="1"/>
  <c r="A22" i="342" s="1"/>
  <c r="A23" i="342" s="1"/>
  <c r="A7" i="342"/>
  <c r="A8" i="342" s="1"/>
  <c r="A9" i="342" s="1"/>
  <c r="A10" i="342" s="1"/>
  <c r="A11" i="342" s="1"/>
  <c r="A12" i="342" s="1"/>
  <c r="A13" i="342" s="1"/>
  <c r="D2" i="342"/>
  <c r="E2" i="342" s="1"/>
  <c r="D2" i="341"/>
  <c r="E2" i="341" s="1"/>
  <c r="F2" i="341" s="1"/>
  <c r="G2" i="341" s="1"/>
  <c r="H2" i="341" s="1"/>
  <c r="D2" i="340"/>
  <c r="E2" i="340" s="1"/>
  <c r="F2" i="340" s="1"/>
  <c r="G2" i="340" s="1"/>
  <c r="D2" i="338"/>
  <c r="E2" i="338" s="1"/>
  <c r="F2" i="338" s="1"/>
  <c r="G2" i="338" s="1"/>
  <c r="H2" i="338"/>
  <c r="I2" i="338" s="1"/>
  <c r="J2" i="338" s="1"/>
  <c r="A8" i="338"/>
  <c r="A9" i="338" s="1"/>
  <c r="A10" i="338" s="1"/>
  <c r="A11" i="338" s="1"/>
  <c r="A12" i="338" s="1"/>
  <c r="A13" i="338" s="1"/>
  <c r="A14" i="338" s="1"/>
  <c r="A15" i="338" s="1"/>
  <c r="A17" i="338" s="1"/>
  <c r="B106" i="247"/>
  <c r="B92" i="247"/>
  <c r="B93" i="247" s="1"/>
  <c r="B94" i="247" s="1"/>
  <c r="B95" i="247" s="1"/>
  <c r="B34" i="256"/>
  <c r="B35" i="256" s="1"/>
  <c r="B54" i="256"/>
  <c r="B55" i="256" s="1"/>
  <c r="B14" i="256"/>
  <c r="B15" i="256" s="1"/>
  <c r="K4" i="256"/>
  <c r="I4" i="256"/>
  <c r="G4" i="256"/>
  <c r="E4" i="256"/>
  <c r="B8" i="247"/>
  <c r="B9" i="247" s="1"/>
  <c r="B10" i="247" s="1"/>
  <c r="B11" i="247" s="1"/>
  <c r="B12" i="247" s="1"/>
  <c r="B13" i="247" s="1"/>
  <c r="B14" i="247" s="1"/>
  <c r="B15" i="247" s="1"/>
  <c r="B22" i="247"/>
  <c r="B36" i="247"/>
  <c r="B37" i="247" s="1"/>
  <c r="B38" i="247" s="1"/>
  <c r="B50" i="247"/>
  <c r="B78" i="247"/>
  <c r="B79" i="247" s="1"/>
  <c r="A7" i="255"/>
  <c r="A8" i="255" s="1"/>
  <c r="A9" i="255" s="1"/>
  <c r="A19" i="255"/>
  <c r="A20" i="255" s="1"/>
  <c r="A31" i="255"/>
  <c r="A32" i="255" s="1"/>
  <c r="A43" i="255"/>
  <c r="A44" i="255" s="1"/>
  <c r="A45" i="255" s="1"/>
  <c r="A46" i="255" s="1"/>
  <c r="A67" i="255"/>
  <c r="A68" i="255"/>
  <c r="B107" i="247"/>
  <c r="B108" i="247" s="1"/>
  <c r="B109" i="247" s="1"/>
  <c r="A18" i="344"/>
  <c r="A19" i="344" s="1"/>
  <c r="A20" i="344" s="1"/>
  <c r="A21" i="344" s="1"/>
  <c r="A22" i="344" s="1"/>
  <c r="A23" i="344" s="1"/>
  <c r="A15" i="343"/>
  <c r="A92" i="255"/>
  <c r="A93" i="255" s="1"/>
  <c r="A15" i="342"/>
  <c r="A26" i="342"/>
  <c r="A27" i="344"/>
  <c r="Q2" i="344"/>
  <c r="R2" i="344"/>
  <c r="A25" i="342"/>
  <c r="A36" i="342"/>
  <c r="A28" i="344"/>
  <c r="A29" i="344" s="1"/>
  <c r="A30" i="344" s="1"/>
  <c r="A31" i="344" s="1"/>
  <c r="A32" i="344" s="1"/>
  <c r="A33" i="344" s="1"/>
  <c r="L2" i="343"/>
  <c r="R2" i="341"/>
  <c r="S2" i="341" s="1"/>
  <c r="T2" i="341" s="1"/>
  <c r="AC2" i="340"/>
  <c r="AD2" i="340" s="1"/>
  <c r="H2" i="340"/>
  <c r="I2" i="340" s="1"/>
  <c r="J2" i="340" s="1"/>
  <c r="A47" i="342"/>
  <c r="A48" i="342" s="1"/>
  <c r="A49" i="342" s="1"/>
  <c r="A35" i="342"/>
  <c r="A57" i="342"/>
  <c r="A58" i="342" s="1"/>
  <c r="A59" i="342" s="1"/>
  <c r="A60" i="342" s="1"/>
  <c r="A61" i="342" s="1"/>
  <c r="A62" i="342" s="1"/>
  <c r="A63" i="342" s="1"/>
  <c r="A46" i="342"/>
  <c r="A56" i="342" s="1"/>
  <c r="A37" i="342"/>
  <c r="A38" i="342" s="1"/>
  <c r="A39" i="342" s="1"/>
  <c r="A40" i="342" s="1"/>
  <c r="A41" i="342" s="1"/>
  <c r="A42" i="342" s="1"/>
  <c r="A43" i="342" s="1"/>
  <c r="A45" i="342"/>
  <c r="A50" i="342"/>
  <c r="A51" i="342" s="1"/>
  <c r="A52" i="342" s="1"/>
  <c r="A53" i="342" s="1"/>
  <c r="B75" i="256"/>
  <c r="I14" i="544"/>
  <c r="F34" i="544"/>
  <c r="C14" i="544"/>
  <c r="K35" i="544"/>
  <c r="K14" i="544"/>
  <c r="I17" i="544"/>
  <c r="E12" i="544"/>
  <c r="G11" i="544"/>
  <c r="E13" i="544"/>
  <c r="E9" i="544"/>
  <c r="K20" i="544"/>
  <c r="G14" i="544"/>
  <c r="D35" i="544"/>
  <c r="K10" i="544"/>
  <c r="G8" i="544"/>
  <c r="E35" i="544"/>
  <c r="K11" i="544"/>
  <c r="J35" i="544"/>
  <c r="K13" i="544"/>
  <c r="C35" i="544"/>
  <c r="G34" i="544"/>
  <c r="J14" i="544"/>
  <c r="K9" i="544"/>
  <c r="I11" i="544"/>
  <c r="I19" i="544"/>
  <c r="K8" i="544"/>
  <c r="G7" i="544"/>
  <c r="G19" i="544"/>
  <c r="E19" i="544"/>
  <c r="E14" i="544"/>
  <c r="E20" i="544"/>
  <c r="I35" i="544"/>
  <c r="I12" i="544"/>
  <c r="G35" i="544"/>
  <c r="I8" i="544"/>
  <c r="E11" i="544"/>
  <c r="K7" i="544"/>
  <c r="G16" i="544"/>
  <c r="I13" i="544"/>
  <c r="E17" i="544"/>
  <c r="K17" i="544"/>
  <c r="G12" i="544"/>
  <c r="G9" i="544"/>
  <c r="D14" i="544"/>
  <c r="I9" i="544"/>
  <c r="I7" i="544"/>
  <c r="K19" i="544"/>
  <c r="G13" i="544"/>
  <c r="H34" i="544"/>
  <c r="F35" i="544"/>
  <c r="G17" i="544"/>
  <c r="E18" i="544"/>
  <c r="G18" i="544"/>
  <c r="I10" i="544"/>
  <c r="I16" i="544"/>
  <c r="E7" i="544"/>
  <c r="I34" i="544"/>
  <c r="G10" i="544"/>
  <c r="A37" i="344" l="1"/>
  <c r="A38" i="344" s="1"/>
  <c r="A39" i="344" s="1"/>
  <c r="A40" i="344" s="1"/>
  <c r="A41" i="344" s="1"/>
  <c r="A42" i="344" s="1"/>
  <c r="A43" i="344" s="1"/>
  <c r="A25" i="344"/>
  <c r="A36" i="344"/>
  <c r="A66" i="342"/>
  <c r="A67" i="342"/>
  <c r="A68" i="342" s="1"/>
  <c r="A69" i="342" s="1"/>
  <c r="A70" i="342" s="1"/>
  <c r="A71" i="342" s="1"/>
  <c r="A72" i="342" s="1"/>
  <c r="A73" i="342" s="1"/>
  <c r="A55" i="342"/>
  <c r="A15" i="344"/>
  <c r="A69" i="255"/>
  <c r="B80" i="247"/>
  <c r="A25" i="343"/>
  <c r="A37" i="343"/>
  <c r="A36" i="343"/>
  <c r="R2" i="338"/>
  <c r="I2" i="341"/>
  <c r="A18" i="340"/>
  <c r="B51" i="247"/>
  <c r="A18" i="338"/>
  <c r="F2" i="342"/>
  <c r="A33" i="255"/>
  <c r="B110" i="247"/>
  <c r="B23" i="247"/>
  <c r="A19" i="341"/>
  <c r="A29" i="343"/>
  <c r="A94" i="255"/>
  <c r="B96" i="247"/>
  <c r="A21" i="255"/>
  <c r="A59" i="255"/>
  <c r="A85" i="255"/>
  <c r="A10" i="255"/>
  <c r="A76" i="342"/>
  <c r="A47" i="255"/>
  <c r="B39" i="247"/>
  <c r="B65" i="247"/>
  <c r="A57" i="344"/>
  <c r="A35" i="344"/>
  <c r="A65" i="342" l="1"/>
  <c r="A77" i="342"/>
  <c r="A47" i="344"/>
  <c r="A46" i="344"/>
  <c r="A22" i="255"/>
  <c r="B111" i="247"/>
  <c r="S2" i="338"/>
  <c r="B81" i="247"/>
  <c r="A48" i="255"/>
  <c r="A60" i="255"/>
  <c r="A20" i="341"/>
  <c r="A46" i="343"/>
  <c r="A35" i="343"/>
  <c r="A57" i="343"/>
  <c r="A47" i="343"/>
  <c r="A75" i="342"/>
  <c r="B97" i="247"/>
  <c r="A19" i="338"/>
  <c r="J2" i="341"/>
  <c r="A38" i="343"/>
  <c r="A34" i="255"/>
  <c r="B52" i="247"/>
  <c r="A70" i="255"/>
  <c r="A58" i="344"/>
  <c r="A11" i="255"/>
  <c r="B24" i="247"/>
  <c r="A19" i="340"/>
  <c r="B66" i="247"/>
  <c r="A95" i="255"/>
  <c r="B40" i="247"/>
  <c r="A30" i="343"/>
  <c r="A45" i="344" l="1"/>
  <c r="A56" i="344"/>
  <c r="A48" i="344"/>
  <c r="A78" i="342"/>
  <c r="B41" i="247"/>
  <c r="B25" i="247"/>
  <c r="A59" i="344"/>
  <c r="A21" i="341"/>
  <c r="A61" i="255"/>
  <c r="B53" i="247"/>
  <c r="A35" i="255"/>
  <c r="A20" i="338"/>
  <c r="B67" i="247"/>
  <c r="A39" i="343"/>
  <c r="A48" i="343"/>
  <c r="T2" i="338"/>
  <c r="A31" i="343"/>
  <c r="A20" i="340"/>
  <c r="A12" i="255"/>
  <c r="A58" i="343"/>
  <c r="A96" i="255"/>
  <c r="A71" i="255"/>
  <c r="B98" i="247"/>
  <c r="B112" i="247"/>
  <c r="A23" i="255"/>
  <c r="A56" i="343"/>
  <c r="A45" i="343"/>
  <c r="B82" i="247"/>
  <c r="A49" i="255"/>
  <c r="A79" i="342" l="1"/>
  <c r="A49" i="344"/>
  <c r="A66" i="344"/>
  <c r="A55" i="344"/>
  <c r="A67" i="344"/>
  <c r="A55" i="343"/>
  <c r="A66" i="343"/>
  <c r="A67" i="343"/>
  <c r="A59" i="343"/>
  <c r="A13" i="255"/>
  <c r="B54" i="247"/>
  <c r="A60" i="344"/>
  <c r="B42" i="247"/>
  <c r="B113" i="247"/>
  <c r="U2" i="338"/>
  <c r="A72" i="255"/>
  <c r="A21" i="340"/>
  <c r="B68" i="247"/>
  <c r="A22" i="341"/>
  <c r="B83" i="247"/>
  <c r="A21" i="338"/>
  <c r="A36" i="255"/>
  <c r="B26" i="247"/>
  <c r="A24" i="255"/>
  <c r="B99" i="247"/>
  <c r="A32" i="343"/>
  <c r="A49" i="343"/>
  <c r="A97" i="255"/>
  <c r="A40" i="343"/>
  <c r="A68" i="344" l="1"/>
  <c r="A76" i="344"/>
  <c r="A77" i="344"/>
  <c r="A65" i="344"/>
  <c r="A80" i="342"/>
  <c r="A50" i="344"/>
  <c r="A25" i="255"/>
  <c r="B43" i="247"/>
  <c r="A22" i="338"/>
  <c r="A50" i="343"/>
  <c r="B69" i="247"/>
  <c r="A73" i="255"/>
  <c r="A61" i="344"/>
  <c r="A33" i="343"/>
  <c r="B84" i="247"/>
  <c r="A60" i="343"/>
  <c r="B27" i="247"/>
  <c r="A37" i="255"/>
  <c r="A22" i="340"/>
  <c r="B55" i="247"/>
  <c r="A68" i="343"/>
  <c r="A41" i="343"/>
  <c r="A23" i="341"/>
  <c r="A77" i="343"/>
  <c r="A65" i="343"/>
  <c r="A76" i="343"/>
  <c r="A51" i="344" l="1"/>
  <c r="A81" i="342"/>
  <c r="A78" i="344"/>
  <c r="A69" i="344"/>
  <c r="A75" i="344"/>
  <c r="A24" i="341"/>
  <c r="A42" i="343"/>
  <c r="A61" i="343"/>
  <c r="A62" i="344"/>
  <c r="B70" i="247"/>
  <c r="B28" i="247"/>
  <c r="B85" i="247"/>
  <c r="B56" i="247"/>
  <c r="A51" i="343"/>
  <c r="A23" i="340"/>
  <c r="A23" i="338"/>
  <c r="A75" i="343"/>
  <c r="A78" i="343"/>
  <c r="A69" i="343"/>
  <c r="A82" i="342" l="1"/>
  <c r="A52" i="344"/>
  <c r="A70" i="344"/>
  <c r="A79" i="344"/>
  <c r="B29" i="247"/>
  <c r="A62" i="343"/>
  <c r="A24" i="340"/>
  <c r="A43" i="343"/>
  <c r="A52" i="343"/>
  <c r="B57" i="247"/>
  <c r="A79" i="343"/>
  <c r="A24" i="338"/>
  <c r="A25" i="341"/>
  <c r="B71" i="247"/>
  <c r="A70" i="343"/>
  <c r="A63" i="344"/>
  <c r="A53" i="344" l="1"/>
  <c r="A83" i="342"/>
  <c r="A71" i="344"/>
  <c r="A80" i="344"/>
  <c r="A26" i="341"/>
  <c r="A25" i="338"/>
  <c r="A25" i="340"/>
  <c r="A63" i="343"/>
  <c r="A53" i="343"/>
  <c r="A71" i="343"/>
  <c r="A80" i="343"/>
  <c r="A81" i="344" l="1"/>
  <c r="A72" i="344"/>
  <c r="A27" i="341"/>
  <c r="A72" i="343"/>
  <c r="A81" i="343"/>
  <c r="A26" i="340"/>
  <c r="A26" i="338"/>
  <c r="A82" i="344" l="1"/>
  <c r="A73" i="344"/>
  <c r="A27" i="340"/>
  <c r="A27" i="338"/>
  <c r="A73" i="343"/>
  <c r="A82" i="343"/>
  <c r="A29" i="341"/>
  <c r="A83" i="344" l="1"/>
  <c r="A83" i="343"/>
  <c r="A29" i="338"/>
  <c r="A30" i="341"/>
  <c r="A29" i="340"/>
  <c r="A31" i="341" l="1"/>
  <c r="A30" i="340"/>
  <c r="A30" i="338"/>
  <c r="A31" i="340" l="1"/>
  <c r="A32" i="341"/>
  <c r="A31" i="338"/>
  <c r="A32" i="338" l="1"/>
  <c r="A33" i="341"/>
  <c r="A32" i="340"/>
  <c r="A33" i="340" l="1"/>
  <c r="A34" i="341"/>
  <c r="A33" i="338"/>
  <c r="A34" i="338" l="1"/>
  <c r="A35" i="341"/>
  <c r="A34" i="340"/>
  <c r="A35" i="340" l="1"/>
  <c r="A36" i="341"/>
  <c r="A35" i="338"/>
  <c r="A37" i="341" l="1"/>
  <c r="A36" i="338"/>
  <c r="A36" i="340"/>
  <c r="A37" i="340" l="1"/>
  <c r="A37" i="338"/>
  <c r="A38" i="341"/>
  <c r="A39" i="341" l="1"/>
  <c r="A38" i="338"/>
  <c r="A38" i="340"/>
  <c r="A39" i="338" l="1"/>
  <c r="A39" i="340"/>
  <c r="A41" i="341"/>
  <c r="A42" i="341" l="1"/>
  <c r="A41" i="340"/>
  <c r="A41" i="338"/>
  <c r="A42" i="338" l="1"/>
  <c r="A42" i="340"/>
  <c r="A43" i="341"/>
  <c r="A43" i="338" l="1"/>
  <c r="A44" i="341"/>
  <c r="A43" i="340"/>
  <c r="A44" i="340" l="1"/>
  <c r="A45" i="341"/>
  <c r="A44" i="338"/>
  <c r="A45" i="338" l="1"/>
  <c r="A46" i="341"/>
  <c r="A45" i="340"/>
  <c r="A47" i="341" l="1"/>
  <c r="A46" i="340"/>
  <c r="A46" i="338"/>
  <c r="A47" i="338" l="1"/>
  <c r="A47" i="340"/>
  <c r="A48" i="341"/>
  <c r="A49" i="341" l="1"/>
  <c r="A48" i="340"/>
  <c r="A48" i="338"/>
  <c r="A49" i="338" l="1"/>
  <c r="A49" i="340"/>
  <c r="A50" i="341"/>
  <c r="A51" i="341" l="1"/>
  <c r="A50" i="340"/>
  <c r="A50" i="338"/>
  <c r="A51" i="340" l="1"/>
  <c r="A51" i="338"/>
  <c r="A53" i="341"/>
  <c r="A54" i="341" l="1"/>
  <c r="A53" i="338"/>
  <c r="A53" i="340"/>
  <c r="A54" i="340" l="1"/>
  <c r="A55" i="341"/>
  <c r="A54" i="338"/>
  <c r="A55" i="338" l="1"/>
  <c r="A56" i="341"/>
  <c r="A55" i="340"/>
  <c r="A56" i="340" l="1"/>
  <c r="A57" i="341"/>
  <c r="A56" i="338"/>
  <c r="A57" i="338" l="1"/>
  <c r="A58" i="341"/>
  <c r="A57" i="340"/>
  <c r="A59" i="341" l="1"/>
  <c r="A58" i="340"/>
  <c r="A58" i="338"/>
  <c r="A59" i="340" l="1"/>
  <c r="A59" i="338"/>
  <c r="A60" i="341"/>
  <c r="A61" i="341" l="1"/>
  <c r="A60" i="338"/>
  <c r="A60" i="340"/>
  <c r="A61" i="340" l="1"/>
  <c r="A61" i="338"/>
  <c r="A62" i="341"/>
  <c r="A62" i="338" l="1"/>
  <c r="A63" i="341"/>
  <c r="A62" i="340"/>
  <c r="A63" i="340" l="1"/>
  <c r="A65" i="341"/>
  <c r="A63" i="338"/>
  <c r="A66" i="341" l="1"/>
  <c r="A65" i="338"/>
  <c r="A65" i="340"/>
  <c r="A66" i="338" l="1"/>
  <c r="A67" i="341"/>
  <c r="A66" i="340"/>
  <c r="A67" i="340" l="1"/>
  <c r="A68" i="341"/>
  <c r="A67" i="338"/>
  <c r="A69" i="341" l="1"/>
  <c r="A68" i="338"/>
  <c r="A68" i="340"/>
  <c r="A69" i="338" l="1"/>
  <c r="A69" i="340"/>
  <c r="A70" i="341"/>
  <c r="A70" i="340" l="1"/>
  <c r="A71" i="341"/>
  <c r="A70" i="338"/>
  <c r="A71" i="338" l="1"/>
  <c r="A72" i="341"/>
  <c r="A71" i="340"/>
  <c r="A73" i="341" l="1"/>
  <c r="A72" i="340"/>
  <c r="A72" i="338"/>
  <c r="A73" i="340" l="1"/>
  <c r="A73" i="338"/>
  <c r="A74" i="341"/>
  <c r="A74" i="338" l="1"/>
  <c r="A75" i="341"/>
  <c r="A74" i="340"/>
  <c r="A77" i="341" l="1"/>
  <c r="A75" i="340"/>
  <c r="A75" i="338"/>
  <c r="A77" i="340" l="1"/>
  <c r="A77" i="338"/>
  <c r="A78" i="341"/>
  <c r="A78" i="338" l="1"/>
  <c r="A79" i="341"/>
  <c r="A78" i="340"/>
  <c r="A79" i="340" l="1"/>
  <c r="A80" i="341"/>
  <c r="A79" i="338"/>
  <c r="A80" i="338" l="1"/>
  <c r="A81" i="341"/>
  <c r="A80" i="340"/>
  <c r="A81" i="340" l="1"/>
  <c r="A82" i="341"/>
  <c r="A81" i="338"/>
  <c r="A82" i="338" l="1"/>
  <c r="A83" i="341"/>
  <c r="A82" i="340"/>
  <c r="A83" i="340" l="1"/>
  <c r="A84" i="341"/>
  <c r="A83" i="338"/>
  <c r="A85" i="341" l="1"/>
  <c r="A84" i="338"/>
  <c r="A84" i="340"/>
  <c r="A85" i="338" l="1"/>
  <c r="A85" i="340"/>
  <c r="A86" i="341"/>
  <c r="A86" i="340" l="1"/>
  <c r="A87" i="341"/>
  <c r="A86" i="338"/>
  <c r="A87" i="338" l="1"/>
  <c r="A89" i="341"/>
  <c r="A87" i="340"/>
  <c r="A89" i="340" l="1"/>
  <c r="A90" i="341"/>
  <c r="A89" i="338"/>
  <c r="A90" i="338" l="1"/>
  <c r="A91" i="341"/>
  <c r="A90" i="340"/>
  <c r="A91" i="340" l="1"/>
  <c r="A92" i="341"/>
  <c r="A91" i="338"/>
  <c r="A93" i="341" l="1"/>
  <c r="A92" i="338"/>
  <c r="A92" i="340"/>
  <c r="A93" i="338" l="1"/>
  <c r="A93" i="340"/>
  <c r="A94" i="341"/>
  <c r="A94" i="340" l="1"/>
  <c r="A95" i="341"/>
  <c r="A94" i="338"/>
  <c r="A96" i="341" l="1"/>
  <c r="A95" i="338"/>
  <c r="A95" i="340"/>
  <c r="A96" i="340" l="1"/>
  <c r="A96" i="338"/>
  <c r="A97" i="341"/>
  <c r="A97" i="338" l="1"/>
  <c r="A98" i="341"/>
  <c r="A97" i="340"/>
  <c r="A98" i="340" l="1"/>
  <c r="A99" i="341"/>
  <c r="A98" i="338"/>
  <c r="A99" i="338" l="1"/>
  <c r="A99" i="340"/>
  <c r="N66" i="255"/>
  <c r="I21" i="255"/>
  <c r="P5" i="344"/>
  <c r="D66" i="255"/>
  <c r="Q36" i="247"/>
  <c r="I83" i="255"/>
  <c r="M11" i="247"/>
  <c r="AE13" i="247"/>
  <c r="I82" i="255"/>
  <c r="N21" i="247"/>
  <c r="AD6" i="338"/>
  <c r="I83" i="247"/>
  <c r="R36" i="255"/>
  <c r="AE91" i="247"/>
  <c r="P38" i="247"/>
  <c r="J92" i="247"/>
  <c r="O13" i="255"/>
  <c r="AB8" i="247"/>
  <c r="Z57" i="247"/>
  <c r="M91" i="247"/>
  <c r="Z21" i="247"/>
  <c r="K36" i="256"/>
  <c r="Y35" i="247"/>
  <c r="P32" i="255"/>
  <c r="H32" i="256"/>
  <c r="E31" i="255"/>
  <c r="T30" i="341"/>
  <c r="E17" i="338"/>
  <c r="Q67" i="255"/>
  <c r="X24" i="247"/>
  <c r="S35" i="247"/>
  <c r="B57" i="255"/>
  <c r="I111" i="247"/>
  <c r="O35" i="255"/>
  <c r="O21" i="255"/>
  <c r="D59" i="255"/>
  <c r="D35" i="256"/>
  <c r="H97" i="247"/>
  <c r="C99" i="247"/>
  <c r="Y17" i="340"/>
  <c r="L81" i="255"/>
  <c r="E34" i="256"/>
  <c r="Q10" i="247"/>
  <c r="M92" i="247"/>
  <c r="G28" i="256"/>
  <c r="G53" i="340"/>
  <c r="G11" i="256"/>
  <c r="J54" i="256"/>
  <c r="J33" i="255"/>
  <c r="AA82" i="247"/>
  <c r="AA56" i="247"/>
  <c r="I25" i="343"/>
  <c r="D11" i="256"/>
  <c r="E29" i="341"/>
  <c r="C35" i="343"/>
  <c r="S69" i="247"/>
  <c r="C68" i="340"/>
  <c r="R109" i="247"/>
  <c r="E17" i="256"/>
  <c r="C15" i="344"/>
  <c r="J6" i="340"/>
  <c r="F17" i="338"/>
  <c r="AC99" i="247"/>
  <c r="AE43" i="247"/>
  <c r="X13" i="247"/>
  <c r="C18" i="256"/>
  <c r="Q80" i="247"/>
  <c r="D39" i="247"/>
  <c r="E23" i="247"/>
  <c r="F84" i="255"/>
  <c r="S96" i="247"/>
  <c r="F92" i="247"/>
  <c r="AA6" i="338"/>
  <c r="X38" i="247"/>
  <c r="Y11" i="247"/>
  <c r="N6" i="340"/>
  <c r="L56" i="255"/>
  <c r="P69" i="255"/>
  <c r="P57" i="247"/>
  <c r="E53" i="338"/>
  <c r="C91" i="255"/>
  <c r="H42" i="247"/>
  <c r="AE51" i="247"/>
  <c r="AD66" i="247"/>
  <c r="F40" i="247"/>
  <c r="D25" i="342"/>
  <c r="E32" i="255"/>
  <c r="U41" i="247"/>
  <c r="U110" i="247"/>
  <c r="W32" i="340"/>
  <c r="E79" i="247"/>
  <c r="Q41" i="247"/>
  <c r="G18" i="340"/>
  <c r="F18" i="256"/>
  <c r="H10" i="256"/>
  <c r="J47" i="255"/>
  <c r="D15" i="247"/>
  <c r="D110" i="247"/>
  <c r="N22" i="255"/>
  <c r="H48" i="255"/>
  <c r="H97" i="255"/>
  <c r="I29" i="341"/>
  <c r="N35" i="247"/>
  <c r="C57" i="256"/>
  <c r="I10" i="255"/>
  <c r="P5" i="340"/>
  <c r="I58" i="341"/>
  <c r="J82" i="255"/>
  <c r="H77" i="340"/>
  <c r="Z13" i="247"/>
  <c r="D38" i="247"/>
  <c r="AC5" i="341"/>
  <c r="AD106" i="247"/>
  <c r="N41" i="247"/>
  <c r="J70" i="256"/>
  <c r="F107" i="247"/>
  <c r="I50" i="256"/>
  <c r="K54" i="256"/>
  <c r="E17" i="341"/>
  <c r="N10" i="255"/>
  <c r="M7" i="247"/>
  <c r="U9" i="247"/>
  <c r="X26" i="247"/>
  <c r="J36" i="255"/>
  <c r="N22" i="247"/>
  <c r="Q23" i="255"/>
  <c r="AE23" i="247"/>
  <c r="I49" i="247"/>
  <c r="P30" i="338"/>
  <c r="M57" i="247"/>
  <c r="L60" i="255"/>
  <c r="F29" i="341"/>
  <c r="S6" i="341"/>
  <c r="U92" i="247"/>
  <c r="S65" i="247"/>
  <c r="R57" i="255"/>
  <c r="I58" i="256"/>
  <c r="E5" i="338"/>
  <c r="J44" i="255"/>
  <c r="O18" i="341"/>
  <c r="J54" i="255"/>
  <c r="AB67" i="247"/>
  <c r="E54" i="247"/>
  <c r="L24" i="255"/>
  <c r="H78" i="338"/>
  <c r="AE71" i="247"/>
  <c r="AA35" i="247"/>
  <c r="U94" i="247"/>
  <c r="N67" i="255"/>
  <c r="N96" i="247"/>
  <c r="D90" i="255"/>
  <c r="Q94" i="255"/>
  <c r="D12" i="255"/>
  <c r="S51" i="247"/>
  <c r="D41" i="341"/>
  <c r="D29" i="338"/>
  <c r="Q64" i="247"/>
  <c r="AB107" i="247"/>
  <c r="O5" i="340"/>
  <c r="U109" i="247"/>
  <c r="G18" i="338"/>
  <c r="X79" i="247"/>
  <c r="P6" i="341"/>
  <c r="Q56" i="255"/>
  <c r="S70" i="247"/>
  <c r="N39" i="247"/>
  <c r="D20" i="255"/>
  <c r="R39" i="247"/>
  <c r="M67" i="247"/>
  <c r="C45" i="344"/>
  <c r="E105" i="247"/>
  <c r="K7" i="255"/>
  <c r="I54" i="341"/>
  <c r="W6" i="341"/>
  <c r="N31" i="255"/>
  <c r="D7" i="256"/>
  <c r="K64" i="247"/>
  <c r="F58" i="255"/>
  <c r="Q70" i="255"/>
  <c r="K92" i="247"/>
  <c r="Y9" i="247"/>
  <c r="D80" i="247"/>
  <c r="C95" i="247"/>
  <c r="C46" i="255"/>
  <c r="K34" i="255"/>
  <c r="P109" i="247"/>
  <c r="P67" i="247"/>
  <c r="D10" i="256"/>
  <c r="E68" i="256"/>
  <c r="H55" i="247"/>
  <c r="Y69" i="247"/>
  <c r="G15" i="544"/>
  <c r="R94" i="255"/>
  <c r="D111" i="247"/>
  <c r="I94" i="247"/>
  <c r="T10" i="247"/>
  <c r="I55" i="256"/>
  <c r="Q36" i="255"/>
  <c r="O110" i="247"/>
  <c r="Z78" i="247"/>
  <c r="D45" i="344"/>
  <c r="H32" i="255"/>
  <c r="D8" i="247"/>
  <c r="AA39" i="247"/>
  <c r="I20" i="256"/>
  <c r="P25" i="344"/>
  <c r="O66" i="255"/>
  <c r="M64" i="247"/>
  <c r="U18" i="338"/>
  <c r="X6" i="341"/>
  <c r="P15" i="342"/>
  <c r="E112" i="247"/>
  <c r="S77" i="247"/>
  <c r="X29" i="247"/>
  <c r="P12" i="247"/>
  <c r="I79" i="255"/>
  <c r="Z14" i="247"/>
  <c r="C75" i="344"/>
  <c r="J15" i="256"/>
  <c r="I45" i="255"/>
  <c r="H77" i="256"/>
  <c r="N64" i="247"/>
  <c r="L31" i="255"/>
  <c r="J25" i="247"/>
  <c r="AE106" i="247"/>
  <c r="AE26" i="247"/>
  <c r="Q18" i="340"/>
  <c r="J17" i="341"/>
  <c r="S110" i="247"/>
  <c r="P29" i="338"/>
  <c r="U71" i="247"/>
  <c r="AE8" i="247"/>
  <c r="T113" i="247"/>
  <c r="Q22" i="255"/>
  <c r="O17" i="341"/>
  <c r="G48" i="256"/>
  <c r="AD91" i="247"/>
  <c r="AB79" i="247"/>
  <c r="I36" i="256"/>
  <c r="I36" i="247"/>
  <c r="D13" i="247"/>
  <c r="M24" i="247"/>
  <c r="F79" i="255"/>
  <c r="E8" i="247"/>
  <c r="F74" i="256"/>
  <c r="D41" i="247"/>
  <c r="AB50" i="247"/>
  <c r="C55" i="247"/>
  <c r="C65" i="342"/>
  <c r="Y68" i="247"/>
  <c r="K14" i="247"/>
  <c r="AB13" i="247"/>
  <c r="K68" i="255"/>
  <c r="P56" i="247"/>
  <c r="C23" i="255"/>
  <c r="P5" i="338"/>
  <c r="I71" i="247"/>
  <c r="L33" i="255"/>
  <c r="L90" i="255"/>
  <c r="M5" i="341"/>
  <c r="H84" i="255"/>
  <c r="D55" i="343"/>
  <c r="J90" i="255"/>
  <c r="U67" i="247"/>
  <c r="R63" i="247"/>
  <c r="AA66" i="247"/>
  <c r="K94" i="255"/>
  <c r="E5" i="343"/>
  <c r="J106" i="247"/>
  <c r="J38" i="256"/>
  <c r="E6" i="341"/>
  <c r="AC110" i="247"/>
  <c r="B97" i="255"/>
  <c r="R54" i="247"/>
  <c r="C12" i="256"/>
  <c r="J27" i="247"/>
  <c r="C82" i="255"/>
  <c r="C57" i="247"/>
  <c r="M29" i="247"/>
  <c r="W36" i="247"/>
  <c r="J9" i="247"/>
  <c r="E32" i="256"/>
  <c r="I5" i="338"/>
  <c r="N92" i="247"/>
  <c r="C17" i="338"/>
  <c r="Y25" i="247"/>
  <c r="T110" i="247"/>
  <c r="I18" i="255"/>
  <c r="M43" i="247"/>
  <c r="D78" i="256"/>
  <c r="R80" i="247"/>
  <c r="U24" i="247"/>
  <c r="F14" i="247"/>
  <c r="O85" i="255"/>
  <c r="D52" i="256"/>
  <c r="B72" i="255"/>
  <c r="N60" i="255"/>
  <c r="O72" i="255"/>
  <c r="J61" i="255"/>
  <c r="P5" i="341"/>
  <c r="F39" i="256"/>
  <c r="N23" i="247"/>
  <c r="Y77" i="247"/>
  <c r="N17" i="338"/>
  <c r="O12" i="255"/>
  <c r="D67" i="247"/>
  <c r="H18" i="256"/>
  <c r="J32" i="255"/>
  <c r="C65" i="338"/>
  <c r="C5" i="344"/>
  <c r="I53" i="256"/>
  <c r="AC21" i="247"/>
  <c r="G22" i="247"/>
  <c r="L5" i="343"/>
  <c r="AD17" i="338"/>
  <c r="AB6" i="340"/>
  <c r="AE10" i="247"/>
  <c r="R20" i="255"/>
  <c r="E70" i="247"/>
  <c r="W8" i="247"/>
  <c r="AC35" i="247"/>
  <c r="AD7" i="247"/>
  <c r="C30" i="255"/>
  <c r="K85" i="255"/>
  <c r="N12" i="247"/>
  <c r="AC39" i="247"/>
  <c r="D9" i="256"/>
  <c r="X112" i="247"/>
  <c r="F37" i="256"/>
  <c r="J49" i="256"/>
  <c r="E11" i="255"/>
  <c r="M28" i="247"/>
  <c r="Z108" i="247"/>
  <c r="C13" i="256"/>
  <c r="N72" i="255"/>
  <c r="K94" i="247"/>
  <c r="R91" i="255"/>
  <c r="AD5" i="340"/>
  <c r="H82" i="247"/>
  <c r="N48" i="255"/>
  <c r="M41" i="247"/>
  <c r="E9" i="256"/>
  <c r="T36" i="247"/>
  <c r="H36" i="256"/>
  <c r="D73" i="255"/>
  <c r="D5" i="344"/>
  <c r="Q12" i="247"/>
  <c r="J45" i="255"/>
  <c r="I81" i="247"/>
  <c r="F30" i="341"/>
  <c r="Z109" i="247"/>
  <c r="AC105" i="247"/>
  <c r="F11" i="247"/>
  <c r="R11" i="247"/>
  <c r="B81" i="255"/>
  <c r="J52" i="256"/>
  <c r="D55" i="256"/>
  <c r="P42" i="255"/>
  <c r="C83" i="255"/>
  <c r="C45" i="342"/>
  <c r="C47" i="256"/>
  <c r="K75" i="256"/>
  <c r="H83" i="255"/>
  <c r="F37" i="247"/>
  <c r="F83" i="247"/>
  <c r="E18" i="340"/>
  <c r="H17" i="340"/>
  <c r="K59" i="256"/>
  <c r="C70" i="247"/>
  <c r="B71" i="255"/>
  <c r="H66" i="338"/>
  <c r="U11" i="247"/>
  <c r="X43" i="247"/>
  <c r="AC92" i="247"/>
  <c r="D27" i="247"/>
  <c r="O63" i="247"/>
  <c r="F18" i="338"/>
  <c r="E34" i="255"/>
  <c r="C41" i="340"/>
  <c r="AD27" i="247"/>
  <c r="AE57" i="247"/>
  <c r="M18" i="341"/>
  <c r="Q7" i="255"/>
  <c r="B43" i="255"/>
  <c r="N15" i="247"/>
  <c r="K38" i="247"/>
  <c r="J5" i="340"/>
  <c r="E54" i="255"/>
  <c r="G59" i="256"/>
  <c r="I80" i="256"/>
  <c r="M53" i="247"/>
  <c r="L25" i="343"/>
  <c r="AE109" i="247"/>
  <c r="R84" i="247"/>
  <c r="J58" i="255"/>
  <c r="Y54" i="247"/>
  <c r="G50" i="256"/>
  <c r="N77" i="247"/>
  <c r="J94" i="247"/>
  <c r="AD25" i="247"/>
  <c r="Q99" i="247"/>
  <c r="K25" i="344"/>
  <c r="K50" i="247"/>
  <c r="J56" i="255"/>
  <c r="S18" i="341"/>
  <c r="F91" i="247"/>
  <c r="AB108" i="247"/>
  <c r="X5" i="340"/>
  <c r="AE22" i="247"/>
  <c r="K10" i="256"/>
  <c r="J7" i="255"/>
  <c r="B94" i="255"/>
  <c r="S13" i="247"/>
  <c r="H13" i="340" s="1"/>
  <c r="AB83" i="247"/>
  <c r="G40" i="256"/>
  <c r="O7" i="247"/>
  <c r="E56" i="255"/>
  <c r="K7" i="247"/>
  <c r="D66" i="341"/>
  <c r="AB27" i="247"/>
  <c r="F43" i="255"/>
  <c r="Z27" i="247"/>
  <c r="AE66" i="247"/>
  <c r="F109" i="247"/>
  <c r="K58" i="256"/>
  <c r="M29" i="341"/>
  <c r="E30" i="340"/>
  <c r="O5" i="338"/>
  <c r="Z49" i="247"/>
  <c r="AC8" i="247"/>
  <c r="AC66" i="247"/>
  <c r="I20" i="255"/>
  <c r="D54" i="256"/>
  <c r="J13" i="256"/>
  <c r="M55" i="247"/>
  <c r="D25" i="247"/>
  <c r="S5" i="340"/>
  <c r="T6" i="340"/>
  <c r="U52" i="247"/>
  <c r="C18" i="338"/>
  <c r="G12" i="256"/>
  <c r="Q20" i="255"/>
  <c r="O49" i="247"/>
  <c r="K78" i="255"/>
  <c r="E95" i="255"/>
  <c r="O57" i="255"/>
  <c r="Z55" i="247"/>
  <c r="Z80" i="247"/>
  <c r="E37" i="255"/>
  <c r="AA68" i="247"/>
  <c r="P9" i="255"/>
  <c r="AB55" i="247"/>
  <c r="C50" i="247"/>
  <c r="H80" i="256"/>
  <c r="E113" i="247"/>
  <c r="C78" i="247"/>
  <c r="G109" i="247"/>
  <c r="C54" i="256"/>
  <c r="U95" i="247"/>
  <c r="F63" i="247"/>
  <c r="K12" i="247"/>
  <c r="N5" i="338"/>
  <c r="AA23" i="247"/>
  <c r="AE53" i="247"/>
  <c r="P68" i="247"/>
  <c r="R5" i="341"/>
  <c r="P29" i="341"/>
  <c r="R29" i="338"/>
  <c r="Q72" i="255"/>
  <c r="I18" i="340"/>
  <c r="D8" i="256"/>
  <c r="AD93" i="247"/>
  <c r="R78" i="255"/>
  <c r="E42" i="338"/>
  <c r="H49" i="255"/>
  <c r="H12" i="256"/>
  <c r="P36" i="247"/>
  <c r="J15" i="544"/>
  <c r="N38" i="247"/>
  <c r="J54" i="247"/>
  <c r="C95" i="255"/>
  <c r="C56" i="255"/>
  <c r="J5" i="338"/>
  <c r="AD51" i="247"/>
  <c r="G69" i="256"/>
  <c r="I19" i="255"/>
  <c r="R10" i="247"/>
  <c r="J51" i="256"/>
  <c r="H29" i="338"/>
  <c r="F8" i="247"/>
  <c r="C15" i="544"/>
  <c r="P10" i="247"/>
  <c r="J14" i="247"/>
  <c r="C22" i="247"/>
  <c r="I110" i="247"/>
  <c r="J56" i="247"/>
  <c r="D24" i="255"/>
  <c r="Z24" i="247"/>
  <c r="N109" i="247"/>
  <c r="B42" i="255"/>
  <c r="E45" i="343"/>
  <c r="J22" i="255"/>
  <c r="I35" i="247"/>
  <c r="AA97" i="247"/>
  <c r="H68" i="247"/>
  <c r="C6" i="338"/>
  <c r="H79" i="255"/>
  <c r="O82" i="247"/>
  <c r="AC91" i="247"/>
  <c r="E25" i="247"/>
  <c r="U49" i="247"/>
  <c r="D12" i="256"/>
  <c r="C29" i="247"/>
  <c r="J83" i="255"/>
  <c r="F23" i="247"/>
  <c r="AC5" i="338"/>
  <c r="Q13" i="255"/>
  <c r="M13" i="247"/>
  <c r="C77" i="247"/>
  <c r="B13" i="255"/>
  <c r="M30" i="340"/>
  <c r="Y65" i="247"/>
  <c r="P25" i="247"/>
  <c r="G56" i="247"/>
  <c r="J20" i="255"/>
  <c r="C10" i="247"/>
  <c r="X41" i="247"/>
  <c r="Z92" i="247"/>
  <c r="B42" i="343"/>
  <c r="F80" i="255"/>
  <c r="Q22" i="247"/>
  <c r="B32" i="255"/>
  <c r="B19" i="255"/>
  <c r="Q69" i="247"/>
  <c r="G56" i="256"/>
  <c r="G8" i="247"/>
  <c r="D18" i="340"/>
  <c r="F55" i="255"/>
  <c r="J43" i="247"/>
  <c r="H57" i="255"/>
  <c r="O22" i="255"/>
  <c r="W98" i="247"/>
  <c r="G35" i="247"/>
  <c r="D69" i="255"/>
  <c r="P30" i="341"/>
  <c r="E36" i="256"/>
  <c r="E12" i="256"/>
  <c r="Q77" i="247"/>
  <c r="D40" i="247"/>
  <c r="B48" i="255"/>
  <c r="S22" i="247"/>
  <c r="D65" i="343"/>
  <c r="H15" i="256"/>
  <c r="E90" i="255"/>
  <c r="D34" i="256"/>
  <c r="E93" i="247"/>
  <c r="C85" i="255"/>
  <c r="C67" i="247"/>
  <c r="L47" i="255"/>
  <c r="I28" i="247"/>
  <c r="W64" i="247"/>
  <c r="R17" i="338"/>
  <c r="K13" i="255"/>
  <c r="C5" i="341"/>
  <c r="O111" i="247"/>
  <c r="P83" i="255"/>
  <c r="AB110" i="247"/>
  <c r="H15" i="544"/>
  <c r="T64" i="247"/>
  <c r="R56" i="255"/>
  <c r="I42" i="341"/>
  <c r="G41" i="247"/>
  <c r="L11" i="255"/>
  <c r="Z77" i="247"/>
  <c r="G15" i="256"/>
  <c r="T41" i="247"/>
  <c r="Q18" i="255"/>
  <c r="R5" i="338"/>
  <c r="H72" i="255"/>
  <c r="Q107" i="247"/>
  <c r="N50" i="247"/>
  <c r="AC69" i="247"/>
  <c r="N93" i="247"/>
  <c r="I42" i="255"/>
  <c r="F80" i="256"/>
  <c r="O69" i="255"/>
  <c r="E45" i="255"/>
  <c r="F105" i="247"/>
  <c r="K68" i="247"/>
  <c r="F8" i="256"/>
  <c r="H6" i="338"/>
  <c r="K84" i="255"/>
  <c r="AE11" i="247"/>
  <c r="P56" i="255"/>
  <c r="AB39" i="247"/>
  <c r="F12" i="247"/>
  <c r="T107" i="247"/>
  <c r="AC81" i="247"/>
  <c r="AD105" i="247"/>
  <c r="I76" i="256"/>
  <c r="AE54" i="247"/>
  <c r="H106" i="247"/>
  <c r="AA65" i="247"/>
  <c r="I77" i="256"/>
  <c r="N5" i="340"/>
  <c r="I8" i="256"/>
  <c r="H108" i="247"/>
  <c r="J17" i="340"/>
  <c r="R10" i="255"/>
  <c r="H95" i="247"/>
  <c r="C81" i="255"/>
  <c r="C25" i="255"/>
  <c r="W13" i="247"/>
  <c r="Q83" i="247"/>
  <c r="C29" i="338"/>
  <c r="J69" i="247"/>
  <c r="N49" i="255"/>
  <c r="O9" i="247"/>
  <c r="H46" i="255"/>
  <c r="E65" i="344"/>
  <c r="O70" i="247"/>
  <c r="F59" i="255"/>
  <c r="B49" i="255"/>
  <c r="P105" i="247"/>
  <c r="E79" i="255"/>
  <c r="E85" i="255"/>
  <c r="G42" i="340"/>
  <c r="F55" i="247"/>
  <c r="D75" i="342"/>
  <c r="AC63" i="247"/>
  <c r="E95" i="247"/>
  <c r="F17" i="341"/>
  <c r="E83" i="255"/>
  <c r="E15" i="342"/>
  <c r="R99" i="247"/>
  <c r="C20" i="256"/>
  <c r="Q111" i="247"/>
  <c r="E39" i="247"/>
  <c r="P22" i="247"/>
  <c r="AA67" i="247"/>
  <c r="Z95" i="247"/>
  <c r="D57" i="255"/>
  <c r="J41" i="338"/>
  <c r="Y15" i="247"/>
  <c r="R97" i="247"/>
  <c r="K35" i="247"/>
  <c r="AE92" i="247"/>
  <c r="E48" i="256"/>
  <c r="O11" i="247"/>
  <c r="O5" i="342"/>
  <c r="P92" i="255"/>
  <c r="AB23" i="247"/>
  <c r="R35" i="255"/>
  <c r="R22" i="247"/>
  <c r="M96" i="247"/>
  <c r="AA17" i="340"/>
  <c r="E31" i="256"/>
  <c r="W14" i="247"/>
  <c r="F95" i="247"/>
  <c r="G110" i="247"/>
  <c r="C63" i="247"/>
  <c r="E29" i="247"/>
  <c r="E82" i="255"/>
  <c r="J5" i="342"/>
  <c r="C56" i="256"/>
  <c r="H9" i="256"/>
  <c r="H94" i="255"/>
  <c r="Y5" i="340"/>
  <c r="O6" i="340"/>
  <c r="AC14" i="247"/>
  <c r="U12" i="247"/>
  <c r="D66" i="247"/>
  <c r="AC37" i="247"/>
  <c r="F50" i="247"/>
  <c r="F67" i="247"/>
  <c r="AB11" i="247"/>
  <c r="J21" i="247"/>
  <c r="K65" i="247"/>
  <c r="C70" i="256"/>
  <c r="Z66" i="247"/>
  <c r="C65" i="341"/>
  <c r="D61" i="255"/>
  <c r="H111" i="247"/>
  <c r="U36" i="247"/>
  <c r="H17" i="341"/>
  <c r="L59" i="255"/>
  <c r="X82" i="247"/>
  <c r="Z18" i="340"/>
  <c r="D63" i="247"/>
  <c r="K57" i="247"/>
  <c r="J51" i="338" s="1"/>
  <c r="N56" i="255"/>
  <c r="O92" i="247"/>
  <c r="J63" i="247"/>
  <c r="AE65" i="247"/>
  <c r="J5" i="344"/>
  <c r="F78" i="255"/>
  <c r="Z6" i="341"/>
  <c r="K40" i="256"/>
  <c r="C97" i="255"/>
  <c r="K80" i="256"/>
  <c r="P91" i="255"/>
  <c r="D77" i="344" s="1"/>
  <c r="J35" i="256"/>
  <c r="C6" i="255"/>
  <c r="N45" i="255"/>
  <c r="U98" i="247"/>
  <c r="H7" i="256"/>
  <c r="D54" i="255"/>
  <c r="J91" i="255"/>
  <c r="E18" i="338"/>
  <c r="Q30" i="340"/>
  <c r="H9" i="247"/>
  <c r="O77" i="247"/>
  <c r="Q91" i="255"/>
  <c r="I37" i="247"/>
  <c r="R18" i="341"/>
  <c r="AB85" i="247"/>
  <c r="E12" i="255"/>
  <c r="AC41" i="247"/>
  <c r="Q68" i="255"/>
  <c r="E26" i="247"/>
  <c r="C94" i="247"/>
  <c r="N29" i="340"/>
  <c r="G8" i="256"/>
  <c r="AA5" i="341"/>
  <c r="E92" i="255"/>
  <c r="B84" i="255"/>
  <c r="I6" i="338"/>
  <c r="H18" i="340"/>
  <c r="K35" i="255"/>
  <c r="G6" i="341"/>
  <c r="R55" i="255"/>
  <c r="C78" i="255"/>
  <c r="T55" i="247"/>
  <c r="W106" i="247"/>
  <c r="AA9" i="247"/>
  <c r="J66" i="255"/>
  <c r="I17" i="256"/>
  <c r="H65" i="341"/>
  <c r="R96" i="255"/>
  <c r="Q43" i="255"/>
  <c r="E66" i="341"/>
  <c r="K69" i="247"/>
  <c r="AE112" i="247"/>
  <c r="D68" i="256"/>
  <c r="J68" i="255"/>
  <c r="AC28" i="247"/>
  <c r="M68" i="247"/>
  <c r="H79" i="256"/>
  <c r="D91" i="247"/>
  <c r="R83" i="255"/>
  <c r="K71" i="256"/>
  <c r="E70" i="255"/>
  <c r="J21" i="255"/>
  <c r="J8" i="247"/>
  <c r="Y36" i="247"/>
  <c r="T29" i="247"/>
  <c r="C16" i="256"/>
  <c r="H29" i="341"/>
  <c r="Z37" i="338"/>
  <c r="U8" i="247"/>
  <c r="D55" i="342"/>
  <c r="AB99" i="247"/>
  <c r="E60" i="256"/>
  <c r="R90" i="255"/>
  <c r="AD22" i="247"/>
  <c r="I92" i="247"/>
  <c r="D43" i="255"/>
  <c r="F84" i="247"/>
  <c r="F67" i="342"/>
  <c r="D96" i="247"/>
  <c r="X106" i="247"/>
  <c r="R85" i="255"/>
  <c r="AB5" i="340"/>
  <c r="B59" i="341"/>
  <c r="W37" i="247"/>
  <c r="D55" i="344"/>
  <c r="K82" i="255"/>
  <c r="E7" i="255"/>
  <c r="K28" i="247"/>
  <c r="F51" i="247"/>
  <c r="AC65" i="247"/>
  <c r="X8" i="247"/>
  <c r="R22" i="255"/>
  <c r="X39" i="247"/>
  <c r="F6" i="341"/>
  <c r="J17" i="338"/>
  <c r="D59" i="256"/>
  <c r="S30" i="341"/>
  <c r="O61" i="255"/>
  <c r="C79" i="255"/>
  <c r="AB63" i="247"/>
  <c r="R84" i="255"/>
  <c r="M21" i="247"/>
  <c r="F13" i="247"/>
  <c r="J9" i="255"/>
  <c r="H21" i="255"/>
  <c r="D51" i="256"/>
  <c r="F38" i="256"/>
  <c r="W69" i="247"/>
  <c r="K81" i="255"/>
  <c r="R35" i="247"/>
  <c r="U29" i="247"/>
  <c r="Q94" i="247"/>
  <c r="E29" i="338"/>
  <c r="P61" i="255"/>
  <c r="C91" i="247"/>
  <c r="S92" i="247"/>
  <c r="G67" i="247"/>
  <c r="AD14" i="338"/>
  <c r="I55" i="247"/>
  <c r="E16" i="256"/>
  <c r="R59" i="255"/>
  <c r="R110" i="247"/>
  <c r="C35" i="255"/>
  <c r="J89" i="341"/>
  <c r="T21" i="247"/>
  <c r="H33" i="255"/>
  <c r="E91" i="247"/>
  <c r="Y105" i="247"/>
  <c r="AC6" i="340"/>
  <c r="D79" i="256"/>
  <c r="G73" i="256"/>
  <c r="Q82" i="255"/>
  <c r="Q95" i="255"/>
  <c r="P11" i="255"/>
  <c r="D25" i="344"/>
  <c r="O28" i="247"/>
  <c r="N61" i="255"/>
  <c r="H34" i="255"/>
  <c r="T50" i="247"/>
  <c r="K47" i="255"/>
  <c r="E54" i="256"/>
  <c r="J42" i="341"/>
  <c r="K9" i="247"/>
  <c r="I25" i="338"/>
  <c r="G57" i="256"/>
  <c r="Z51" i="247"/>
  <c r="T111" i="247"/>
  <c r="AA29" i="247"/>
  <c r="D67" i="341"/>
  <c r="R15" i="342"/>
  <c r="F7" i="255"/>
  <c r="J47" i="256"/>
  <c r="H59" i="256"/>
  <c r="O36" i="247"/>
  <c r="U13" i="247"/>
  <c r="U25" i="247"/>
  <c r="O52" i="247"/>
  <c r="E33" i="256"/>
  <c r="F49" i="255"/>
  <c r="AA81" i="247"/>
  <c r="E35" i="247"/>
  <c r="AC17" i="340"/>
  <c r="W39" i="247"/>
  <c r="O108" i="247"/>
  <c r="R21" i="247"/>
  <c r="C40" i="247"/>
  <c r="G29" i="340"/>
  <c r="I56" i="255"/>
  <c r="R98" i="247"/>
  <c r="X27" i="247"/>
  <c r="S14" i="247"/>
  <c r="J15" i="342"/>
  <c r="E66" i="255"/>
  <c r="Q25" i="343"/>
  <c r="T8" i="247"/>
  <c r="D29" i="256"/>
  <c r="N67" i="247"/>
  <c r="E30" i="341"/>
  <c r="Z85" i="247"/>
  <c r="J40" i="247"/>
  <c r="Y94" i="247"/>
  <c r="K70" i="256"/>
  <c r="J55" i="256"/>
  <c r="C72" i="255"/>
  <c r="P7" i="247"/>
  <c r="I36" i="255"/>
  <c r="B7" i="255"/>
  <c r="E52" i="256"/>
  <c r="P23" i="247"/>
  <c r="W25" i="247"/>
  <c r="C6" i="341"/>
  <c r="H54" i="256"/>
  <c r="W78" i="247"/>
  <c r="J69" i="255"/>
  <c r="AC97" i="247"/>
  <c r="P70" i="255"/>
  <c r="I58" i="255"/>
  <c r="J29" i="341"/>
  <c r="Y57" i="247"/>
  <c r="J92" i="255"/>
  <c r="J33" i="256"/>
  <c r="G112" i="247"/>
  <c r="AE41" i="247"/>
  <c r="X52" i="247"/>
  <c r="P78" i="255"/>
  <c r="E73" i="256"/>
  <c r="G42" i="338"/>
  <c r="L83" i="255"/>
  <c r="N46" i="255"/>
  <c r="F18" i="255"/>
  <c r="I37" i="255"/>
  <c r="H70" i="255"/>
  <c r="D17" i="340"/>
  <c r="I53" i="340"/>
  <c r="E5" i="344"/>
  <c r="K49" i="247"/>
  <c r="AE38" i="247"/>
  <c r="C67" i="340"/>
  <c r="X78" i="247"/>
  <c r="K50" i="256"/>
  <c r="F106" i="247"/>
  <c r="J34" i="256"/>
  <c r="F65" i="343"/>
  <c r="I98" i="247"/>
  <c r="F66" i="247"/>
  <c r="R9" i="338"/>
  <c r="K79" i="256"/>
  <c r="Q55" i="255"/>
  <c r="M107" i="247"/>
  <c r="H58" i="256"/>
  <c r="K99" i="247"/>
  <c r="H37" i="256"/>
  <c r="I8" i="247"/>
  <c r="G29" i="247"/>
  <c r="F95" i="255"/>
  <c r="C17" i="256"/>
  <c r="T24" i="341"/>
  <c r="Y6" i="338"/>
  <c r="C71" i="255"/>
  <c r="U39" i="247"/>
  <c r="C93" i="247"/>
  <c r="F16" i="256"/>
  <c r="N10" i="247"/>
  <c r="I49" i="255"/>
  <c r="C42" i="247"/>
  <c r="E18" i="255"/>
  <c r="Q40" i="247"/>
  <c r="E68" i="247"/>
  <c r="F75" i="256"/>
  <c r="G17" i="341"/>
  <c r="Y109" i="247"/>
  <c r="C54" i="341"/>
  <c r="C84" i="255"/>
  <c r="Y83" i="247"/>
  <c r="K66" i="247"/>
  <c r="H37" i="255"/>
  <c r="P7" i="255"/>
  <c r="P110" i="247"/>
  <c r="I47" i="256"/>
  <c r="B55" i="340"/>
  <c r="D42" i="255"/>
  <c r="H36" i="247"/>
  <c r="G10" i="256"/>
  <c r="AD107" i="247"/>
  <c r="B20" i="255"/>
  <c r="H23" i="255"/>
  <c r="X97" i="247"/>
  <c r="L55" i="255"/>
  <c r="E78" i="255"/>
  <c r="AC26" i="247"/>
  <c r="H96" i="255"/>
  <c r="C30" i="256"/>
  <c r="F25" i="255"/>
  <c r="L93" i="255"/>
  <c r="Q54" i="247"/>
  <c r="Q29" i="338"/>
  <c r="O18" i="338"/>
  <c r="Y49" i="247"/>
  <c r="S39" i="247"/>
  <c r="C96" i="255"/>
  <c r="J31" i="256"/>
  <c r="J77" i="256"/>
  <c r="I67" i="256"/>
  <c r="D5" i="340"/>
  <c r="J35" i="247"/>
  <c r="K44" i="255"/>
  <c r="H91" i="247"/>
  <c r="F37" i="255"/>
  <c r="R56" i="247"/>
  <c r="S24" i="247"/>
  <c r="F19" i="256"/>
  <c r="J46" i="255"/>
  <c r="D60" i="255"/>
  <c r="E50" i="247"/>
  <c r="O59" i="255"/>
  <c r="D35" i="247"/>
  <c r="J99" i="247"/>
  <c r="G77" i="247"/>
  <c r="S63" i="247"/>
  <c r="H69" i="247"/>
  <c r="B47" i="255"/>
  <c r="T38" i="247"/>
  <c r="F8" i="255"/>
  <c r="Q96" i="247"/>
  <c r="F5" i="342"/>
  <c r="C37" i="247"/>
  <c r="C49" i="247"/>
  <c r="W57" i="247"/>
  <c r="O81" i="255"/>
  <c r="AB93" i="247"/>
  <c r="O39" i="247"/>
  <c r="K58" i="255"/>
  <c r="H54" i="338"/>
  <c r="I21" i="247"/>
  <c r="B30" i="255"/>
  <c r="O29" i="341"/>
  <c r="S12" i="247"/>
  <c r="I77" i="247"/>
  <c r="H67" i="338" s="1"/>
  <c r="I70" i="247"/>
  <c r="D65" i="247"/>
  <c r="K19" i="255"/>
  <c r="E94" i="255"/>
  <c r="O8" i="255"/>
  <c r="W113" i="247"/>
  <c r="W6" i="340"/>
  <c r="J19" i="255"/>
  <c r="AC42" i="247"/>
  <c r="Q80" i="255"/>
  <c r="I47" i="255"/>
  <c r="P46" i="255"/>
  <c r="U27" i="247"/>
  <c r="R70" i="247"/>
  <c r="E43" i="247"/>
  <c r="Q23" i="247"/>
  <c r="I23" i="247"/>
  <c r="N113" i="247"/>
  <c r="Y71" i="247"/>
  <c r="AA77" i="247"/>
  <c r="T18" i="338"/>
  <c r="H74" i="256"/>
  <c r="I75" i="256"/>
  <c r="K15" i="342"/>
  <c r="AE12" i="247"/>
  <c r="H99" i="247"/>
  <c r="D15" i="344"/>
  <c r="F31" i="256"/>
  <c r="J59" i="256"/>
  <c r="J34" i="255"/>
  <c r="AA70" i="247"/>
  <c r="C55" i="343"/>
  <c r="J76" i="256"/>
  <c r="E30" i="255"/>
  <c r="S79" i="247"/>
  <c r="P93" i="255"/>
  <c r="F77" i="256"/>
  <c r="E11" i="247"/>
  <c r="D56" i="256"/>
  <c r="E37" i="247"/>
  <c r="K25" i="255"/>
  <c r="C79" i="256"/>
  <c r="P26" i="247"/>
  <c r="D53" i="343"/>
  <c r="C50" i="256"/>
  <c r="D35" i="342"/>
  <c r="F15" i="343"/>
  <c r="O79" i="247"/>
  <c r="G36" i="247"/>
  <c r="C8" i="255"/>
  <c r="F36" i="255"/>
  <c r="B67" i="338"/>
  <c r="E10" i="255"/>
  <c r="AB54" i="247"/>
  <c r="Q30" i="338"/>
  <c r="B12" i="255"/>
  <c r="T56" i="247"/>
  <c r="Y52" i="247"/>
  <c r="D8" i="255"/>
  <c r="M56" i="247"/>
  <c r="B60" i="255"/>
  <c r="Q78" i="247"/>
  <c r="R5" i="342"/>
  <c r="T5" i="338"/>
  <c r="W15" i="247"/>
  <c r="AA92" i="247"/>
  <c r="Q5" i="340"/>
  <c r="AE49" i="247"/>
  <c r="J14" i="256"/>
  <c r="AC40" i="247"/>
  <c r="H34" i="256"/>
  <c r="I15" i="342"/>
  <c r="U93" i="247"/>
  <c r="M98" i="247"/>
  <c r="I18" i="341"/>
  <c r="J29" i="256"/>
  <c r="C68" i="256"/>
  <c r="O15" i="344"/>
  <c r="P98" i="247"/>
  <c r="O91" i="247"/>
  <c r="E77" i="247"/>
  <c r="H29" i="256"/>
  <c r="Q93" i="247"/>
  <c r="H69" i="256"/>
  <c r="AA69" i="247"/>
  <c r="I66" i="247"/>
  <c r="I42" i="338"/>
  <c r="D30" i="256"/>
  <c r="I56" i="256"/>
  <c r="C60" i="255"/>
  <c r="C48" i="256"/>
  <c r="D97" i="255"/>
  <c r="G53" i="247"/>
  <c r="O23" i="247"/>
  <c r="J71" i="247"/>
  <c r="AC108" i="247"/>
  <c r="C30" i="338"/>
  <c r="D79" i="255"/>
  <c r="D47" i="256"/>
  <c r="O29" i="247"/>
  <c r="P108" i="247"/>
  <c r="F36" i="247"/>
  <c r="H85" i="255"/>
  <c r="E66" i="340"/>
  <c r="J78" i="255"/>
  <c r="E58" i="255"/>
  <c r="K31" i="256"/>
  <c r="AC7" i="247"/>
  <c r="I38" i="247"/>
  <c r="M23" i="247"/>
  <c r="AA57" i="247"/>
  <c r="F92" i="255"/>
  <c r="M106" i="247"/>
  <c r="R49" i="255"/>
  <c r="C98" i="247"/>
  <c r="G32" i="256"/>
  <c r="U57" i="247"/>
  <c r="Q92" i="247"/>
  <c r="X30" i="338"/>
  <c r="AA109" i="247"/>
  <c r="F5" i="341"/>
  <c r="I97" i="255"/>
  <c r="O64" i="247"/>
  <c r="L22" i="343"/>
  <c r="I30" i="341"/>
  <c r="F54" i="341"/>
  <c r="M49" i="247"/>
  <c r="D80" i="255"/>
  <c r="J79" i="256"/>
  <c r="N54" i="247"/>
  <c r="O29" i="344"/>
  <c r="B67" i="255"/>
  <c r="H25" i="247"/>
  <c r="I91" i="247"/>
  <c r="Z15" i="247"/>
  <c r="O67" i="255"/>
  <c r="M111" i="247"/>
  <c r="Z56" i="247"/>
  <c r="I92" i="255"/>
  <c r="O47" i="255"/>
  <c r="J32" i="256"/>
  <c r="F110" i="247"/>
  <c r="G14" i="256"/>
  <c r="K27" i="256"/>
  <c r="E20" i="256"/>
  <c r="D60" i="256"/>
  <c r="AE111" i="247"/>
  <c r="F66" i="340"/>
  <c r="H9" i="255"/>
  <c r="AB71" i="247"/>
  <c r="I6" i="340"/>
  <c r="E19" i="255"/>
  <c r="D48" i="255"/>
  <c r="J69" i="256"/>
  <c r="W49" i="247"/>
  <c r="Y51" i="247"/>
  <c r="F41" i="247"/>
  <c r="T18" i="341"/>
  <c r="Y12" i="247"/>
  <c r="P67" i="255"/>
  <c r="E51" i="247"/>
  <c r="F17" i="256"/>
  <c r="R25" i="247"/>
  <c r="R111" i="247"/>
  <c r="P55" i="255"/>
  <c r="R57" i="247"/>
  <c r="C39" i="247"/>
  <c r="E5" i="341"/>
  <c r="E27" i="256"/>
  <c r="AA11" i="247"/>
  <c r="C11" i="247"/>
  <c r="B78" i="255"/>
  <c r="L9" i="255"/>
  <c r="G83" i="247"/>
  <c r="I5" i="341"/>
  <c r="AC79" i="247"/>
  <c r="N18" i="338"/>
  <c r="F50" i="256"/>
  <c r="Q108" i="247"/>
  <c r="Q60" i="255"/>
  <c r="P51" i="247"/>
  <c r="M70" i="247"/>
  <c r="C28" i="247"/>
  <c r="Y8" i="247"/>
  <c r="G94" i="247"/>
  <c r="H18" i="255"/>
  <c r="K23" i="255"/>
  <c r="T71" i="247"/>
  <c r="N80" i="255"/>
  <c r="AB26" i="247"/>
  <c r="H83" i="247"/>
  <c r="Q45" i="255"/>
  <c r="T26" i="247"/>
  <c r="D105" i="247"/>
  <c r="G25" i="247"/>
  <c r="AB70" i="247"/>
  <c r="S83" i="247"/>
  <c r="C64" i="247"/>
  <c r="H10" i="247"/>
  <c r="G69" i="247"/>
  <c r="K37" i="247"/>
  <c r="F93" i="255"/>
  <c r="Q52" i="247"/>
  <c r="E60" i="255"/>
  <c r="K56" i="256"/>
  <c r="B72" i="342"/>
  <c r="G76" i="256"/>
  <c r="I23" i="342"/>
  <c r="G50" i="247"/>
  <c r="D112" i="247"/>
  <c r="AC77" i="247"/>
  <c r="E11" i="256"/>
  <c r="N70" i="247"/>
  <c r="J67" i="256"/>
  <c r="Q24" i="255"/>
  <c r="AB80" i="247"/>
  <c r="J53" i="338"/>
  <c r="F45" i="255"/>
  <c r="E6" i="338"/>
  <c r="J60" i="256"/>
  <c r="D93" i="247"/>
  <c r="C31" i="256"/>
  <c r="N69" i="255"/>
  <c r="O42" i="255"/>
  <c r="G84" i="247"/>
  <c r="M50" i="247"/>
  <c r="L94" i="255"/>
  <c r="T12" i="247"/>
  <c r="C9" i="256"/>
  <c r="P22" i="255"/>
  <c r="D67" i="256"/>
  <c r="K70" i="255"/>
  <c r="AE94" i="247"/>
  <c r="R18" i="255"/>
  <c r="Q6" i="255"/>
  <c r="K49" i="256"/>
  <c r="D26" i="247"/>
  <c r="O20" i="255"/>
  <c r="AD71" i="247"/>
  <c r="Y5" i="341"/>
  <c r="E51" i="256"/>
  <c r="S38" i="247"/>
  <c r="W63" i="247"/>
  <c r="E36" i="255"/>
  <c r="D45" i="342"/>
  <c r="D32" i="256"/>
  <c r="O55" i="255"/>
  <c r="J50" i="247"/>
  <c r="AD18" i="341"/>
  <c r="AB40" i="247"/>
  <c r="AB17" i="338"/>
  <c r="Q47" i="255"/>
  <c r="C35" i="344"/>
  <c r="C36" i="255"/>
  <c r="F89" i="341"/>
  <c r="F27" i="247"/>
  <c r="S111" i="247"/>
  <c r="C18" i="341"/>
  <c r="T53" i="247"/>
  <c r="H68" i="255"/>
  <c r="R93" i="255"/>
  <c r="N66" i="247"/>
  <c r="C14" i="256"/>
  <c r="S23" i="247"/>
  <c r="C31" i="344"/>
  <c r="K57" i="256"/>
  <c r="M6" i="341"/>
  <c r="AA85" i="247"/>
  <c r="Z39" i="341" s="1"/>
  <c r="N110" i="247"/>
  <c r="E21" i="255"/>
  <c r="E20" i="340"/>
  <c r="F65" i="341"/>
  <c r="N20" i="255"/>
  <c r="F25" i="344"/>
  <c r="C22" i="341"/>
  <c r="O19" i="255"/>
  <c r="AD63" i="247"/>
  <c r="N96" i="255"/>
  <c r="Q57" i="247"/>
  <c r="K32" i="342"/>
  <c r="F32" i="255"/>
  <c r="AC9" i="247"/>
  <c r="D75" i="344"/>
  <c r="B24" i="255"/>
  <c r="E25" i="342"/>
  <c r="G27" i="256"/>
  <c r="L15" i="344"/>
  <c r="X28" i="247"/>
  <c r="K55" i="255"/>
  <c r="AB14" i="247"/>
  <c r="Z9" i="247"/>
  <c r="E64" i="247"/>
  <c r="R5" i="344"/>
  <c r="H11" i="247"/>
  <c r="AA52" i="247"/>
  <c r="H8" i="255"/>
  <c r="T25" i="247"/>
  <c r="I69" i="247"/>
  <c r="N27" i="340"/>
  <c r="AE67" i="247"/>
  <c r="Q11" i="255"/>
  <c r="C74" i="256"/>
  <c r="C58" i="255"/>
  <c r="D7" i="255"/>
  <c r="B93" i="255"/>
  <c r="Y99" i="247"/>
  <c r="H27" i="256"/>
  <c r="F66" i="338"/>
  <c r="D42" i="341"/>
  <c r="T99" i="247"/>
  <c r="N19" i="342"/>
  <c r="C80" i="340"/>
  <c r="F65" i="344"/>
  <c r="U70" i="247"/>
  <c r="R17" i="341"/>
  <c r="H45" i="255"/>
  <c r="T7" i="247"/>
  <c r="J43" i="340"/>
  <c r="M109" i="247"/>
  <c r="I12" i="255"/>
  <c r="AA28" i="247"/>
  <c r="AE113" i="247"/>
  <c r="O26" i="344"/>
  <c r="I80" i="255"/>
  <c r="H53" i="256"/>
  <c r="F42" i="255"/>
  <c r="P6" i="340"/>
  <c r="K8" i="247"/>
  <c r="X107" i="247"/>
  <c r="S105" i="247"/>
  <c r="D35" i="344"/>
  <c r="C13" i="255"/>
  <c r="C48" i="255"/>
  <c r="Q27" i="247"/>
  <c r="O68" i="255"/>
  <c r="I74" i="256"/>
  <c r="P68" i="255"/>
  <c r="M51" i="247"/>
  <c r="N33" i="255"/>
  <c r="E97" i="255"/>
  <c r="R93" i="247"/>
  <c r="Q18" i="338"/>
  <c r="AB18" i="338"/>
  <c r="J28" i="247"/>
  <c r="AB92" i="247"/>
  <c r="I18" i="256"/>
  <c r="K27" i="247"/>
  <c r="C38" i="247"/>
  <c r="I13" i="256"/>
  <c r="Z7" i="247"/>
  <c r="G19" i="256"/>
  <c r="Y81" i="247"/>
  <c r="U97" i="247"/>
  <c r="K96" i="255"/>
  <c r="D36" i="247"/>
  <c r="E15" i="247"/>
  <c r="AA40" i="247"/>
  <c r="AE107" i="247"/>
  <c r="F58" i="256"/>
  <c r="G54" i="256"/>
  <c r="S106" i="247"/>
  <c r="C10" i="255"/>
  <c r="F57" i="255"/>
  <c r="F18" i="341"/>
  <c r="AB38" i="247"/>
  <c r="T13" i="247"/>
  <c r="P83" i="247"/>
  <c r="J74" i="256"/>
  <c r="H42" i="341"/>
  <c r="H81" i="247"/>
  <c r="I32" i="255"/>
  <c r="J6" i="255"/>
  <c r="I73" i="256"/>
  <c r="I30" i="256"/>
  <c r="E78" i="247"/>
  <c r="D93" i="255"/>
  <c r="AB112" i="247"/>
  <c r="K95" i="255"/>
  <c r="N37" i="255"/>
  <c r="C58" i="256"/>
  <c r="I106" i="247"/>
  <c r="L32" i="344"/>
  <c r="S50" i="247"/>
  <c r="I31" i="255"/>
  <c r="R94" i="247"/>
  <c r="R27" i="247"/>
  <c r="H19" i="255"/>
  <c r="K71" i="247"/>
  <c r="R43" i="255"/>
  <c r="L20" i="255"/>
  <c r="H84" i="247"/>
  <c r="F37" i="338"/>
  <c r="Z112" i="247"/>
  <c r="J25" i="344"/>
  <c r="N24" i="247"/>
  <c r="T106" i="247"/>
  <c r="D15" i="544"/>
  <c r="AC80" i="247"/>
  <c r="D35" i="338"/>
  <c r="AB109" i="247"/>
  <c r="O25" i="344"/>
  <c r="AB22" i="247"/>
  <c r="AD108" i="247"/>
  <c r="H7" i="247"/>
  <c r="E69" i="255"/>
  <c r="D66" i="340"/>
  <c r="C15" i="340"/>
  <c r="C53" i="340"/>
  <c r="N82" i="255"/>
  <c r="AA80" i="247"/>
  <c r="M97" i="247"/>
  <c r="N6" i="338"/>
  <c r="O17" i="338"/>
  <c r="W83" i="247"/>
  <c r="I54" i="338"/>
  <c r="D6" i="343"/>
  <c r="T93" i="247"/>
  <c r="AB36" i="247"/>
  <c r="P18" i="341"/>
  <c r="J71" i="256"/>
  <c r="C12" i="247"/>
  <c r="P18" i="340"/>
  <c r="E75" i="343"/>
  <c r="E69" i="256"/>
  <c r="O6" i="341"/>
  <c r="K36" i="247"/>
  <c r="N29" i="341"/>
  <c r="R30" i="338"/>
  <c r="I105" i="247"/>
  <c r="AC67" i="247"/>
  <c r="R8" i="341"/>
  <c r="AB10" i="247"/>
  <c r="Q9" i="255"/>
  <c r="T35" i="247"/>
  <c r="L95" i="255"/>
  <c r="U10" i="247"/>
  <c r="E51" i="341"/>
  <c r="B44" i="340"/>
  <c r="F7" i="247"/>
  <c r="O60" i="255"/>
  <c r="K9" i="256"/>
  <c r="P69" i="247"/>
  <c r="P5" i="343"/>
  <c r="E7" i="341"/>
  <c r="W67" i="247"/>
  <c r="D56" i="247"/>
  <c r="W9" i="247"/>
  <c r="Y82" i="247"/>
  <c r="Q37" i="338"/>
  <c r="Q79" i="247"/>
  <c r="C19" i="255"/>
  <c r="G5" i="340"/>
  <c r="K52" i="256"/>
  <c r="C11" i="256"/>
  <c r="AA11" i="338"/>
  <c r="J95" i="255"/>
  <c r="E76" i="256"/>
  <c r="I70" i="256"/>
  <c r="K19" i="256"/>
  <c r="R18" i="338"/>
  <c r="P81" i="247"/>
  <c r="E53" i="341"/>
  <c r="M79" i="247"/>
  <c r="E67" i="256"/>
  <c r="E8" i="256"/>
  <c r="I7" i="247"/>
  <c r="F70" i="256"/>
  <c r="K51" i="256"/>
  <c r="O58" i="255"/>
  <c r="F99" i="247"/>
  <c r="J30" i="340"/>
  <c r="I51" i="247"/>
  <c r="H15" i="247"/>
  <c r="H5" i="338"/>
  <c r="F20" i="256"/>
  <c r="D15" i="343"/>
  <c r="O11" i="255"/>
  <c r="H73" i="256"/>
  <c r="K113" i="247"/>
  <c r="Q37" i="255"/>
  <c r="T42" i="247"/>
  <c r="F6" i="340"/>
  <c r="N111" i="247"/>
  <c r="H38" i="247"/>
  <c r="H113" i="247"/>
  <c r="AD97" i="247"/>
  <c r="F33" i="255"/>
  <c r="AC71" i="247"/>
  <c r="AB27" i="341" s="1"/>
  <c r="H42" i="340"/>
  <c r="C65" i="340"/>
  <c r="D39" i="256"/>
  <c r="Q44" i="255"/>
  <c r="X67" i="247"/>
  <c r="B22" i="255"/>
  <c r="AD5" i="338"/>
  <c r="S25" i="247"/>
  <c r="O44" i="255"/>
  <c r="AC95" i="247"/>
  <c r="I15" i="344"/>
  <c r="S9" i="247"/>
  <c r="C69" i="255"/>
  <c r="M65" i="247"/>
  <c r="P71" i="247"/>
  <c r="Y27" i="247"/>
  <c r="F47" i="256"/>
  <c r="I10" i="247"/>
  <c r="H35" i="247"/>
  <c r="H24" i="247"/>
  <c r="AD96" i="247"/>
  <c r="I64" i="247"/>
  <c r="R7" i="247"/>
  <c r="H70" i="247"/>
  <c r="D65" i="344"/>
  <c r="N25" i="255"/>
  <c r="D94" i="247"/>
  <c r="AE37" i="247"/>
  <c r="T69" i="247"/>
  <c r="H37" i="341"/>
  <c r="K5" i="343"/>
  <c r="W26" i="247"/>
  <c r="W23" i="247"/>
  <c r="D82" i="247"/>
  <c r="N7" i="247"/>
  <c r="H22" i="247"/>
  <c r="N9" i="255"/>
  <c r="B33" i="255"/>
  <c r="K54" i="255"/>
  <c r="H76" i="256"/>
  <c r="AB78" i="247"/>
  <c r="I95" i="247"/>
  <c r="AE42" i="247"/>
  <c r="F34" i="256"/>
  <c r="I43" i="247"/>
  <c r="C36" i="344"/>
  <c r="AB37" i="247"/>
  <c r="L54" i="255"/>
  <c r="D28" i="256"/>
  <c r="D41" i="340"/>
  <c r="Z41" i="247"/>
  <c r="N47" i="255"/>
  <c r="P6" i="338"/>
  <c r="F56" i="247"/>
  <c r="P50" i="247"/>
  <c r="H5" i="341"/>
  <c r="I50" i="247"/>
  <c r="B45" i="255"/>
  <c r="F5" i="343"/>
  <c r="W17" i="341"/>
  <c r="M14" i="247"/>
  <c r="Q57" i="255"/>
  <c r="H24" i="255"/>
  <c r="H33" i="256"/>
  <c r="G5" i="341"/>
  <c r="P91" i="247"/>
  <c r="S55" i="247"/>
  <c r="M20" i="340"/>
  <c r="K48" i="255"/>
  <c r="Y106" i="247"/>
  <c r="G72" i="338"/>
  <c r="U64" i="247"/>
  <c r="Q66" i="247"/>
  <c r="K22" i="247"/>
  <c r="F94" i="255"/>
  <c r="F97" i="247"/>
  <c r="Z29" i="338"/>
  <c r="N29" i="247"/>
  <c r="E58" i="256"/>
  <c r="D91" i="255"/>
  <c r="P16" i="343"/>
  <c r="H28" i="247"/>
  <c r="D5" i="338"/>
  <c r="H17" i="338"/>
  <c r="I97" i="247"/>
  <c r="C79" i="247"/>
  <c r="D14" i="256"/>
  <c r="D25" i="343"/>
  <c r="Y18" i="338"/>
  <c r="E38" i="256"/>
  <c r="D29" i="341"/>
  <c r="M6" i="340"/>
  <c r="F11" i="256"/>
  <c r="I57" i="256"/>
  <c r="J11" i="256"/>
  <c r="C15" i="256"/>
  <c r="L35" i="255"/>
  <c r="L96" i="255"/>
  <c r="P96" i="255"/>
  <c r="D49" i="342"/>
  <c r="J112" i="247"/>
  <c r="F69" i="247"/>
  <c r="Z69" i="247"/>
  <c r="I45" i="341"/>
  <c r="Q38" i="247"/>
  <c r="M17" i="340"/>
  <c r="Y28" i="247"/>
  <c r="X35" i="247"/>
  <c r="B6" i="255"/>
  <c r="J8" i="255"/>
  <c r="M52" i="247"/>
  <c r="AA29" i="340"/>
  <c r="B69" i="255"/>
  <c r="C54" i="340"/>
  <c r="F57" i="341"/>
  <c r="L32" i="255"/>
  <c r="B49" i="343"/>
  <c r="J55" i="255"/>
  <c r="H37" i="247"/>
  <c r="G28" i="247"/>
  <c r="Z30" i="338"/>
  <c r="J37" i="247"/>
  <c r="Z12" i="247"/>
  <c r="Y84" i="247"/>
  <c r="T5" i="340"/>
  <c r="F32" i="256"/>
  <c r="K22" i="255"/>
  <c r="O34" i="255"/>
  <c r="F79" i="247"/>
  <c r="S81" i="247"/>
  <c r="F15" i="342"/>
  <c r="U17" i="338"/>
  <c r="I5" i="343"/>
  <c r="I54" i="340"/>
  <c r="K49" i="255"/>
  <c r="AB24" i="247"/>
  <c r="W112" i="247"/>
  <c r="K78" i="256"/>
  <c r="B96" i="255"/>
  <c r="AC96" i="247"/>
  <c r="O17" i="340"/>
  <c r="L43" i="255"/>
  <c r="J35" i="255"/>
  <c r="K68" i="256"/>
  <c r="F15" i="256"/>
  <c r="F49" i="247"/>
  <c r="R105" i="247"/>
  <c r="AE24" i="247"/>
  <c r="Q10" i="255"/>
  <c r="N79" i="255"/>
  <c r="O22" i="344"/>
  <c r="R55" i="247"/>
  <c r="E27" i="342"/>
  <c r="X108" i="247"/>
  <c r="Q91" i="247"/>
  <c r="H44" i="255"/>
  <c r="Q49" i="255"/>
  <c r="L15" i="342"/>
  <c r="H45" i="338"/>
  <c r="J85" i="255"/>
  <c r="AD98" i="247"/>
  <c r="G51" i="247"/>
  <c r="O22" i="247"/>
  <c r="C24" i="247"/>
  <c r="R23" i="247"/>
  <c r="E35" i="342"/>
  <c r="N73" i="255"/>
  <c r="H6" i="255"/>
  <c r="R9" i="340"/>
  <c r="L80" i="255"/>
  <c r="R113" i="247"/>
  <c r="C56" i="247"/>
  <c r="R79" i="247"/>
  <c r="F48" i="255"/>
  <c r="W21" i="247"/>
  <c r="AD15" i="341"/>
  <c r="N81" i="247"/>
  <c r="G71" i="256"/>
  <c r="E18" i="256"/>
  <c r="R14" i="247"/>
  <c r="G29" i="338"/>
  <c r="S95" i="247"/>
  <c r="Y80" i="247"/>
  <c r="Q15" i="342"/>
  <c r="Q7" i="340"/>
  <c r="AB35" i="247"/>
  <c r="P55" i="247"/>
  <c r="W68" i="247"/>
  <c r="C105" i="247"/>
  <c r="B50" i="341"/>
  <c r="P93" i="247"/>
  <c r="B54" i="255"/>
  <c r="G51" i="256"/>
  <c r="H57" i="256"/>
  <c r="B50" i="338"/>
  <c r="N24" i="255"/>
  <c r="E8" i="338"/>
  <c r="H12" i="247"/>
  <c r="Y6" i="341"/>
  <c r="AD52" i="247"/>
  <c r="B11" i="255"/>
  <c r="F78" i="341"/>
  <c r="I81" i="341"/>
  <c r="AE36" i="247"/>
  <c r="B44" i="255"/>
  <c r="AD15" i="247"/>
  <c r="H20" i="342"/>
  <c r="N8" i="343"/>
  <c r="J5" i="343"/>
  <c r="I10" i="343"/>
  <c r="F53" i="341"/>
  <c r="C45" i="255"/>
  <c r="W40" i="247"/>
  <c r="P59" i="255"/>
  <c r="Q65" i="247"/>
  <c r="Q112" i="247"/>
  <c r="E77" i="256"/>
  <c r="E109" i="247"/>
  <c r="W5" i="341"/>
  <c r="V8" i="340"/>
  <c r="R30" i="255"/>
  <c r="Y93" i="247"/>
  <c r="H39" i="247"/>
  <c r="F13" i="256"/>
  <c r="G39" i="247"/>
  <c r="H18" i="341"/>
  <c r="G27" i="247"/>
  <c r="G10" i="338"/>
  <c r="R29" i="247"/>
  <c r="AD6" i="341"/>
  <c r="X50" i="247"/>
  <c r="Q6" i="338"/>
  <c r="I59" i="255"/>
  <c r="Y85" i="247"/>
  <c r="B46" i="255"/>
  <c r="K37" i="256"/>
  <c r="R92" i="247"/>
  <c r="X109" i="247"/>
  <c r="X99" i="247"/>
  <c r="I18" i="338"/>
  <c r="Q71" i="247"/>
  <c r="R9" i="342"/>
  <c r="F73" i="256"/>
  <c r="P28" i="344"/>
  <c r="H31" i="256"/>
  <c r="L5" i="344"/>
  <c r="AC52" i="247"/>
  <c r="Q25" i="255"/>
  <c r="H71" i="341"/>
  <c r="I48" i="256"/>
  <c r="G17" i="256"/>
  <c r="C30" i="341"/>
  <c r="AA27" i="247"/>
  <c r="E80" i="247"/>
  <c r="Z12" i="340"/>
  <c r="H110" i="247"/>
  <c r="D74" i="256"/>
  <c r="C5" i="343"/>
  <c r="H39" i="256"/>
  <c r="Q46" i="255"/>
  <c r="I17" i="338"/>
  <c r="C62" i="344"/>
  <c r="M31" i="340"/>
  <c r="N9" i="341"/>
  <c r="J30" i="338"/>
  <c r="AB18" i="340"/>
  <c r="K7" i="256"/>
  <c r="D63" i="343"/>
  <c r="S49" i="247"/>
  <c r="G47" i="256"/>
  <c r="L27" i="343"/>
  <c r="E50" i="256"/>
  <c r="W80" i="247"/>
  <c r="G10" i="341"/>
  <c r="I19" i="256"/>
  <c r="F32" i="340"/>
  <c r="E80" i="256"/>
  <c r="H42" i="255"/>
  <c r="U50" i="247"/>
  <c r="R79" i="255"/>
  <c r="E40" i="256"/>
  <c r="I68" i="247"/>
  <c r="D23" i="255"/>
  <c r="E25" i="343"/>
  <c r="J40" i="256"/>
  <c r="C10" i="343"/>
  <c r="I28" i="256"/>
  <c r="R9" i="247"/>
  <c r="O106" i="247"/>
  <c r="H80" i="255"/>
  <c r="J24" i="341"/>
  <c r="P48" i="255"/>
  <c r="K72" i="255"/>
  <c r="J80" i="256"/>
  <c r="O32" i="342"/>
  <c r="F25" i="343"/>
  <c r="J53" i="256"/>
  <c r="M12" i="247"/>
  <c r="O80" i="255"/>
  <c r="R15" i="247"/>
  <c r="E41" i="247"/>
  <c r="G93" i="247"/>
  <c r="AD37" i="247"/>
  <c r="AA24" i="247"/>
  <c r="Q22" i="344"/>
  <c r="F56" i="255"/>
  <c r="D40" i="344"/>
  <c r="X57" i="247"/>
  <c r="AA95" i="247"/>
  <c r="I30" i="340"/>
  <c r="U15" i="247"/>
  <c r="Q106" i="247"/>
  <c r="G6" i="338"/>
  <c r="AC83" i="247"/>
  <c r="S85" i="247"/>
  <c r="X24" i="341"/>
  <c r="Z5" i="338"/>
  <c r="D50" i="247"/>
  <c r="I33" i="255"/>
  <c r="R19" i="342"/>
  <c r="C109" i="247"/>
  <c r="E29" i="340"/>
  <c r="F54" i="247"/>
  <c r="K36" i="255"/>
  <c r="C78" i="256"/>
  <c r="F52" i="256"/>
  <c r="Z53" i="247"/>
  <c r="R50" i="247"/>
  <c r="E55" i="247"/>
  <c r="J19" i="343"/>
  <c r="G54" i="247"/>
  <c r="D63" i="344"/>
  <c r="C66" i="255"/>
  <c r="Z22" i="340"/>
  <c r="K21" i="247"/>
  <c r="D78" i="343"/>
  <c r="I96" i="247"/>
  <c r="H48" i="256"/>
  <c r="AB6" i="338"/>
  <c r="P17" i="341"/>
  <c r="Q31" i="340"/>
  <c r="H56" i="256"/>
  <c r="AD64" i="247"/>
  <c r="G53" i="256"/>
  <c r="E19" i="256"/>
  <c r="N11" i="255"/>
  <c r="D77" i="256"/>
  <c r="J75" i="256"/>
  <c r="AE25" i="247"/>
  <c r="N32" i="340"/>
  <c r="E51" i="340"/>
  <c r="K13" i="256"/>
  <c r="R24" i="247"/>
  <c r="N23" i="338"/>
  <c r="AD112" i="247"/>
  <c r="K42" i="255"/>
  <c r="G34" i="256"/>
  <c r="H56" i="255"/>
  <c r="B83" i="255"/>
  <c r="B71" i="342" s="1"/>
  <c r="T17" i="340"/>
  <c r="P97" i="247"/>
  <c r="O83" i="247"/>
  <c r="N108" i="247"/>
  <c r="F42" i="338"/>
  <c r="X5" i="341"/>
  <c r="AC53" i="247"/>
  <c r="H58" i="255"/>
  <c r="W35" i="247"/>
  <c r="J39" i="247"/>
  <c r="H63" i="341"/>
  <c r="F35" i="247"/>
  <c r="K91" i="255"/>
  <c r="Z105" i="247"/>
  <c r="E44" i="255"/>
  <c r="F81" i="255"/>
  <c r="K16" i="256"/>
  <c r="D19" i="256"/>
  <c r="S36" i="247"/>
  <c r="K77" i="256"/>
  <c r="C68" i="247"/>
  <c r="D49" i="255"/>
  <c r="F20" i="344"/>
  <c r="B26" i="340"/>
  <c r="W94" i="247"/>
  <c r="B43" i="338"/>
  <c r="R44" i="255"/>
  <c r="R12" i="247"/>
  <c r="Q55" i="247"/>
  <c r="H35" i="256"/>
  <c r="I42" i="340"/>
  <c r="R36" i="247"/>
  <c r="F76" i="256"/>
  <c r="W70" i="247"/>
  <c r="AB52" i="247"/>
  <c r="I14" i="256"/>
  <c r="O40" i="247"/>
  <c r="Q82" i="247"/>
  <c r="E17" i="340"/>
  <c r="M63" i="247"/>
  <c r="H65" i="338"/>
  <c r="D107" i="247"/>
  <c r="T11" i="247"/>
  <c r="R29" i="341"/>
  <c r="D71" i="255"/>
  <c r="P49" i="247"/>
  <c r="R96" i="247"/>
  <c r="J63" i="340"/>
  <c r="K18" i="344"/>
  <c r="E28" i="342"/>
  <c r="E47" i="256"/>
  <c r="Z29" i="247"/>
  <c r="F28" i="256"/>
  <c r="S113" i="247"/>
  <c r="J42" i="255"/>
  <c r="AA5" i="338"/>
  <c r="H28" i="342"/>
  <c r="R41" i="247"/>
  <c r="AD9" i="247"/>
  <c r="I66" i="255"/>
  <c r="K63" i="247"/>
  <c r="I42" i="247"/>
  <c r="B34" i="340"/>
  <c r="O53" i="247"/>
  <c r="I49" i="256"/>
  <c r="Y26" i="247"/>
  <c r="F48" i="340"/>
  <c r="R18" i="343"/>
  <c r="N70" i="255"/>
  <c r="K33" i="256"/>
  <c r="I22" i="247"/>
  <c r="AC50" i="247"/>
  <c r="T108" i="247"/>
  <c r="AA111" i="247"/>
  <c r="F43" i="342"/>
  <c r="J54" i="341"/>
  <c r="S67" i="247"/>
  <c r="J47" i="341"/>
  <c r="AB65" i="247"/>
  <c r="AD49" i="247"/>
  <c r="O97" i="255"/>
  <c r="K15" i="247"/>
  <c r="F56" i="340"/>
  <c r="Z65" i="247"/>
  <c r="P31" i="255"/>
  <c r="E55" i="255"/>
  <c r="C35" i="342"/>
  <c r="O68" i="247"/>
  <c r="Y111" i="247"/>
  <c r="C59" i="340"/>
  <c r="X7" i="247"/>
  <c r="I20" i="344"/>
  <c r="AC109" i="247"/>
  <c r="I67" i="247"/>
  <c r="Q85" i="247"/>
  <c r="E47" i="341"/>
  <c r="H43" i="255"/>
  <c r="F23" i="255"/>
  <c r="I17" i="341"/>
  <c r="H16" i="256"/>
  <c r="Q84" i="255"/>
  <c r="AA41" i="247"/>
  <c r="T39" i="247"/>
  <c r="B43" i="343"/>
  <c r="I43" i="341"/>
  <c r="M66" i="247"/>
  <c r="D64" i="247"/>
  <c r="R38" i="247"/>
  <c r="P21" i="342"/>
  <c r="P8" i="255"/>
  <c r="E67" i="247"/>
  <c r="Q79" i="255"/>
  <c r="Z67" i="247"/>
  <c r="C7" i="340"/>
  <c r="Q61" i="255"/>
  <c r="O15" i="247"/>
  <c r="AE98" i="247"/>
  <c r="P37" i="255"/>
  <c r="Q73" i="255"/>
  <c r="N27" i="247"/>
  <c r="D6" i="341"/>
  <c r="G14" i="247"/>
  <c r="N37" i="247"/>
  <c r="R42" i="255"/>
  <c r="I69" i="256"/>
  <c r="U28" i="247"/>
  <c r="F79" i="256"/>
  <c r="R5" i="340"/>
  <c r="F29" i="247"/>
  <c r="E14" i="256"/>
  <c r="J18" i="341"/>
  <c r="N59" i="255"/>
  <c r="I7" i="255"/>
  <c r="Y14" i="247"/>
  <c r="M10" i="247"/>
  <c r="P17" i="338"/>
  <c r="R45" i="255"/>
  <c r="S53" i="247"/>
  <c r="D32" i="340"/>
  <c r="J13" i="341"/>
  <c r="J94" i="255"/>
  <c r="AD18" i="340"/>
  <c r="P25" i="343"/>
  <c r="D49" i="256"/>
  <c r="K26" i="342"/>
  <c r="U38" i="247"/>
  <c r="D6" i="255"/>
  <c r="C85" i="247"/>
  <c r="V39" i="341" s="1"/>
  <c r="O26" i="247"/>
  <c r="P54" i="247"/>
  <c r="O6" i="338"/>
  <c r="X94" i="247"/>
  <c r="I78" i="341"/>
  <c r="K43" i="255"/>
  <c r="D22" i="247"/>
  <c r="O46" i="255"/>
  <c r="N7" i="255"/>
  <c r="AA99" i="247"/>
  <c r="O80" i="247"/>
  <c r="D13" i="256"/>
  <c r="F29" i="340"/>
  <c r="N22" i="344"/>
  <c r="K112" i="247"/>
  <c r="D95" i="255"/>
  <c r="O30" i="340"/>
  <c r="X80" i="247"/>
  <c r="C43" i="255"/>
  <c r="N28" i="247"/>
  <c r="E28" i="247"/>
  <c r="U21" i="247"/>
  <c r="J65" i="247"/>
  <c r="E53" i="256"/>
  <c r="Q93" i="255"/>
  <c r="P47" i="255"/>
  <c r="R9" i="341"/>
  <c r="K6" i="255"/>
  <c r="E52" i="342"/>
  <c r="I24" i="255"/>
  <c r="H89" i="341"/>
  <c r="D53" i="256"/>
  <c r="N30" i="341"/>
  <c r="I30" i="255"/>
  <c r="B20" i="344"/>
  <c r="D70" i="247"/>
  <c r="H98" i="247"/>
  <c r="M95" i="247"/>
  <c r="H40" i="256"/>
  <c r="E72" i="256"/>
  <c r="R32" i="255"/>
  <c r="R83" i="247"/>
  <c r="J48" i="341"/>
  <c r="AB53" i="247"/>
  <c r="B43" i="341"/>
  <c r="H91" i="341"/>
  <c r="C20" i="340"/>
  <c r="O18" i="255"/>
  <c r="J15" i="344"/>
  <c r="R28" i="247"/>
  <c r="C92" i="255"/>
  <c r="I61" i="340"/>
  <c r="K73" i="255"/>
  <c r="J107" i="247"/>
  <c r="AE35" i="247"/>
  <c r="Z50" i="247"/>
  <c r="H18" i="338"/>
  <c r="K66" i="255"/>
  <c r="AA91" i="247"/>
  <c r="N55" i="255"/>
  <c r="Y108" i="247"/>
  <c r="O37" i="247"/>
  <c r="J96" i="255"/>
  <c r="I38" i="256"/>
  <c r="H9" i="340"/>
  <c r="D62" i="338"/>
  <c r="E10" i="340"/>
  <c r="G91" i="247"/>
  <c r="K67" i="255"/>
  <c r="C107" i="247"/>
  <c r="H67" i="256"/>
  <c r="B56" i="255"/>
  <c r="X51" i="247"/>
  <c r="F78" i="256"/>
  <c r="H33" i="338"/>
  <c r="Q83" i="255"/>
  <c r="H8" i="247"/>
  <c r="D76" i="256"/>
  <c r="Q63" i="247"/>
  <c r="AA112" i="247"/>
  <c r="Q97" i="247"/>
  <c r="K30" i="255"/>
  <c r="AE52" i="247"/>
  <c r="I6" i="255"/>
  <c r="F65" i="342"/>
  <c r="N12" i="255"/>
  <c r="H78" i="247"/>
  <c r="F20" i="255"/>
  <c r="J42" i="338"/>
  <c r="G21" i="341"/>
  <c r="D7" i="247"/>
  <c r="U107" i="247"/>
  <c r="AA71" i="247"/>
  <c r="D98" i="247"/>
  <c r="AD29" i="247"/>
  <c r="Z36" i="341"/>
  <c r="F77" i="338"/>
  <c r="S78" i="247"/>
  <c r="C39" i="256"/>
  <c r="K18" i="255"/>
  <c r="N71" i="255"/>
  <c r="K43" i="247"/>
  <c r="Q16" i="342"/>
  <c r="O92" i="255"/>
  <c r="AB66" i="247"/>
  <c r="O82" i="255"/>
  <c r="Q67" i="247"/>
  <c r="O51" i="247"/>
  <c r="N107" i="247"/>
  <c r="F67" i="256"/>
  <c r="E15" i="344"/>
  <c r="T22" i="247"/>
  <c r="B70" i="255"/>
  <c r="I32" i="256"/>
  <c r="J12" i="247"/>
  <c r="C83" i="247"/>
  <c r="F48" i="256"/>
  <c r="S98" i="247"/>
  <c r="R11" i="255"/>
  <c r="D77" i="341"/>
  <c r="C33" i="255"/>
  <c r="AA36" i="247"/>
  <c r="U29" i="338"/>
  <c r="N106" i="247"/>
  <c r="E73" i="343"/>
  <c r="D67" i="255"/>
  <c r="R106" i="247"/>
  <c r="I90" i="255"/>
  <c r="M84" i="247"/>
  <c r="N25" i="247"/>
  <c r="W18" i="340"/>
  <c r="B59" i="340"/>
  <c r="T6" i="341"/>
  <c r="H20" i="256"/>
  <c r="E27" i="247"/>
  <c r="L22" i="255"/>
  <c r="M38" i="247"/>
  <c r="E11" i="342"/>
  <c r="C21" i="255"/>
  <c r="AC113" i="247"/>
  <c r="D12" i="342"/>
  <c r="M8" i="247"/>
  <c r="AE105" i="247"/>
  <c r="I72" i="255"/>
  <c r="T18" i="340"/>
  <c r="AC55" i="247"/>
  <c r="F17" i="340"/>
  <c r="C24" i="255"/>
  <c r="Z23" i="247"/>
  <c r="H50" i="247"/>
  <c r="C5" i="342"/>
  <c r="W20" i="338"/>
  <c r="J13" i="340"/>
  <c r="D54" i="338"/>
  <c r="D22" i="342"/>
  <c r="Q5" i="344"/>
  <c r="H73" i="338"/>
  <c r="E70" i="342"/>
  <c r="C22" i="340"/>
  <c r="AD21" i="247"/>
  <c r="F25" i="342"/>
  <c r="F111" i="247"/>
  <c r="F59" i="256"/>
  <c r="H23" i="247"/>
  <c r="H10" i="255"/>
  <c r="E7" i="247"/>
  <c r="D92" i="247"/>
  <c r="E6" i="340"/>
  <c r="M12" i="338"/>
  <c r="Q5" i="341"/>
  <c r="X7" i="341"/>
  <c r="X30" i="340"/>
  <c r="D72" i="340"/>
  <c r="W27" i="247"/>
  <c r="C81" i="342"/>
  <c r="C54" i="247"/>
  <c r="E52" i="247"/>
  <c r="B52" i="344"/>
  <c r="W10" i="247"/>
  <c r="K109" i="247"/>
  <c r="O66" i="247"/>
  <c r="D48" i="338"/>
  <c r="G99" i="247"/>
  <c r="E57" i="343"/>
  <c r="M15" i="247"/>
  <c r="C68" i="255"/>
  <c r="AD8" i="247"/>
  <c r="Q43" i="247"/>
  <c r="I26" i="247"/>
  <c r="O30" i="255"/>
  <c r="P79" i="247"/>
  <c r="P19" i="255"/>
  <c r="I39" i="256"/>
  <c r="Q21" i="247"/>
  <c r="G18" i="256"/>
  <c r="AB69" i="247"/>
  <c r="E75" i="342"/>
  <c r="AA10" i="247"/>
  <c r="AA30" i="338"/>
  <c r="AC94" i="247"/>
  <c r="R14" i="341"/>
  <c r="C62" i="342"/>
  <c r="N91" i="255"/>
  <c r="D50" i="256"/>
  <c r="T49" i="247"/>
  <c r="AB26" i="340"/>
  <c r="D75" i="343"/>
  <c r="Q34" i="255"/>
  <c r="H105" i="247"/>
  <c r="F29" i="338"/>
  <c r="K111" i="247"/>
  <c r="W43" i="247"/>
  <c r="I13" i="247"/>
  <c r="C71" i="247"/>
  <c r="AC23" i="247"/>
  <c r="L37" i="255"/>
  <c r="S42" i="247"/>
  <c r="T30" i="340"/>
  <c r="E41" i="338"/>
  <c r="AB113" i="247"/>
  <c r="P66" i="255"/>
  <c r="C55" i="256"/>
  <c r="X22" i="247"/>
  <c r="C20" i="341" s="1"/>
  <c r="I94" i="255"/>
  <c r="L12" i="255"/>
  <c r="L12" i="343" s="1"/>
  <c r="G70" i="256"/>
  <c r="U23" i="247"/>
  <c r="Z35" i="247"/>
  <c r="X9" i="247"/>
  <c r="E14" i="247"/>
  <c r="H25" i="255"/>
  <c r="F6" i="338"/>
  <c r="D10" i="255"/>
  <c r="J10" i="342" s="1"/>
  <c r="C75" i="256"/>
  <c r="Q8" i="247"/>
  <c r="R9" i="255"/>
  <c r="B34" i="338"/>
  <c r="C90" i="255"/>
  <c r="J39" i="256"/>
  <c r="H11" i="255"/>
  <c r="F35" i="344"/>
  <c r="H65" i="247"/>
  <c r="AB29" i="338"/>
  <c r="C69" i="256"/>
  <c r="G5" i="338"/>
  <c r="C6" i="340"/>
  <c r="S29" i="338"/>
  <c r="H30" i="338"/>
  <c r="W95" i="247"/>
  <c r="O9" i="255"/>
  <c r="F26" i="338"/>
  <c r="AE108" i="247"/>
  <c r="F40" i="256"/>
  <c r="E35" i="256"/>
  <c r="N57" i="255"/>
  <c r="O54" i="255"/>
  <c r="AC15" i="247"/>
  <c r="E71" i="247"/>
  <c r="B42" i="342"/>
  <c r="K29" i="247"/>
  <c r="F78" i="338"/>
  <c r="S93" i="247"/>
  <c r="E13" i="256"/>
  <c r="H112" i="247"/>
  <c r="P20" i="340"/>
  <c r="J78" i="256"/>
  <c r="S112" i="247"/>
  <c r="U5" i="338"/>
  <c r="G9" i="247"/>
  <c r="J64" i="247"/>
  <c r="F57" i="256"/>
  <c r="T19" i="338"/>
  <c r="G68" i="256"/>
  <c r="S10" i="340"/>
  <c r="Q37" i="247"/>
  <c r="J98" i="247"/>
  <c r="E54" i="340"/>
  <c r="I17" i="340"/>
  <c r="K97" i="247"/>
  <c r="E25" i="255"/>
  <c r="R71" i="247"/>
  <c r="K17" i="342"/>
  <c r="R5" i="343"/>
  <c r="X15" i="247"/>
  <c r="K97" i="255"/>
  <c r="J68" i="256"/>
  <c r="F77" i="247"/>
  <c r="N5" i="341"/>
  <c r="W111" i="247"/>
  <c r="C70" i="255"/>
  <c r="I27" i="340"/>
  <c r="O97" i="247"/>
  <c r="P65" i="247"/>
  <c r="R18" i="344"/>
  <c r="P84" i="255"/>
  <c r="AB10" i="341"/>
  <c r="R81" i="255"/>
  <c r="D72" i="256"/>
  <c r="B66" i="255"/>
  <c r="AC19" i="341"/>
  <c r="AB30" i="340"/>
  <c r="C75" i="342"/>
  <c r="AE20" i="338"/>
  <c r="X49" i="247"/>
  <c r="N8" i="247"/>
  <c r="J82" i="338"/>
  <c r="F53" i="340"/>
  <c r="S99" i="247"/>
  <c r="J70" i="247"/>
  <c r="E75" i="256"/>
  <c r="AA21" i="247"/>
  <c r="D58" i="344"/>
  <c r="F65" i="338"/>
  <c r="Y95" i="247"/>
  <c r="J39" i="341"/>
  <c r="E31" i="341"/>
  <c r="G98" i="247"/>
  <c r="F82" i="247"/>
  <c r="J7" i="256"/>
  <c r="K17" i="256"/>
  <c r="C73" i="344"/>
  <c r="AA98" i="247"/>
  <c r="E57" i="247"/>
  <c r="I93" i="247"/>
  <c r="P13" i="247"/>
  <c r="AA34" i="341"/>
  <c r="E15" i="256"/>
  <c r="AA83" i="247"/>
  <c r="F67" i="338"/>
  <c r="M22" i="340"/>
  <c r="D76" i="343"/>
  <c r="P95" i="255"/>
  <c r="T68" i="247"/>
  <c r="L19" i="255"/>
  <c r="O12" i="247"/>
  <c r="I84" i="255"/>
  <c r="P30" i="340"/>
  <c r="Q8" i="255"/>
  <c r="T23" i="340"/>
  <c r="K24" i="247"/>
  <c r="AA53" i="247"/>
  <c r="AD14" i="247"/>
  <c r="J29" i="338"/>
  <c r="AA37" i="340"/>
  <c r="AB29" i="341"/>
  <c r="G36" i="256"/>
  <c r="J36" i="256"/>
  <c r="D68" i="247"/>
  <c r="J48" i="256"/>
  <c r="R49" i="247"/>
  <c r="AA7" i="340" s="1"/>
  <c r="C25" i="343"/>
  <c r="E80" i="255"/>
  <c r="O45" i="255"/>
  <c r="AA78" i="247"/>
  <c r="F68" i="341" s="1"/>
  <c r="C51" i="247"/>
  <c r="D15" i="342"/>
  <c r="P85" i="255"/>
  <c r="AB28" i="247"/>
  <c r="F56" i="256"/>
  <c r="T24" i="247"/>
  <c r="D94" i="255"/>
  <c r="AB105" i="247"/>
  <c r="F12" i="255"/>
  <c r="H30" i="341"/>
  <c r="C15" i="247"/>
  <c r="G80" i="247"/>
  <c r="F70" i="338" s="1"/>
  <c r="P34" i="255"/>
  <c r="K15" i="544"/>
  <c r="AB30" i="338"/>
  <c r="V7" i="341"/>
  <c r="E46" i="255"/>
  <c r="C39" i="344"/>
  <c r="W7" i="247"/>
  <c r="C51" i="256"/>
  <c r="AD20" i="340"/>
  <c r="S6" i="340"/>
  <c r="V13" i="341"/>
  <c r="AB17" i="340"/>
  <c r="N49" i="247"/>
  <c r="G11" i="338"/>
  <c r="H60" i="255"/>
  <c r="D32" i="255"/>
  <c r="AE21" i="247"/>
  <c r="M81" i="247"/>
  <c r="N18" i="341"/>
  <c r="O94" i="247"/>
  <c r="C42" i="255"/>
  <c r="D109" i="247"/>
  <c r="K15" i="344"/>
  <c r="U108" i="247"/>
  <c r="M17" i="341"/>
  <c r="G13" i="341"/>
  <c r="B6" i="342"/>
  <c r="G65" i="340"/>
  <c r="E33" i="344"/>
  <c r="K37" i="255"/>
  <c r="R13" i="247"/>
  <c r="G13" i="340" s="1"/>
  <c r="M108" i="247"/>
  <c r="I34" i="256"/>
  <c r="H41" i="247"/>
  <c r="H13" i="255"/>
  <c r="I78" i="255"/>
  <c r="W7" i="338"/>
  <c r="N94" i="255"/>
  <c r="K45" i="255"/>
  <c r="AA42" i="247"/>
  <c r="AC25" i="247"/>
  <c r="N34" i="255"/>
  <c r="AB42" i="247"/>
  <c r="B9" i="344"/>
  <c r="F42" i="340"/>
  <c r="K39" i="256"/>
  <c r="L61" i="255"/>
  <c r="L58" i="255"/>
  <c r="J31" i="255"/>
  <c r="O48" i="255"/>
  <c r="R8" i="255"/>
  <c r="F82" i="255"/>
  <c r="P79" i="255"/>
  <c r="B55" i="341"/>
  <c r="Q17" i="338"/>
  <c r="O11" i="343"/>
  <c r="O105" i="247"/>
  <c r="B49" i="341"/>
  <c r="J57" i="256"/>
  <c r="J45" i="341"/>
  <c r="C73" i="255"/>
  <c r="I40" i="247"/>
  <c r="R6" i="255"/>
  <c r="G108" i="247"/>
  <c r="R26" i="247"/>
  <c r="H93" i="247"/>
  <c r="AA63" i="247"/>
  <c r="D53" i="247"/>
  <c r="AD53" i="247"/>
  <c r="U34" i="338"/>
  <c r="Y21" i="341"/>
  <c r="S18" i="340"/>
  <c r="X98" i="247"/>
  <c r="D7" i="343"/>
  <c r="M80" i="247"/>
  <c r="F8" i="342"/>
  <c r="AB29" i="247"/>
  <c r="G95" i="247"/>
  <c r="K8" i="256"/>
  <c r="I70" i="255"/>
  <c r="N42" i="247"/>
  <c r="F64" i="247"/>
  <c r="T66" i="247"/>
  <c r="I15" i="544"/>
  <c r="Y40" i="247"/>
  <c r="K32" i="255"/>
  <c r="J27" i="256"/>
  <c r="I60" i="255"/>
  <c r="F15" i="544"/>
  <c r="AB82" i="247"/>
  <c r="Z94" i="247"/>
  <c r="D82" i="255"/>
  <c r="C30" i="340"/>
  <c r="G77" i="256"/>
  <c r="F27" i="256"/>
  <c r="X113" i="247"/>
  <c r="G33" i="256"/>
  <c r="G74" i="256"/>
  <c r="U31" i="338"/>
  <c r="E47" i="255"/>
  <c r="AB17" i="341"/>
  <c r="J68" i="247"/>
  <c r="AD39" i="247"/>
  <c r="E18" i="341"/>
  <c r="F8" i="338"/>
  <c r="H78" i="256"/>
  <c r="D77" i="247"/>
  <c r="C67" i="338" s="1"/>
  <c r="I54" i="255"/>
  <c r="C46" i="343" s="1"/>
  <c r="D58" i="255"/>
  <c r="O9" i="344"/>
  <c r="C58" i="342"/>
  <c r="Q8" i="338"/>
  <c r="Y20" i="338"/>
  <c r="I113" i="247"/>
  <c r="E71" i="256"/>
  <c r="X93" i="247"/>
  <c r="B22" i="342"/>
  <c r="L33" i="340"/>
  <c r="R30" i="340"/>
  <c r="E22" i="247"/>
  <c r="J53" i="341"/>
  <c r="J13" i="255"/>
  <c r="C9" i="247"/>
  <c r="C42" i="341"/>
  <c r="C16" i="343"/>
  <c r="X91" i="247"/>
  <c r="Q20" i="341"/>
  <c r="U96" i="247"/>
  <c r="E93" i="255"/>
  <c r="J8" i="341"/>
  <c r="Y79" i="247"/>
  <c r="I37" i="256"/>
  <c r="Z15" i="340"/>
  <c r="K73" i="256"/>
  <c r="Q29" i="341"/>
  <c r="B72" i="343"/>
  <c r="J72" i="256"/>
  <c r="S30" i="340"/>
  <c r="E15" i="544"/>
  <c r="F58" i="341"/>
  <c r="S94" i="247"/>
  <c r="B82" i="255"/>
  <c r="Q35" i="341"/>
  <c r="R31" i="255"/>
  <c r="E5" i="342"/>
  <c r="G20" i="338"/>
  <c r="X29" i="341"/>
  <c r="Q35" i="340"/>
  <c r="F14" i="256"/>
  <c r="G23" i="247"/>
  <c r="AB12" i="247"/>
  <c r="P113" i="247"/>
  <c r="M26" i="338"/>
  <c r="J23" i="247"/>
  <c r="H22" i="342"/>
  <c r="N36" i="255"/>
  <c r="W12" i="340"/>
  <c r="C84" i="247"/>
  <c r="D52" i="247"/>
  <c r="K67" i="247"/>
  <c r="N99" i="247"/>
  <c r="J25" i="343"/>
  <c r="Q95" i="247"/>
  <c r="I27" i="247"/>
  <c r="Y53" i="247"/>
  <c r="K15" i="343"/>
  <c r="F10" i="247"/>
  <c r="K33" i="255"/>
  <c r="S37" i="340"/>
  <c r="AA54" i="247"/>
  <c r="J8" i="256"/>
  <c r="Y42" i="247"/>
  <c r="Z84" i="247"/>
  <c r="X24" i="338"/>
  <c r="J11" i="344"/>
  <c r="F80" i="247"/>
  <c r="J70" i="255"/>
  <c r="I65" i="247"/>
  <c r="T43" i="247"/>
  <c r="E59" i="256"/>
  <c r="H61" i="255"/>
  <c r="F21" i="255"/>
  <c r="C113" i="247"/>
  <c r="Q18" i="344"/>
  <c r="O18" i="340"/>
  <c r="T15" i="247"/>
  <c r="AB15" i="247"/>
  <c r="Q113" i="247"/>
  <c r="Q25" i="341"/>
  <c r="O29" i="338"/>
  <c r="O78" i="255"/>
  <c r="C59" i="255"/>
  <c r="R13" i="255"/>
  <c r="C87" i="341"/>
  <c r="U106" i="247"/>
  <c r="G78" i="338"/>
  <c r="G73" i="341"/>
  <c r="J17" i="256"/>
  <c r="Q7" i="247"/>
  <c r="I63" i="247"/>
  <c r="C25" i="247"/>
  <c r="M37" i="340"/>
  <c r="Q68" i="247"/>
  <c r="G66" i="247"/>
  <c r="O95" i="247"/>
  <c r="H80" i="247"/>
  <c r="E6" i="255"/>
  <c r="K21" i="255"/>
  <c r="L21" i="342"/>
  <c r="F69" i="342"/>
  <c r="P29" i="340"/>
  <c r="O5" i="343"/>
  <c r="O57" i="247"/>
  <c r="F41" i="340"/>
  <c r="E50" i="343"/>
  <c r="E55" i="256"/>
  <c r="T67" i="247"/>
  <c r="V12" i="341"/>
  <c r="G10" i="340"/>
  <c r="I29" i="338"/>
  <c r="B17" i="343"/>
  <c r="B77" i="344"/>
  <c r="S31" i="340"/>
  <c r="Q14" i="247"/>
  <c r="E80" i="343"/>
  <c r="D57" i="341"/>
  <c r="J55" i="338"/>
  <c r="D58" i="256"/>
  <c r="Z81" i="247"/>
  <c r="H31" i="341"/>
  <c r="Z70" i="247"/>
  <c r="Y26" i="341" s="1"/>
  <c r="D72" i="255"/>
  <c r="J37" i="256"/>
  <c r="E55" i="342"/>
  <c r="F5" i="338"/>
  <c r="D59" i="342"/>
  <c r="K39" i="247"/>
  <c r="F42" i="247"/>
  <c r="S66" i="247"/>
  <c r="AB31" i="341"/>
  <c r="N79" i="247"/>
  <c r="N18" i="340"/>
  <c r="C80" i="247"/>
  <c r="AC84" i="247"/>
  <c r="E77" i="341"/>
  <c r="L34" i="255"/>
  <c r="K56" i="255"/>
  <c r="J91" i="247"/>
  <c r="Y112" i="247"/>
  <c r="C7" i="256"/>
  <c r="Q69" i="255"/>
  <c r="X68" i="247"/>
  <c r="B58" i="255"/>
  <c r="P32" i="338"/>
  <c r="G35" i="340"/>
  <c r="AD113" i="247"/>
  <c r="I25" i="247"/>
  <c r="R12" i="340"/>
  <c r="F46" i="255"/>
  <c r="F71" i="256"/>
  <c r="B95" i="338"/>
  <c r="T9" i="247"/>
  <c r="Z10" i="340"/>
  <c r="U7" i="338"/>
  <c r="P78" i="247"/>
  <c r="F35" i="343"/>
  <c r="Y63" i="247"/>
  <c r="O43" i="247"/>
  <c r="G72" i="256"/>
  <c r="E81" i="247"/>
  <c r="I29" i="247"/>
  <c r="Q34" i="340"/>
  <c r="H12" i="342"/>
  <c r="G70" i="247"/>
  <c r="AA26" i="338" s="1"/>
  <c r="H66" i="341"/>
  <c r="K5" i="342"/>
  <c r="J26" i="247"/>
  <c r="W23" i="338"/>
  <c r="H72" i="256"/>
  <c r="F73" i="344"/>
  <c r="S54" i="247"/>
  <c r="AE70" i="247"/>
  <c r="Z31" i="338"/>
  <c r="D84" i="255"/>
  <c r="X6" i="338"/>
  <c r="AA105" i="247"/>
  <c r="M42" i="247"/>
  <c r="C14" i="247"/>
  <c r="I24" i="247"/>
  <c r="K47" i="256"/>
  <c r="I51" i="256"/>
  <c r="G41" i="338"/>
  <c r="O25" i="342"/>
  <c r="P13" i="255"/>
  <c r="K28" i="256"/>
  <c r="F57" i="340"/>
  <c r="Q32" i="255"/>
  <c r="I34" i="340"/>
  <c r="K25" i="342"/>
  <c r="Q15" i="340"/>
  <c r="C35" i="340"/>
  <c r="Q28" i="247"/>
  <c r="E35" i="255"/>
  <c r="K90" i="255"/>
  <c r="H49" i="247"/>
  <c r="E61" i="255"/>
  <c r="AD26" i="340"/>
  <c r="W92" i="247"/>
  <c r="Z30" i="340"/>
  <c r="H11" i="256"/>
  <c r="R21" i="342"/>
  <c r="T92" i="247"/>
  <c r="D45" i="343"/>
  <c r="M39" i="341"/>
  <c r="J32" i="338"/>
  <c r="S84" i="247"/>
  <c r="J11" i="255"/>
  <c r="U25" i="338"/>
  <c r="I59" i="256"/>
  <c r="P14" i="247"/>
  <c r="D51" i="341"/>
  <c r="F82" i="344"/>
  <c r="E61" i="341"/>
  <c r="J21" i="341"/>
  <c r="C39" i="341"/>
  <c r="D80" i="256"/>
  <c r="R58" i="255"/>
  <c r="X17" i="341"/>
  <c r="E32" i="338"/>
  <c r="T5" i="341"/>
  <c r="I57" i="255"/>
  <c r="C57" i="338"/>
  <c r="L78" i="255"/>
  <c r="M10" i="340"/>
  <c r="J56" i="338"/>
  <c r="J51" i="247"/>
  <c r="R43" i="247"/>
  <c r="C15" i="343"/>
  <c r="N81" i="255"/>
  <c r="H80" i="338"/>
  <c r="K11" i="256"/>
  <c r="H43" i="247"/>
  <c r="K7" i="344"/>
  <c r="Y15" i="338"/>
  <c r="G34" i="338"/>
  <c r="Z68" i="247"/>
  <c r="E68" i="342"/>
  <c r="M7" i="341"/>
  <c r="I53" i="338"/>
  <c r="D99" i="338"/>
  <c r="E79" i="256"/>
  <c r="G9" i="256"/>
  <c r="Y29" i="341"/>
  <c r="D6" i="338"/>
  <c r="F45" i="343"/>
  <c r="H12" i="255"/>
  <c r="H81" i="255"/>
  <c r="P57" i="255"/>
  <c r="X10" i="247"/>
  <c r="D99" i="247"/>
  <c r="Q11" i="247"/>
  <c r="Y91" i="247"/>
  <c r="C60" i="256"/>
  <c r="K79" i="255"/>
  <c r="B45" i="341"/>
  <c r="P107" i="247"/>
  <c r="B73" i="255"/>
  <c r="Q56" i="247"/>
  <c r="J61" i="338"/>
  <c r="J58" i="341"/>
  <c r="AC51" i="247"/>
  <c r="T35" i="340"/>
  <c r="Q9" i="247"/>
  <c r="P66" i="247"/>
  <c r="C55" i="255"/>
  <c r="Q15" i="343"/>
  <c r="S107" i="247"/>
  <c r="H31" i="255"/>
  <c r="E82" i="341"/>
  <c r="E42" i="255"/>
  <c r="Z9" i="338"/>
  <c r="W28" i="247"/>
  <c r="Q71" i="255"/>
  <c r="H38" i="338"/>
  <c r="Z8" i="247"/>
  <c r="K53" i="256"/>
  <c r="D13" i="255"/>
  <c r="W55" i="247"/>
  <c r="Y31" i="338"/>
  <c r="J9" i="344"/>
  <c r="U14" i="247"/>
  <c r="C55" i="342"/>
  <c r="Y50" i="247"/>
  <c r="AC82" i="247"/>
  <c r="E72" i="343"/>
  <c r="AE64" i="247"/>
  <c r="I68" i="255"/>
  <c r="AE93" i="247"/>
  <c r="E92" i="247"/>
  <c r="D18" i="256"/>
  <c r="Q21" i="255"/>
  <c r="F19" i="255"/>
  <c r="Y38" i="247"/>
  <c r="H77" i="247"/>
  <c r="P41" i="247"/>
  <c r="AB25" i="338"/>
  <c r="AB19" i="340"/>
  <c r="P9" i="247"/>
  <c r="K8" i="255"/>
  <c r="J12" i="342"/>
  <c r="AA37" i="341"/>
  <c r="D45" i="338"/>
  <c r="L25" i="342"/>
  <c r="K24" i="255"/>
  <c r="E10" i="342"/>
  <c r="T39" i="338"/>
  <c r="Q9" i="344"/>
  <c r="K70" i="247"/>
  <c r="B34" i="255"/>
  <c r="B79" i="341"/>
  <c r="F90" i="255"/>
  <c r="G29" i="341"/>
  <c r="H22" i="343"/>
  <c r="L42" i="255"/>
  <c r="AD8" i="338"/>
  <c r="R112" i="247"/>
  <c r="J14" i="338"/>
  <c r="C8" i="338"/>
  <c r="O65" i="247"/>
  <c r="H8" i="341"/>
  <c r="E71" i="255"/>
  <c r="N11" i="342"/>
  <c r="J13" i="247"/>
  <c r="W91" i="247"/>
  <c r="L11" i="344"/>
  <c r="T95" i="247"/>
  <c r="L46" i="255"/>
  <c r="C25" i="342"/>
  <c r="H41" i="338"/>
  <c r="D80" i="340"/>
  <c r="M94" i="247"/>
  <c r="J57" i="255"/>
  <c r="P26" i="341"/>
  <c r="O84" i="255"/>
  <c r="I50" i="338"/>
  <c r="T26" i="340"/>
  <c r="I61" i="255"/>
  <c r="F81" i="342"/>
  <c r="S10" i="338"/>
  <c r="D81" i="255"/>
  <c r="N71" i="247"/>
  <c r="L84" i="255"/>
  <c r="AE22" i="338"/>
  <c r="B27" i="338"/>
  <c r="D31" i="255"/>
  <c r="D85" i="255"/>
  <c r="P99" i="247"/>
  <c r="E75" i="344"/>
  <c r="B60" i="341"/>
  <c r="N30" i="340"/>
  <c r="C24" i="341"/>
  <c r="O25" i="343"/>
  <c r="D29" i="343"/>
  <c r="Z11" i="341"/>
  <c r="H14" i="247"/>
  <c r="J111" i="247"/>
  <c r="M25" i="247"/>
  <c r="F26" i="341"/>
  <c r="F21" i="247"/>
  <c r="C41" i="247"/>
  <c r="Z40" i="247"/>
  <c r="AD23" i="341"/>
  <c r="I19" i="340"/>
  <c r="L31" i="343"/>
  <c r="K105" i="247"/>
  <c r="U112" i="247"/>
  <c r="C60" i="338"/>
  <c r="E30" i="256"/>
  <c r="B8" i="255"/>
  <c r="X53" i="247"/>
  <c r="Z110" i="247"/>
  <c r="P84" i="247"/>
  <c r="B61" i="255"/>
  <c r="D30" i="338"/>
  <c r="E68" i="255"/>
  <c r="P25" i="255"/>
  <c r="K15" i="256"/>
  <c r="T94" i="247"/>
  <c r="B35" i="255"/>
  <c r="AA34" i="338"/>
  <c r="C47" i="255"/>
  <c r="D19" i="255"/>
  <c r="T29" i="338"/>
  <c r="C35" i="256"/>
  <c r="AA7" i="247"/>
  <c r="E28" i="256"/>
  <c r="J22" i="247"/>
  <c r="AA93" i="247"/>
  <c r="F51" i="256"/>
  <c r="N93" i="255"/>
  <c r="AE15" i="338"/>
  <c r="AD35" i="247"/>
  <c r="H95" i="255"/>
  <c r="AB43" i="247"/>
  <c r="F11" i="341"/>
  <c r="Z106" i="247"/>
  <c r="AC29" i="338"/>
  <c r="N13" i="344"/>
  <c r="H31" i="340"/>
  <c r="O24" i="338"/>
  <c r="E21" i="343"/>
  <c r="W23" i="341"/>
  <c r="F91" i="255"/>
  <c r="AC56" i="247"/>
  <c r="H92" i="247"/>
  <c r="M69" i="247"/>
  <c r="O85" i="247"/>
  <c r="J28" i="256"/>
  <c r="AD11" i="247"/>
  <c r="H79" i="247"/>
  <c r="H109" i="247"/>
  <c r="D108" i="247"/>
  <c r="F10" i="255"/>
  <c r="Z25" i="340"/>
  <c r="O14" i="247"/>
  <c r="G38" i="256"/>
  <c r="O32" i="340"/>
  <c r="C72" i="256"/>
  <c r="F50" i="342"/>
  <c r="B20" i="342"/>
  <c r="Q25" i="340"/>
  <c r="I48" i="338"/>
  <c r="Z107" i="247"/>
  <c r="O20" i="342"/>
  <c r="AB91" i="247"/>
  <c r="B59" i="342"/>
  <c r="G42" i="247"/>
  <c r="L10" i="255"/>
  <c r="F113" i="247"/>
  <c r="C48" i="343"/>
  <c r="D18" i="338"/>
  <c r="F85" i="255"/>
  <c r="F33" i="256"/>
  <c r="Q81" i="247"/>
  <c r="K46" i="255"/>
  <c r="C18" i="255"/>
  <c r="E7" i="256"/>
  <c r="J54" i="340"/>
  <c r="I91" i="255"/>
  <c r="E36" i="247"/>
  <c r="AC107" i="247"/>
  <c r="J16" i="256"/>
  <c r="N17" i="340"/>
  <c r="W109" i="247"/>
  <c r="D5" i="342"/>
  <c r="O50" i="247"/>
  <c r="D42" i="338"/>
  <c r="F39" i="247"/>
  <c r="E65" i="341"/>
  <c r="AB49" i="247"/>
  <c r="C31" i="255"/>
  <c r="N82" i="247"/>
  <c r="D15" i="256"/>
  <c r="AD94" i="247"/>
  <c r="I25" i="341"/>
  <c r="M110" i="247"/>
  <c r="T97" i="247"/>
  <c r="H38" i="256"/>
  <c r="R7" i="344"/>
  <c r="H54" i="255"/>
  <c r="S52" i="247"/>
  <c r="H20" i="344"/>
  <c r="G58" i="341"/>
  <c r="F68" i="256"/>
  <c r="E49" i="344"/>
  <c r="O99" i="247"/>
  <c r="C19" i="256"/>
  <c r="P90" i="255"/>
  <c r="O6" i="255"/>
  <c r="C8" i="256"/>
  <c r="H85" i="247"/>
  <c r="H68" i="256"/>
  <c r="AB96" i="247"/>
  <c r="O95" i="255"/>
  <c r="J96" i="247"/>
  <c r="N58" i="255"/>
  <c r="Y13" i="341"/>
  <c r="D70" i="343"/>
  <c r="Q17" i="340"/>
  <c r="N40" i="247"/>
  <c r="C94" i="255"/>
  <c r="T29" i="341"/>
  <c r="K98" i="247"/>
  <c r="K48" i="256"/>
  <c r="U40" i="247"/>
  <c r="D72" i="344"/>
  <c r="R108" i="247"/>
  <c r="R33" i="255"/>
  <c r="D36" i="256"/>
  <c r="J6" i="341"/>
  <c r="W33" i="340"/>
  <c r="F77" i="342"/>
  <c r="P5" i="342"/>
  <c r="F16" i="344"/>
  <c r="X55" i="247"/>
  <c r="D14" i="247"/>
  <c r="I39" i="247"/>
  <c r="P36" i="255"/>
  <c r="J32" i="344" s="1"/>
  <c r="D68" i="255"/>
  <c r="AB95" i="247"/>
  <c r="E41" i="340"/>
  <c r="I93" i="255"/>
  <c r="D56" i="340"/>
  <c r="W29" i="247"/>
  <c r="D71" i="343"/>
  <c r="K12" i="256"/>
  <c r="X23" i="247"/>
  <c r="G7" i="247"/>
  <c r="R23" i="255"/>
  <c r="F15" i="344"/>
  <c r="O8" i="344"/>
  <c r="N28" i="343"/>
  <c r="D37" i="255"/>
  <c r="X36" i="247"/>
  <c r="B68" i="340"/>
  <c r="Q13" i="247"/>
  <c r="P80" i="247"/>
  <c r="U43" i="247"/>
  <c r="O31" i="255"/>
  <c r="H53" i="340"/>
  <c r="J37" i="340"/>
  <c r="D56" i="255"/>
  <c r="J33" i="338"/>
  <c r="H66" i="255"/>
  <c r="Q9" i="342"/>
  <c r="M37" i="247"/>
  <c r="D79" i="344"/>
  <c r="E10" i="256"/>
  <c r="L7" i="255"/>
  <c r="Q5" i="342"/>
  <c r="C49" i="255"/>
  <c r="H21" i="247"/>
  <c r="E79" i="338"/>
  <c r="P95" i="247"/>
  <c r="B61" i="344"/>
  <c r="Y25" i="340"/>
  <c r="E71" i="340"/>
  <c r="K74" i="256"/>
  <c r="I89" i="338"/>
  <c r="O112" i="247"/>
  <c r="B30" i="343"/>
  <c r="F35" i="256"/>
  <c r="M35" i="341"/>
  <c r="O21" i="247"/>
  <c r="N19" i="340" s="1"/>
  <c r="F30" i="340"/>
  <c r="G65" i="247"/>
  <c r="F45" i="344"/>
  <c r="R48" i="255"/>
  <c r="S91" i="247"/>
  <c r="AD50" i="247"/>
  <c r="W10" i="341"/>
  <c r="O17" i="344"/>
  <c r="J10" i="247"/>
  <c r="H67" i="255"/>
  <c r="K32" i="256"/>
  <c r="H12" i="340"/>
  <c r="Q26" i="247"/>
  <c r="Z18" i="341"/>
  <c r="H41" i="341"/>
  <c r="D35" i="255"/>
  <c r="S31" i="338"/>
  <c r="I33" i="256"/>
  <c r="AC112" i="247"/>
  <c r="T109" i="247"/>
  <c r="AE95" i="247"/>
  <c r="C52" i="342"/>
  <c r="L33" i="342"/>
  <c r="F75" i="341"/>
  <c r="M22" i="338"/>
  <c r="H51" i="256"/>
  <c r="T21" i="340"/>
  <c r="Y17" i="338"/>
  <c r="F24" i="255"/>
  <c r="P82" i="247"/>
  <c r="D9" i="255"/>
  <c r="O23" i="255"/>
  <c r="L15" i="343"/>
  <c r="Q110" i="247"/>
  <c r="R18" i="340"/>
  <c r="I33" i="338"/>
  <c r="H56" i="247"/>
  <c r="J8" i="340"/>
  <c r="C42" i="344"/>
  <c r="E73" i="255"/>
  <c r="F96" i="247"/>
  <c r="AB29" i="340"/>
  <c r="H14" i="340"/>
  <c r="G92" i="338"/>
  <c r="D36" i="343"/>
  <c r="E111" i="247"/>
  <c r="P81" i="255"/>
  <c r="Q109" i="247"/>
  <c r="B17" i="342"/>
  <c r="Y21" i="247"/>
  <c r="J6" i="338"/>
  <c r="U63" i="247"/>
  <c r="N18" i="343"/>
  <c r="H30" i="340"/>
  <c r="K13" i="247"/>
  <c r="I55" i="255"/>
  <c r="K51" i="247"/>
  <c r="M15" i="340"/>
  <c r="M113" i="247"/>
  <c r="F53" i="343"/>
  <c r="V20" i="341"/>
  <c r="Q35" i="247"/>
  <c r="C5" i="338"/>
  <c r="X34" i="338"/>
  <c r="H93" i="255"/>
  <c r="R15" i="344"/>
  <c r="P25" i="342"/>
  <c r="C17" i="343"/>
  <c r="D44" i="338"/>
  <c r="R38" i="338"/>
  <c r="G64" i="247"/>
  <c r="J52" i="247"/>
  <c r="E24" i="247"/>
  <c r="N32" i="255"/>
  <c r="F28" i="247"/>
  <c r="M29" i="340"/>
  <c r="Y9" i="341"/>
  <c r="G6" i="340"/>
  <c r="J49" i="255"/>
  <c r="I7" i="256"/>
  <c r="Z10" i="247"/>
  <c r="Q105" i="247"/>
  <c r="N36" i="247"/>
  <c r="C32" i="340" s="1"/>
  <c r="E59" i="340"/>
  <c r="AB81" i="247"/>
  <c r="R26" i="338"/>
  <c r="U55" i="247"/>
  <c r="G55" i="247"/>
  <c r="J7" i="247"/>
  <c r="N31" i="338"/>
  <c r="AC93" i="247"/>
  <c r="G21" i="247"/>
  <c r="K25" i="343"/>
  <c r="X17" i="338"/>
  <c r="C26" i="247"/>
  <c r="D72" i="341"/>
  <c r="B59" i="338"/>
  <c r="G15" i="247"/>
  <c r="R9" i="344"/>
  <c r="M85" i="247"/>
  <c r="B22" i="340"/>
  <c r="F41" i="341"/>
  <c r="J93" i="247"/>
  <c r="AA32" i="341"/>
  <c r="AA14" i="338"/>
  <c r="K93" i="255"/>
  <c r="D30" i="255"/>
  <c r="M34" i="340"/>
  <c r="E21" i="344"/>
  <c r="C76" i="256"/>
  <c r="O20" i="340"/>
  <c r="B75" i="341"/>
  <c r="P44" i="255"/>
  <c r="G77" i="340"/>
  <c r="G85" i="340"/>
  <c r="H45" i="341"/>
  <c r="G106" i="247"/>
  <c r="Z98" i="247"/>
  <c r="B56" i="341"/>
  <c r="J32" i="340"/>
  <c r="AA96" i="247"/>
  <c r="W19" i="338"/>
  <c r="X54" i="247"/>
  <c r="M22" i="247"/>
  <c r="N35" i="255"/>
  <c r="Z64" i="247"/>
  <c r="Y10" i="338"/>
  <c r="R81" i="247"/>
  <c r="P30" i="255"/>
  <c r="N68" i="247"/>
  <c r="P7" i="342"/>
  <c r="S82" i="247"/>
  <c r="W79" i="247"/>
  <c r="AC18" i="341"/>
  <c r="H55" i="340"/>
  <c r="P36" i="341"/>
  <c r="I79" i="256"/>
  <c r="O39" i="338"/>
  <c r="E56" i="256"/>
  <c r="J41" i="247"/>
  <c r="AC49" i="247"/>
  <c r="L10" i="341"/>
  <c r="P18" i="255"/>
  <c r="C35" i="247"/>
  <c r="E13" i="341"/>
  <c r="E12" i="342"/>
  <c r="O79" i="255"/>
  <c r="E98" i="247"/>
  <c r="W85" i="247"/>
  <c r="R97" i="255"/>
  <c r="E54" i="338"/>
  <c r="H73" i="255"/>
  <c r="H67" i="340"/>
  <c r="N26" i="341"/>
  <c r="L79" i="255"/>
  <c r="AD13" i="247"/>
  <c r="C38" i="256"/>
  <c r="I62" i="338"/>
  <c r="M82" i="247"/>
  <c r="D70" i="342"/>
  <c r="Q19" i="255"/>
  <c r="H54" i="340"/>
  <c r="Y97" i="247"/>
  <c r="G53" i="341"/>
  <c r="T17" i="341"/>
  <c r="Z14" i="341"/>
  <c r="C32" i="256"/>
  <c r="AA13" i="341"/>
  <c r="O32" i="255"/>
  <c r="W26" i="338"/>
  <c r="J62" i="340"/>
  <c r="Z12" i="338"/>
  <c r="H47" i="340"/>
  <c r="Q23" i="340"/>
  <c r="C82" i="247"/>
  <c r="T9" i="338"/>
  <c r="F9" i="256"/>
  <c r="H59" i="255"/>
  <c r="M27" i="341"/>
  <c r="K108" i="247"/>
  <c r="Y17" i="341"/>
  <c r="J50" i="256"/>
  <c r="J7" i="343"/>
  <c r="O7" i="338"/>
  <c r="C69" i="344"/>
  <c r="H82" i="255"/>
  <c r="AD43" i="247"/>
  <c r="E67" i="343"/>
  <c r="Q27" i="341"/>
  <c r="AC57" i="247"/>
  <c r="B37" i="342"/>
  <c r="H26" i="247"/>
  <c r="H7" i="338"/>
  <c r="AB57" i="247"/>
  <c r="AA25" i="338"/>
  <c r="E22" i="255"/>
  <c r="C10" i="256"/>
  <c r="I71" i="255"/>
  <c r="E83" i="247"/>
  <c r="D92" i="341"/>
  <c r="J37" i="255"/>
  <c r="N30" i="255"/>
  <c r="AC8" i="340"/>
  <c r="F15" i="247"/>
  <c r="Z113" i="247"/>
  <c r="H8" i="256"/>
  <c r="X81" i="247"/>
  <c r="N23" i="344"/>
  <c r="Q8" i="341"/>
  <c r="X92" i="247"/>
  <c r="D71" i="256"/>
  <c r="D85" i="247"/>
  <c r="P17" i="340"/>
  <c r="M9" i="247"/>
  <c r="C27" i="256"/>
  <c r="G26" i="247"/>
  <c r="L30" i="255"/>
  <c r="C21" i="340"/>
  <c r="I15" i="343"/>
  <c r="E57" i="340"/>
  <c r="AB11" i="340"/>
  <c r="F63" i="341"/>
  <c r="C41" i="343"/>
  <c r="AC24" i="247"/>
  <c r="E45" i="340"/>
  <c r="U66" i="247"/>
  <c r="D89" i="341"/>
  <c r="P94" i="255"/>
  <c r="C53" i="338"/>
  <c r="I13" i="344"/>
  <c r="N30" i="338"/>
  <c r="S17" i="340"/>
  <c r="Y13" i="247"/>
  <c r="S64" i="247"/>
  <c r="H36" i="255"/>
  <c r="C9" i="344"/>
  <c r="H7" i="255"/>
  <c r="M99" i="247"/>
  <c r="D65" i="338"/>
  <c r="Q39" i="247"/>
  <c r="O56" i="247"/>
  <c r="H107" i="247"/>
  <c r="F12" i="340"/>
  <c r="Z37" i="340"/>
  <c r="E50" i="341"/>
  <c r="F93" i="247"/>
  <c r="J73" i="255"/>
  <c r="P21" i="255"/>
  <c r="J19" i="344" s="1"/>
  <c r="AB24" i="338"/>
  <c r="Z38" i="247"/>
  <c r="H30" i="256"/>
  <c r="X9" i="340"/>
  <c r="B48" i="342"/>
  <c r="Q49" i="247"/>
  <c r="G52" i="256"/>
  <c r="H23" i="344"/>
  <c r="F51" i="344"/>
  <c r="D21" i="255"/>
  <c r="K55" i="256"/>
  <c r="J42" i="340"/>
  <c r="H69" i="255"/>
  <c r="X63" i="247"/>
  <c r="Y8" i="341"/>
  <c r="X30" i="341"/>
  <c r="F55" i="256"/>
  <c r="X42" i="247"/>
  <c r="S7" i="341"/>
  <c r="C82" i="342"/>
  <c r="L31" i="344"/>
  <c r="AD23" i="340"/>
  <c r="J30" i="255"/>
  <c r="K19" i="342"/>
  <c r="D48" i="256"/>
  <c r="C35" i="341"/>
  <c r="D54" i="247"/>
  <c r="M15" i="341"/>
  <c r="G17" i="340"/>
  <c r="I77" i="340"/>
  <c r="G57" i="338"/>
  <c r="Q92" i="255"/>
  <c r="K20" i="255"/>
  <c r="F11" i="255"/>
  <c r="O93" i="255"/>
  <c r="Q42" i="247"/>
  <c r="F69" i="340"/>
  <c r="G30" i="341"/>
  <c r="O5" i="341"/>
  <c r="C26" i="343"/>
  <c r="K11" i="344"/>
  <c r="J56" i="340"/>
  <c r="F72" i="256"/>
  <c r="AC5" i="340"/>
  <c r="K32" i="344"/>
  <c r="P25" i="341"/>
  <c r="I29" i="340"/>
  <c r="E69" i="340"/>
  <c r="N55" i="247"/>
  <c r="C49" i="340" s="1"/>
  <c r="O81" i="247"/>
  <c r="Q18" i="341"/>
  <c r="U39" i="338"/>
  <c r="G10" i="247"/>
  <c r="Q32" i="344"/>
  <c r="F81" i="247"/>
  <c r="F53" i="256"/>
  <c r="V20" i="340"/>
  <c r="B47" i="344"/>
  <c r="P10" i="340"/>
  <c r="X56" i="247"/>
  <c r="AB94" i="247"/>
  <c r="C112" i="247"/>
  <c r="E42" i="340"/>
  <c r="I68" i="256"/>
  <c r="E96" i="247"/>
  <c r="J17" i="343"/>
  <c r="O10" i="341"/>
  <c r="R64" i="247"/>
  <c r="K11" i="342"/>
  <c r="Z20" i="338"/>
  <c r="D81" i="343"/>
  <c r="AD38" i="247"/>
  <c r="X14" i="338"/>
  <c r="AA13" i="338"/>
  <c r="D81" i="338"/>
  <c r="E79" i="344"/>
  <c r="AE6" i="338"/>
  <c r="C73" i="256"/>
  <c r="J24" i="255"/>
  <c r="J25" i="342"/>
  <c r="U68" i="247"/>
  <c r="J67" i="255"/>
  <c r="P39" i="340"/>
  <c r="T11" i="340"/>
  <c r="R31" i="340"/>
  <c r="I49" i="340"/>
  <c r="I9" i="247"/>
  <c r="D23" i="344"/>
  <c r="F35" i="342"/>
  <c r="C92" i="341"/>
  <c r="F98" i="247"/>
  <c r="D30" i="341"/>
  <c r="J23" i="255"/>
  <c r="X20" i="338"/>
  <c r="C92" i="247"/>
  <c r="F75" i="343"/>
  <c r="F35" i="255"/>
  <c r="N69" i="247"/>
  <c r="C42" i="338"/>
  <c r="P53" i="247"/>
  <c r="D46" i="343"/>
  <c r="D60" i="341"/>
  <c r="I60" i="340"/>
  <c r="O24" i="247"/>
  <c r="J38" i="247"/>
  <c r="J19" i="256"/>
  <c r="D51" i="342"/>
  <c r="G16" i="256"/>
  <c r="C50" i="344"/>
  <c r="D44" i="341"/>
  <c r="E49" i="338"/>
  <c r="AD111" i="247"/>
  <c r="I44" i="341"/>
  <c r="I35" i="256"/>
  <c r="P43" i="247"/>
  <c r="P97" i="255"/>
  <c r="F42" i="342"/>
  <c r="X18" i="338"/>
  <c r="H45" i="340"/>
  <c r="C70" i="338"/>
  <c r="J23" i="344"/>
  <c r="O30" i="344"/>
  <c r="J13" i="343"/>
  <c r="E21" i="338"/>
  <c r="E10" i="341"/>
  <c r="AD42" i="247"/>
  <c r="R95" i="247"/>
  <c r="G25" i="341"/>
  <c r="F47" i="343"/>
  <c r="R23" i="340"/>
  <c r="D37" i="256"/>
  <c r="S26" i="247"/>
  <c r="T6" i="338"/>
  <c r="F69" i="343"/>
  <c r="B12" i="341"/>
  <c r="AC27" i="247"/>
  <c r="Y6" i="340"/>
  <c r="J95" i="247"/>
  <c r="B37" i="343"/>
  <c r="Y32" i="340"/>
  <c r="X66" i="247"/>
  <c r="M26" i="247"/>
  <c r="F6" i="255"/>
  <c r="B83" i="342"/>
  <c r="C18" i="343"/>
  <c r="C27" i="344"/>
  <c r="E38" i="343"/>
  <c r="F31" i="338"/>
  <c r="C65" i="344"/>
  <c r="Z15" i="341"/>
  <c r="AB8" i="340"/>
  <c r="E7" i="343"/>
  <c r="H8" i="342"/>
  <c r="B93" i="338"/>
  <c r="E7" i="340"/>
  <c r="D33" i="340"/>
  <c r="AA7" i="341"/>
  <c r="C82" i="341"/>
  <c r="B56" i="338"/>
  <c r="E56" i="343"/>
  <c r="G111" i="247"/>
  <c r="F60" i="256"/>
  <c r="I25" i="342"/>
  <c r="H51" i="247"/>
  <c r="J18" i="342"/>
  <c r="N97" i="247"/>
  <c r="N8" i="338"/>
  <c r="AB30" i="341"/>
  <c r="N21" i="340"/>
  <c r="S14" i="341"/>
  <c r="C22" i="343"/>
  <c r="E68" i="340"/>
  <c r="P23" i="255"/>
  <c r="AD10" i="340"/>
  <c r="C33" i="340"/>
  <c r="B10" i="344"/>
  <c r="D35" i="343"/>
  <c r="K28" i="344"/>
  <c r="L22" i="340"/>
  <c r="D78" i="247"/>
  <c r="AB13" i="338"/>
  <c r="M77" i="247"/>
  <c r="I21" i="338"/>
  <c r="Z25" i="338"/>
  <c r="D84" i="338"/>
  <c r="I12" i="340"/>
  <c r="D55" i="247"/>
  <c r="M112" i="247"/>
  <c r="Z71" i="247"/>
  <c r="C72" i="342"/>
  <c r="P18" i="338"/>
  <c r="X35" i="340"/>
  <c r="Q90" i="255"/>
  <c r="W8" i="340"/>
  <c r="Q31" i="255"/>
  <c r="F49" i="338"/>
  <c r="G78" i="256"/>
  <c r="C55" i="341"/>
  <c r="Z24" i="341"/>
  <c r="J18" i="338"/>
  <c r="I8" i="344"/>
  <c r="K96" i="247"/>
  <c r="J84" i="338" s="1"/>
  <c r="N14" i="247"/>
  <c r="C45" i="343"/>
  <c r="E16" i="343"/>
  <c r="E21" i="247"/>
  <c r="D19" i="338" s="1"/>
  <c r="H6" i="341"/>
  <c r="F54" i="256"/>
  <c r="B81" i="338"/>
  <c r="AC24" i="338"/>
  <c r="G58" i="256"/>
  <c r="AB97" i="247"/>
  <c r="E94" i="247"/>
  <c r="W22" i="340"/>
  <c r="P10" i="255"/>
  <c r="Q84" i="247"/>
  <c r="D75" i="256"/>
  <c r="X64" i="247"/>
  <c r="I85" i="255"/>
  <c r="M78" i="247"/>
  <c r="Y70" i="247"/>
  <c r="Z25" i="247"/>
  <c r="P106" i="247"/>
  <c r="I78" i="247"/>
  <c r="H27" i="247"/>
  <c r="K11" i="247"/>
  <c r="G30" i="338"/>
  <c r="E81" i="255"/>
  <c r="F62" i="341"/>
  <c r="Y22" i="247"/>
  <c r="J113" i="247"/>
  <c r="C25" i="344"/>
  <c r="I84" i="247"/>
  <c r="N63" i="247"/>
  <c r="F54" i="255"/>
  <c r="D67" i="342"/>
  <c r="C32" i="255"/>
  <c r="P21" i="247"/>
  <c r="P17" i="343"/>
  <c r="R54" i="255"/>
  <c r="X14" i="247"/>
  <c r="N8" i="255"/>
  <c r="O43" i="255"/>
  <c r="F57" i="247"/>
  <c r="N84" i="255"/>
  <c r="Q26" i="338"/>
  <c r="P96" i="247"/>
  <c r="E13" i="247"/>
  <c r="R19" i="341"/>
  <c r="D106" i="247"/>
  <c r="P42" i="247"/>
  <c r="R34" i="338"/>
  <c r="E34" i="341"/>
  <c r="H85" i="341"/>
  <c r="AA8" i="341"/>
  <c r="J44" i="338"/>
  <c r="Q96" i="255"/>
  <c r="N6" i="342"/>
  <c r="G62" i="338"/>
  <c r="H60" i="338"/>
  <c r="K57" i="255"/>
  <c r="L25" i="255"/>
  <c r="W23" i="340"/>
  <c r="Z99" i="247"/>
  <c r="V26" i="340"/>
  <c r="AC38" i="247"/>
  <c r="AA51" i="247"/>
  <c r="D61" i="341"/>
  <c r="D11" i="338"/>
  <c r="AD19" i="340"/>
  <c r="D6" i="342"/>
  <c r="J19" i="341"/>
  <c r="D36" i="342"/>
  <c r="R20" i="340"/>
  <c r="S13" i="341"/>
  <c r="I60" i="338"/>
  <c r="M24" i="338"/>
  <c r="AE9" i="247"/>
  <c r="L9" i="343"/>
  <c r="J18" i="340"/>
  <c r="O96" i="255"/>
  <c r="B27" i="340"/>
  <c r="Z29" i="341"/>
  <c r="R6" i="340"/>
  <c r="M18" i="340"/>
  <c r="C17" i="340"/>
  <c r="Y27" i="340"/>
  <c r="E99" i="247"/>
  <c r="T40" i="247"/>
  <c r="N22" i="342"/>
  <c r="Q29" i="247"/>
  <c r="U22" i="247"/>
  <c r="F10" i="343"/>
  <c r="Y55" i="247"/>
  <c r="U54" i="247"/>
  <c r="AC26" i="338"/>
  <c r="H96" i="247"/>
  <c r="Q33" i="255"/>
  <c r="P82" i="255"/>
  <c r="P112" i="247"/>
  <c r="O26" i="338"/>
  <c r="C37" i="255"/>
  <c r="G35" i="341"/>
  <c r="O54" i="247"/>
  <c r="U53" i="247"/>
  <c r="G80" i="340"/>
  <c r="D36" i="341"/>
  <c r="D5" i="341"/>
  <c r="S8" i="247"/>
  <c r="E53" i="340"/>
  <c r="Q10" i="341"/>
  <c r="Z97" i="247"/>
  <c r="R24" i="341"/>
  <c r="Z43" i="247"/>
  <c r="H92" i="255"/>
  <c r="X13" i="341"/>
  <c r="D26" i="342"/>
  <c r="H7" i="342"/>
  <c r="I43" i="340"/>
  <c r="AE99" i="247"/>
  <c r="L44" i="255"/>
  <c r="J31" i="338"/>
  <c r="R77" i="247"/>
  <c r="J34" i="340"/>
  <c r="J5" i="341"/>
  <c r="Q25" i="247"/>
  <c r="E42" i="343"/>
  <c r="AA79" i="247"/>
  <c r="F69" i="341" s="1"/>
  <c r="I30" i="338"/>
  <c r="F13" i="255"/>
  <c r="J34" i="338"/>
  <c r="C5" i="340"/>
  <c r="C37" i="256"/>
  <c r="W12" i="338"/>
  <c r="AC106" i="247"/>
  <c r="O91" i="255"/>
  <c r="L6" i="255"/>
  <c r="H26" i="342"/>
  <c r="AD36" i="247"/>
  <c r="AE23" i="338"/>
  <c r="H17" i="256"/>
  <c r="H21" i="341"/>
  <c r="W32" i="341"/>
  <c r="X77" i="247"/>
  <c r="AD12" i="341"/>
  <c r="B35" i="340"/>
  <c r="I23" i="255"/>
  <c r="D71" i="344"/>
  <c r="S17" i="341"/>
  <c r="G59" i="341"/>
  <c r="O83" i="255"/>
  <c r="C77" i="256"/>
  <c r="D7" i="340"/>
  <c r="B48" i="343"/>
  <c r="C72" i="338"/>
  <c r="O24" i="255"/>
  <c r="I22" i="344" s="1"/>
  <c r="W77" i="247"/>
  <c r="J28" i="343"/>
  <c r="M15" i="338"/>
  <c r="K41" i="247"/>
  <c r="P12" i="344"/>
  <c r="C48" i="338"/>
  <c r="O31" i="341"/>
  <c r="F44" i="255"/>
  <c r="O7" i="340"/>
  <c r="AA37" i="247"/>
  <c r="I34" i="341"/>
  <c r="AA113" i="247"/>
  <c r="H14" i="256"/>
  <c r="H32" i="340"/>
  <c r="D12" i="341"/>
  <c r="R37" i="247"/>
  <c r="R15" i="341"/>
  <c r="L91" i="255"/>
  <c r="P8" i="247"/>
  <c r="H56" i="340"/>
  <c r="AA106" i="247"/>
  <c r="T96" i="247"/>
  <c r="R38" i="340"/>
  <c r="B12" i="342"/>
  <c r="O10" i="247"/>
  <c r="O28" i="342"/>
  <c r="J18" i="255"/>
  <c r="R17" i="340"/>
  <c r="F42" i="341"/>
  <c r="E17" i="343"/>
  <c r="E13" i="343"/>
  <c r="N13" i="247"/>
  <c r="N33" i="340"/>
  <c r="Q24" i="341"/>
  <c r="K12" i="255"/>
  <c r="G61" i="338"/>
  <c r="D81" i="342"/>
  <c r="N21" i="343"/>
  <c r="Y24" i="247"/>
  <c r="K38" i="256"/>
  <c r="C40" i="256"/>
  <c r="O30" i="338"/>
  <c r="Q33" i="341"/>
  <c r="I56" i="338"/>
  <c r="T19" i="341"/>
  <c r="C21" i="344"/>
  <c r="P85" i="247"/>
  <c r="E12" i="247"/>
  <c r="E79" i="340"/>
  <c r="D38" i="341"/>
  <c r="R18" i="342"/>
  <c r="B28" i="344"/>
  <c r="T39" i="341"/>
  <c r="H77" i="338"/>
  <c r="AA25" i="341"/>
  <c r="C31" i="341"/>
  <c r="I10" i="256"/>
  <c r="E58" i="342"/>
  <c r="F68" i="247"/>
  <c r="B86" i="340"/>
  <c r="B9" i="338"/>
  <c r="B11" i="340"/>
  <c r="I16" i="256"/>
  <c r="E59" i="338"/>
  <c r="Y67" i="247"/>
  <c r="P64" i="247"/>
  <c r="D31" i="256"/>
  <c r="B81" i="341"/>
  <c r="F31" i="255"/>
  <c r="B60" i="338"/>
  <c r="W5" i="340"/>
  <c r="P32" i="341"/>
  <c r="C52" i="256"/>
  <c r="G65" i="341"/>
  <c r="J12" i="255"/>
  <c r="G75" i="256"/>
  <c r="J15" i="340"/>
  <c r="P71" i="255"/>
  <c r="F82" i="338"/>
  <c r="N11" i="341"/>
  <c r="B67" i="343"/>
  <c r="Y64" i="247"/>
  <c r="L27" i="344"/>
  <c r="E65" i="247"/>
  <c r="L23" i="255"/>
  <c r="Z17" i="341"/>
  <c r="E45" i="341"/>
  <c r="G53" i="338"/>
  <c r="D71" i="340"/>
  <c r="I34" i="255"/>
  <c r="H22" i="344"/>
  <c r="D50" i="340"/>
  <c r="D38" i="343"/>
  <c r="J81" i="255"/>
  <c r="W105" i="247"/>
  <c r="C72" i="343"/>
  <c r="P19" i="344"/>
  <c r="E56" i="342"/>
  <c r="Q51" i="247"/>
  <c r="O10" i="255"/>
  <c r="P6" i="255"/>
  <c r="K30" i="256"/>
  <c r="AE50" i="247"/>
  <c r="AB23" i="340"/>
  <c r="C93" i="255"/>
  <c r="O35" i="247"/>
  <c r="O13" i="247"/>
  <c r="AC18" i="338"/>
  <c r="G17" i="338"/>
  <c r="N52" i="247"/>
  <c r="O21" i="344"/>
  <c r="F37" i="344"/>
  <c r="F48" i="338"/>
  <c r="Z28" i="247"/>
  <c r="G29" i="256"/>
  <c r="AD110" i="247"/>
  <c r="B43" i="340"/>
  <c r="Q25" i="338"/>
  <c r="N94" i="247"/>
  <c r="X21" i="247"/>
  <c r="J23" i="340"/>
  <c r="C36" i="338"/>
  <c r="R24" i="255"/>
  <c r="Q70" i="247"/>
  <c r="E67" i="255"/>
  <c r="H35" i="340"/>
  <c r="Z11" i="247"/>
  <c r="D43" i="247"/>
  <c r="W99" i="247"/>
  <c r="V19" i="340"/>
  <c r="K42" i="247"/>
  <c r="Q10" i="340"/>
  <c r="W30" i="340"/>
  <c r="B23" i="340"/>
  <c r="R25" i="255"/>
  <c r="O27" i="341"/>
  <c r="M34" i="341"/>
  <c r="AE7" i="247"/>
  <c r="C10" i="342"/>
  <c r="AC17" i="341"/>
  <c r="AC70" i="247"/>
  <c r="I5" i="340"/>
  <c r="C69" i="247"/>
  <c r="F12" i="256"/>
  <c r="D32" i="341"/>
  <c r="I19" i="342"/>
  <c r="P15" i="343"/>
  <c r="R51" i="247"/>
  <c r="I28" i="344"/>
  <c r="AC27" i="340"/>
  <c r="S26" i="338"/>
  <c r="Y78" i="247"/>
  <c r="V8" i="341"/>
  <c r="K35" i="256"/>
  <c r="F61" i="255"/>
  <c r="D25" i="255"/>
  <c r="H26" i="341"/>
  <c r="C37" i="342"/>
  <c r="E42" i="247"/>
  <c r="C80" i="255"/>
  <c r="C52" i="247"/>
  <c r="D22" i="255"/>
  <c r="H78" i="255"/>
  <c r="C62" i="338"/>
  <c r="S7" i="338"/>
  <c r="B73" i="341"/>
  <c r="T63" i="247"/>
  <c r="X6" i="340"/>
  <c r="J55" i="340"/>
  <c r="Q98" i="247"/>
  <c r="F47" i="338"/>
  <c r="G39" i="256"/>
  <c r="B33" i="344"/>
  <c r="AB64" i="247"/>
  <c r="E39" i="256"/>
  <c r="C80" i="256"/>
  <c r="C61" i="343"/>
  <c r="C68" i="343"/>
  <c r="N36" i="338"/>
  <c r="F21" i="342"/>
  <c r="J24" i="247"/>
  <c r="P23" i="343"/>
  <c r="I85" i="247"/>
  <c r="I96" i="255"/>
  <c r="E76" i="343"/>
  <c r="E66" i="343"/>
  <c r="G75" i="341"/>
  <c r="S41" i="247"/>
  <c r="E61" i="340"/>
  <c r="O84" i="247"/>
  <c r="T57" i="247"/>
  <c r="V26" i="341"/>
  <c r="O10" i="340"/>
  <c r="O22" i="341"/>
  <c r="F5" i="344"/>
  <c r="R37" i="341"/>
  <c r="G96" i="247"/>
  <c r="I15" i="256"/>
  <c r="D67" i="340"/>
  <c r="F45" i="341"/>
  <c r="E40" i="247"/>
  <c r="Y39" i="247"/>
  <c r="O21" i="342"/>
  <c r="S20" i="341"/>
  <c r="H27" i="344"/>
  <c r="C78" i="338"/>
  <c r="S5" i="341"/>
  <c r="N56" i="247"/>
  <c r="E97" i="338"/>
  <c r="P28" i="247"/>
  <c r="H46" i="340"/>
  <c r="I14" i="338"/>
  <c r="I18" i="343"/>
  <c r="J29" i="247"/>
  <c r="Y34" i="341"/>
  <c r="S8" i="340"/>
  <c r="I41" i="247"/>
  <c r="I77" i="341"/>
  <c r="J97" i="247"/>
  <c r="H71" i="247"/>
  <c r="AB27" i="338" s="1"/>
  <c r="L36" i="255"/>
  <c r="L32" i="343" s="1"/>
  <c r="S71" i="247"/>
  <c r="F112" i="247"/>
  <c r="F69" i="256"/>
  <c r="AA30" i="341"/>
  <c r="O38" i="247"/>
  <c r="AD21" i="341"/>
  <c r="C70" i="343"/>
  <c r="B16" i="343"/>
  <c r="S35" i="341"/>
  <c r="AD10" i="247"/>
  <c r="X25" i="247"/>
  <c r="D35" i="340"/>
  <c r="AA26" i="341"/>
  <c r="E59" i="255"/>
  <c r="J66" i="247"/>
  <c r="F29" i="256"/>
  <c r="K10" i="247"/>
  <c r="I11" i="256"/>
  <c r="G30" i="340"/>
  <c r="H47" i="256"/>
  <c r="S29" i="341"/>
  <c r="D70" i="340"/>
  <c r="C19" i="343"/>
  <c r="I22" i="255"/>
  <c r="X5" i="338"/>
  <c r="E96" i="255"/>
  <c r="Q11" i="343"/>
  <c r="F61" i="338"/>
  <c r="E47" i="344"/>
  <c r="AC10" i="247"/>
  <c r="Z27" i="340"/>
  <c r="P24" i="247"/>
  <c r="H39" i="338"/>
  <c r="B49" i="342"/>
  <c r="Q81" i="255"/>
  <c r="F24" i="247"/>
  <c r="C78" i="341"/>
  <c r="V32" i="341"/>
  <c r="P21" i="338"/>
  <c r="F81" i="343"/>
  <c r="Z91" i="247"/>
  <c r="F50" i="338"/>
  <c r="E90" i="338"/>
  <c r="D32" i="343"/>
  <c r="E65" i="342"/>
  <c r="R61" i="255"/>
  <c r="AE63" i="247"/>
  <c r="D70" i="338"/>
  <c r="H19" i="341"/>
  <c r="Z18" i="338"/>
  <c r="I27" i="343"/>
  <c r="C53" i="343"/>
  <c r="G38" i="247"/>
  <c r="F22" i="343"/>
  <c r="C62" i="340"/>
  <c r="B70" i="340"/>
  <c r="T22" i="341"/>
  <c r="I41" i="338"/>
  <c r="H47" i="255"/>
  <c r="C28" i="256"/>
  <c r="S37" i="247"/>
  <c r="C34" i="340"/>
  <c r="L8" i="255"/>
  <c r="K23" i="247"/>
  <c r="AE39" i="247"/>
  <c r="H53" i="341"/>
  <c r="AC19" i="338"/>
  <c r="D26" i="341"/>
  <c r="F58" i="340"/>
  <c r="F24" i="340"/>
  <c r="Q21" i="340"/>
  <c r="D31" i="341"/>
  <c r="R14" i="340"/>
  <c r="C61" i="340"/>
  <c r="C53" i="247"/>
  <c r="J10" i="256"/>
  <c r="F46" i="343"/>
  <c r="H29" i="343"/>
  <c r="U37" i="247"/>
  <c r="R47" i="255"/>
  <c r="N12" i="344"/>
  <c r="D11" i="341"/>
  <c r="C47" i="341"/>
  <c r="D56" i="342"/>
  <c r="E62" i="341"/>
  <c r="K31" i="255"/>
  <c r="Q50" i="247"/>
  <c r="K76" i="256"/>
  <c r="G74" i="340"/>
  <c r="B87" i="341"/>
  <c r="H32" i="343"/>
  <c r="N91" i="247"/>
  <c r="D59" i="341"/>
  <c r="D41" i="338"/>
  <c r="R12" i="338"/>
  <c r="AD26" i="247"/>
  <c r="F26" i="247"/>
  <c r="Y32" i="338"/>
  <c r="AD11" i="341"/>
  <c r="R8" i="344"/>
  <c r="K14" i="256"/>
  <c r="C17" i="342"/>
  <c r="K91" i="247"/>
  <c r="J79" i="338" s="1"/>
  <c r="K95" i="247"/>
  <c r="D18" i="341"/>
  <c r="I52" i="256"/>
  <c r="I25" i="344"/>
  <c r="I9" i="338"/>
  <c r="H23" i="338"/>
  <c r="D17" i="256"/>
  <c r="AD10" i="338"/>
  <c r="AD92" i="247"/>
  <c r="E70" i="340"/>
  <c r="J41" i="340"/>
  <c r="Y43" i="247"/>
  <c r="AE14" i="247"/>
  <c r="M54" i="247"/>
  <c r="O93" i="247"/>
  <c r="D81" i="340" s="1"/>
  <c r="E37" i="256"/>
  <c r="E9" i="255"/>
  <c r="B67" i="341"/>
  <c r="F9" i="247"/>
  <c r="H94" i="247"/>
  <c r="K20" i="256"/>
  <c r="E35" i="343"/>
  <c r="O55" i="247"/>
  <c r="I84" i="341"/>
  <c r="AC36" i="247"/>
  <c r="AE28" i="247"/>
  <c r="H13" i="256"/>
  <c r="S34" i="340"/>
  <c r="D79" i="247"/>
  <c r="E70" i="341"/>
  <c r="Q6" i="340"/>
  <c r="D69" i="247"/>
  <c r="K11" i="255"/>
  <c r="T17" i="338"/>
  <c r="Q78" i="255"/>
  <c r="E49" i="247"/>
  <c r="E20" i="255"/>
  <c r="Z23" i="341"/>
  <c r="F18" i="340"/>
  <c r="O113" i="247"/>
  <c r="H13" i="247"/>
  <c r="E74" i="338"/>
  <c r="G81" i="247"/>
  <c r="O27" i="247"/>
  <c r="G7" i="256"/>
  <c r="D54" i="340"/>
  <c r="G68" i="341"/>
  <c r="J82" i="340"/>
  <c r="G57" i="247"/>
  <c r="F61" i="341"/>
  <c r="N14" i="338"/>
  <c r="F23" i="338"/>
  <c r="M10" i="341"/>
  <c r="F36" i="344"/>
  <c r="H98" i="341"/>
  <c r="U99" i="247"/>
  <c r="C63" i="343"/>
  <c r="F23" i="344"/>
  <c r="C47" i="344"/>
  <c r="D43" i="342"/>
  <c r="AB5" i="341"/>
  <c r="B36" i="341"/>
  <c r="P29" i="342"/>
  <c r="S27" i="247"/>
  <c r="R25" i="340" s="1"/>
  <c r="C30" i="344"/>
  <c r="E45" i="338"/>
  <c r="F79" i="340"/>
  <c r="D36" i="255"/>
  <c r="U8" i="338"/>
  <c r="R78" i="247"/>
  <c r="N11" i="344"/>
  <c r="L38" i="340"/>
  <c r="O30" i="343"/>
  <c r="F73" i="342"/>
  <c r="P80" i="255"/>
  <c r="D50" i="343"/>
  <c r="O71" i="255"/>
  <c r="Y98" i="247"/>
  <c r="C49" i="256"/>
  <c r="AD25" i="338"/>
  <c r="D83" i="255"/>
  <c r="O9" i="343"/>
  <c r="J60" i="338"/>
  <c r="C9" i="255"/>
  <c r="T112" i="247"/>
  <c r="F72" i="340"/>
  <c r="O29" i="340"/>
  <c r="AE8" i="338"/>
  <c r="G9" i="340"/>
  <c r="B63" i="341"/>
  <c r="E23" i="341"/>
  <c r="Q33" i="342"/>
  <c r="D49" i="344"/>
  <c r="L45" i="255"/>
  <c r="B18" i="255"/>
  <c r="H16" i="342" s="1"/>
  <c r="F44" i="338"/>
  <c r="G30" i="256"/>
  <c r="R12" i="344"/>
  <c r="R39" i="338"/>
  <c r="I35" i="255"/>
  <c r="S28" i="247"/>
  <c r="M26" i="340"/>
  <c r="C40" i="344"/>
  <c r="I9" i="344"/>
  <c r="Q24" i="247"/>
  <c r="H64" i="247"/>
  <c r="M23" i="341"/>
  <c r="X26" i="338"/>
  <c r="D45" i="255"/>
  <c r="C81" i="247"/>
  <c r="G18" i="341"/>
  <c r="H23" i="341"/>
  <c r="N16" i="343"/>
  <c r="O18" i="343"/>
  <c r="J10" i="255"/>
  <c r="N105" i="247"/>
  <c r="J56" i="341"/>
  <c r="S56" i="247"/>
  <c r="S32" i="338"/>
  <c r="E53" i="342"/>
  <c r="F24" i="338"/>
  <c r="Q85" i="255"/>
  <c r="T35" i="338"/>
  <c r="H6" i="340"/>
  <c r="E35" i="344"/>
  <c r="H20" i="255"/>
  <c r="AB6" i="341"/>
  <c r="T70" i="247"/>
  <c r="I12" i="344"/>
  <c r="AD6" i="340"/>
  <c r="X11" i="340"/>
  <c r="D7" i="342"/>
  <c r="D49" i="340"/>
  <c r="P10" i="343"/>
  <c r="X10" i="340"/>
  <c r="H53" i="247"/>
  <c r="S108" i="247"/>
  <c r="H29" i="344"/>
  <c r="W29" i="341"/>
  <c r="X17" i="340"/>
  <c r="AB23" i="341"/>
  <c r="AC78" i="247"/>
  <c r="AA8" i="338"/>
  <c r="X15" i="341"/>
  <c r="D17" i="341"/>
  <c r="L20" i="340"/>
  <c r="H52" i="256"/>
  <c r="D38" i="256"/>
  <c r="E69" i="247"/>
  <c r="I18" i="344"/>
  <c r="E68" i="344"/>
  <c r="O15" i="342"/>
  <c r="D11" i="247"/>
  <c r="J54" i="338"/>
  <c r="N83" i="247"/>
  <c r="H70" i="256"/>
  <c r="AA50" i="247"/>
  <c r="F44" i="341" s="1"/>
  <c r="J108" i="247"/>
  <c r="F68" i="342"/>
  <c r="J58" i="338"/>
  <c r="L12" i="340"/>
  <c r="B87" i="340"/>
  <c r="AD55" i="247"/>
  <c r="I49" i="341" s="1"/>
  <c r="D17" i="342"/>
  <c r="F27" i="341"/>
  <c r="I50" i="340"/>
  <c r="Z30" i="341"/>
  <c r="G9" i="338"/>
  <c r="I54" i="247"/>
  <c r="C80" i="338"/>
  <c r="Z63" i="247"/>
  <c r="J30" i="343"/>
  <c r="M25" i="341"/>
  <c r="I31" i="256"/>
  <c r="T13" i="338"/>
  <c r="B62" i="342"/>
  <c r="P52" i="247"/>
  <c r="X69" i="247"/>
  <c r="K72" i="256"/>
  <c r="I63" i="341"/>
  <c r="Z6" i="338"/>
  <c r="T30" i="338"/>
  <c r="Z32" i="341"/>
  <c r="F7" i="256"/>
  <c r="L23" i="340"/>
  <c r="T14" i="247"/>
  <c r="E36" i="343"/>
  <c r="Y7" i="341"/>
  <c r="E97" i="247"/>
  <c r="AA8" i="247"/>
  <c r="Z19" i="340"/>
  <c r="R20" i="344"/>
  <c r="S27" i="341"/>
  <c r="W42" i="247"/>
  <c r="H54" i="247"/>
  <c r="Z36" i="247"/>
  <c r="S10" i="341"/>
  <c r="U91" i="247"/>
  <c r="G11" i="340"/>
  <c r="W14" i="338"/>
  <c r="E13" i="255"/>
  <c r="F22" i="255"/>
  <c r="C67" i="255"/>
  <c r="D29" i="340"/>
  <c r="L21" i="255"/>
  <c r="I11" i="247"/>
  <c r="O56" i="255"/>
  <c r="F78" i="247"/>
  <c r="D58" i="343"/>
  <c r="C65" i="247"/>
  <c r="AD41" i="247"/>
  <c r="J79" i="255"/>
  <c r="AC68" i="247"/>
  <c r="S19" i="341"/>
  <c r="Q26" i="342"/>
  <c r="Q42" i="255"/>
  <c r="O11" i="344"/>
  <c r="H49" i="256"/>
  <c r="H71" i="255"/>
  <c r="E106" i="247"/>
  <c r="C16" i="342"/>
  <c r="AB22" i="341"/>
  <c r="B83" i="343"/>
  <c r="C99" i="341"/>
  <c r="P22" i="341"/>
  <c r="B12" i="340"/>
  <c r="R19" i="344"/>
  <c r="C66" i="344"/>
  <c r="H91" i="255"/>
  <c r="E38" i="344"/>
  <c r="H22" i="341"/>
  <c r="B23" i="338"/>
  <c r="N8" i="342"/>
  <c r="C33" i="256"/>
  <c r="G63" i="247"/>
  <c r="P92" i="247"/>
  <c r="D95" i="247"/>
  <c r="E108" i="247"/>
  <c r="G15" i="340"/>
  <c r="F12" i="343"/>
  <c r="G113" i="247"/>
  <c r="I94" i="340"/>
  <c r="D55" i="255"/>
  <c r="I30" i="344"/>
  <c r="M21" i="341"/>
  <c r="S80" i="247"/>
  <c r="C71" i="342"/>
  <c r="E15" i="343"/>
  <c r="G63" i="341"/>
  <c r="Q13" i="341"/>
  <c r="R34" i="255"/>
  <c r="N31" i="343"/>
  <c r="E80" i="342"/>
  <c r="H26" i="338"/>
  <c r="F29" i="342"/>
  <c r="R20" i="338"/>
  <c r="H68" i="341"/>
  <c r="Y33" i="340"/>
  <c r="W10" i="340"/>
  <c r="D28" i="344"/>
  <c r="J12" i="338"/>
  <c r="P54" i="255"/>
  <c r="B80" i="255"/>
  <c r="O30" i="342"/>
  <c r="O37" i="341"/>
  <c r="P24" i="255"/>
  <c r="J22" i="344" s="1"/>
  <c r="H66" i="247"/>
  <c r="G58" i="338" s="1"/>
  <c r="X65" i="247"/>
  <c r="W21" i="341" s="1"/>
  <c r="F96" i="255"/>
  <c r="C60" i="343"/>
  <c r="V37" i="341"/>
  <c r="R92" i="255"/>
  <c r="D48" i="343"/>
  <c r="D92" i="255"/>
  <c r="J53" i="247"/>
  <c r="I47" i="338" s="1"/>
  <c r="B56" i="342"/>
  <c r="B63" i="344"/>
  <c r="Z35" i="341"/>
  <c r="X37" i="341"/>
  <c r="J12" i="341"/>
  <c r="AD67" i="247"/>
  <c r="AB51" i="247"/>
  <c r="O36" i="255"/>
  <c r="J53" i="340"/>
  <c r="F90" i="341"/>
  <c r="B39" i="342"/>
  <c r="B91" i="341"/>
  <c r="E20" i="344"/>
  <c r="L28" i="342"/>
  <c r="K56" i="247"/>
  <c r="F31" i="340"/>
  <c r="M25" i="340"/>
  <c r="AE96" i="247"/>
  <c r="G95" i="338"/>
  <c r="Y21" i="340"/>
  <c r="AB38" i="340"/>
  <c r="C21" i="247"/>
  <c r="B70" i="344"/>
  <c r="E25" i="344"/>
  <c r="F10" i="344"/>
  <c r="C57" i="255"/>
  <c r="D77" i="338"/>
  <c r="G48" i="340"/>
  <c r="N30" i="344"/>
  <c r="I36" i="338"/>
  <c r="P31" i="338"/>
  <c r="R37" i="255"/>
  <c r="O13" i="341"/>
  <c r="D10" i="247"/>
  <c r="C18" i="340"/>
  <c r="I26" i="344"/>
  <c r="U105" i="247"/>
  <c r="D9" i="340"/>
  <c r="H35" i="255"/>
  <c r="R17" i="344"/>
  <c r="C57" i="343"/>
  <c r="O8" i="340"/>
  <c r="H69" i="341"/>
  <c r="S25" i="338"/>
  <c r="D28" i="343"/>
  <c r="S8" i="338"/>
  <c r="J22" i="340"/>
  <c r="C11" i="255"/>
  <c r="O37" i="338"/>
  <c r="G94" i="340"/>
  <c r="P11" i="343"/>
  <c r="Q11" i="340"/>
  <c r="F72" i="342"/>
  <c r="J27" i="342"/>
  <c r="N25" i="338"/>
  <c r="M32" i="341"/>
  <c r="K60" i="256"/>
  <c r="G74" i="338"/>
  <c r="J18" i="343"/>
  <c r="H49" i="340"/>
  <c r="C83" i="338"/>
  <c r="AA17" i="338"/>
  <c r="L10" i="340"/>
  <c r="W27" i="338"/>
  <c r="D49" i="338"/>
  <c r="J30" i="341"/>
  <c r="AA15" i="338"/>
  <c r="E40" i="344"/>
  <c r="M22" i="341"/>
  <c r="G11" i="247"/>
  <c r="C56" i="338"/>
  <c r="I46" i="255"/>
  <c r="AA33" i="341"/>
  <c r="F95" i="340"/>
  <c r="E56" i="338"/>
  <c r="N20" i="344"/>
  <c r="O12" i="344"/>
  <c r="I21" i="342"/>
  <c r="L16" i="342"/>
  <c r="C97" i="340"/>
  <c r="D22" i="343"/>
  <c r="D94" i="340"/>
  <c r="B46" i="340"/>
  <c r="B51" i="338"/>
  <c r="H28" i="256"/>
  <c r="F71" i="343"/>
  <c r="D32" i="342"/>
  <c r="P11" i="340"/>
  <c r="N36" i="340"/>
  <c r="C66" i="247"/>
  <c r="F71" i="247"/>
  <c r="I107" i="247"/>
  <c r="D13" i="338"/>
  <c r="I39" i="340"/>
  <c r="E39" i="344"/>
  <c r="B50" i="343"/>
  <c r="J84" i="255"/>
  <c r="U69" i="247"/>
  <c r="J90" i="338"/>
  <c r="F73" i="341"/>
  <c r="X11" i="247"/>
  <c r="N9" i="340"/>
  <c r="E61" i="338"/>
  <c r="I21" i="343"/>
  <c r="B98" i="340"/>
  <c r="E80" i="344"/>
  <c r="O29" i="342"/>
  <c r="F38" i="338"/>
  <c r="D63" i="342"/>
  <c r="D15" i="338"/>
  <c r="I25" i="255"/>
  <c r="H8" i="338"/>
  <c r="D24" i="338"/>
  <c r="X18" i="341"/>
  <c r="AA20" i="341"/>
  <c r="B62" i="343"/>
  <c r="G43" i="247"/>
  <c r="AA84" i="247"/>
  <c r="G44" i="341"/>
  <c r="AC98" i="247"/>
  <c r="D97" i="247"/>
  <c r="C85" i="338" s="1"/>
  <c r="M31" i="338"/>
  <c r="D5" i="343"/>
  <c r="O5" i="344"/>
  <c r="P94" i="247"/>
  <c r="L92" i="255"/>
  <c r="G31" i="338"/>
  <c r="B59" i="343"/>
  <c r="G31" i="256"/>
  <c r="W19" i="340"/>
  <c r="AA49" i="247"/>
  <c r="J11" i="343"/>
  <c r="C71" i="344"/>
  <c r="I5" i="342"/>
  <c r="F84" i="341"/>
  <c r="AA12" i="247"/>
  <c r="H51" i="341"/>
  <c r="Z35" i="340"/>
  <c r="H58" i="340"/>
  <c r="I20" i="341"/>
  <c r="J11" i="247"/>
  <c r="E50" i="342"/>
  <c r="I31" i="338"/>
  <c r="C41" i="341"/>
  <c r="C67" i="344"/>
  <c r="C43" i="247"/>
  <c r="H21" i="343"/>
  <c r="S38" i="340"/>
  <c r="W54" i="247"/>
  <c r="Z42" i="247"/>
  <c r="K28" i="342"/>
  <c r="D77" i="342"/>
  <c r="O10" i="342"/>
  <c r="J93" i="341"/>
  <c r="I112" i="247"/>
  <c r="P72" i="255"/>
  <c r="F22" i="344"/>
  <c r="H32" i="338"/>
  <c r="I83" i="340"/>
  <c r="C36" i="247"/>
  <c r="O35" i="338"/>
  <c r="F7" i="340"/>
  <c r="G87" i="338"/>
  <c r="O31" i="342"/>
  <c r="Y66" i="247"/>
  <c r="E50" i="340"/>
  <c r="N13" i="340"/>
  <c r="D10" i="344"/>
  <c r="N15" i="340"/>
  <c r="I13" i="255"/>
  <c r="D72" i="342"/>
  <c r="F66" i="341"/>
  <c r="F13" i="344"/>
  <c r="E69" i="338"/>
  <c r="F37" i="342"/>
  <c r="N39" i="340"/>
  <c r="K6" i="343"/>
  <c r="AA31" i="338"/>
  <c r="J83" i="341"/>
  <c r="E71" i="341"/>
  <c r="D66" i="343"/>
  <c r="P22" i="342"/>
  <c r="E78" i="341"/>
  <c r="I7" i="340"/>
  <c r="O19" i="338"/>
  <c r="C49" i="341"/>
  <c r="H87" i="341"/>
  <c r="Y29" i="338"/>
  <c r="G60" i="256"/>
  <c r="H37" i="340"/>
  <c r="B44" i="341"/>
  <c r="H61" i="338"/>
  <c r="S9" i="338"/>
  <c r="B81" i="340"/>
  <c r="E18" i="342"/>
  <c r="G54" i="338"/>
  <c r="H27" i="343"/>
  <c r="C78" i="342"/>
  <c r="J15" i="338"/>
  <c r="C31" i="340"/>
  <c r="H90" i="341"/>
  <c r="B68" i="255"/>
  <c r="J15" i="247"/>
  <c r="Z33" i="341"/>
  <c r="I17" i="344"/>
  <c r="E36" i="342"/>
  <c r="O33" i="338"/>
  <c r="F99" i="341"/>
  <c r="K18" i="256"/>
  <c r="N21" i="344"/>
  <c r="Y8" i="338"/>
  <c r="E16" i="342"/>
  <c r="C29" i="340"/>
  <c r="F41" i="338"/>
  <c r="X26" i="340"/>
  <c r="E49" i="255"/>
  <c r="G90" i="338"/>
  <c r="B33" i="338"/>
  <c r="C47" i="342"/>
  <c r="H10" i="344"/>
  <c r="E84" i="255"/>
  <c r="U7" i="247"/>
  <c r="B61" i="343"/>
  <c r="O6" i="342"/>
  <c r="Y13" i="338"/>
  <c r="D45" i="341"/>
  <c r="B31" i="341"/>
  <c r="R95" i="255"/>
  <c r="H32" i="341"/>
  <c r="AB31" i="340"/>
  <c r="M30" i="341"/>
  <c r="W11" i="338"/>
  <c r="I7" i="338"/>
  <c r="J105" i="247"/>
  <c r="C83" i="343"/>
  <c r="M13" i="340"/>
  <c r="C58" i="344"/>
  <c r="E46" i="340"/>
  <c r="F19" i="338"/>
  <c r="I23" i="341"/>
  <c r="O17" i="342"/>
  <c r="D83" i="341"/>
  <c r="C79" i="341"/>
  <c r="Q97" i="255"/>
  <c r="J83" i="340"/>
  <c r="R29" i="340"/>
  <c r="E85" i="247"/>
  <c r="H44" i="338"/>
  <c r="X85" i="247"/>
  <c r="F31" i="344"/>
  <c r="J26" i="342"/>
  <c r="C34" i="255"/>
  <c r="K29" i="256"/>
  <c r="G55" i="256"/>
  <c r="R6" i="344"/>
  <c r="Z13" i="340"/>
  <c r="AD23" i="247"/>
  <c r="H23" i="340"/>
  <c r="U51" i="247"/>
  <c r="H90" i="255"/>
  <c r="H85" i="338"/>
  <c r="X7" i="340"/>
  <c r="C15" i="341"/>
  <c r="F79" i="344"/>
  <c r="F19" i="343"/>
  <c r="D24" i="341"/>
  <c r="H31" i="338"/>
  <c r="M24" i="341"/>
  <c r="R82" i="255"/>
  <c r="D19" i="343"/>
  <c r="I31" i="344"/>
  <c r="B37" i="338"/>
  <c r="B61" i="338"/>
  <c r="J20" i="256"/>
  <c r="S30" i="338"/>
  <c r="I37" i="340"/>
  <c r="C41" i="338"/>
  <c r="P31" i="342"/>
  <c r="B55" i="255"/>
  <c r="AC29" i="247"/>
  <c r="H58" i="338"/>
  <c r="X39" i="341"/>
  <c r="E67" i="341"/>
  <c r="J16" i="344"/>
  <c r="E32" i="340"/>
  <c r="B74" i="340"/>
  <c r="Z22" i="338"/>
  <c r="G85" i="338"/>
  <c r="E83" i="341"/>
  <c r="F78" i="340"/>
  <c r="F9" i="341"/>
  <c r="N21" i="255"/>
  <c r="W9" i="341"/>
  <c r="D43" i="338"/>
  <c r="C75" i="341"/>
  <c r="AC20" i="340"/>
  <c r="Y31" i="341"/>
  <c r="R21" i="343"/>
  <c r="N22" i="343"/>
  <c r="E28" i="344"/>
  <c r="Y37" i="338"/>
  <c r="H93" i="340"/>
  <c r="D69" i="256"/>
  <c r="N34" i="338"/>
  <c r="I96" i="341"/>
  <c r="Q32" i="340"/>
  <c r="T37" i="341"/>
  <c r="C67" i="256"/>
  <c r="AB12" i="340"/>
  <c r="I19" i="344"/>
  <c r="X13" i="340"/>
  <c r="E54" i="341"/>
  <c r="I78" i="338"/>
  <c r="Q54" i="255"/>
  <c r="K20" i="344"/>
  <c r="P8" i="344"/>
  <c r="B24" i="340"/>
  <c r="AB37" i="338"/>
  <c r="I36" i="340"/>
  <c r="AA38" i="340"/>
  <c r="P30" i="343"/>
  <c r="Y39" i="341"/>
  <c r="H20" i="340"/>
  <c r="H19" i="256"/>
  <c r="G89" i="338"/>
  <c r="AD5" i="341"/>
  <c r="W7" i="340"/>
  <c r="R8" i="343"/>
  <c r="C62" i="343"/>
  <c r="F76" i="343"/>
  <c r="I16" i="342"/>
  <c r="G20" i="340"/>
  <c r="W22" i="247"/>
  <c r="E15" i="338"/>
  <c r="F86" i="340"/>
  <c r="C75" i="343"/>
  <c r="C13" i="340"/>
  <c r="L11" i="343"/>
  <c r="E55" i="344"/>
  <c r="E17" i="344"/>
  <c r="D23" i="247"/>
  <c r="H93" i="341"/>
  <c r="B49" i="340"/>
  <c r="C21" i="343"/>
  <c r="C37" i="340"/>
  <c r="G13" i="247"/>
  <c r="M21" i="340"/>
  <c r="J78" i="338"/>
  <c r="I10" i="338"/>
  <c r="E78" i="256"/>
  <c r="E10" i="338"/>
  <c r="G97" i="338"/>
  <c r="E27" i="343"/>
  <c r="B80" i="342"/>
  <c r="K17" i="344"/>
  <c r="E25" i="341"/>
  <c r="Z38" i="338"/>
  <c r="W14" i="341"/>
  <c r="H31" i="342"/>
  <c r="P13" i="338"/>
  <c r="E32" i="344"/>
  <c r="J13" i="338"/>
  <c r="H33" i="341"/>
  <c r="F70" i="340"/>
  <c r="F6" i="343"/>
  <c r="Q24" i="338"/>
  <c r="C77" i="343"/>
  <c r="F32" i="343"/>
  <c r="E9" i="341"/>
  <c r="T37" i="340"/>
  <c r="D71" i="247"/>
  <c r="C32" i="342"/>
  <c r="E65" i="338"/>
  <c r="Q59" i="255"/>
  <c r="T27" i="247"/>
  <c r="AA15" i="247"/>
  <c r="AC43" i="247"/>
  <c r="AA107" i="247"/>
  <c r="J84" i="340"/>
  <c r="P33" i="255"/>
  <c r="N13" i="255"/>
  <c r="J43" i="255"/>
  <c r="I94" i="341"/>
  <c r="N18" i="255"/>
  <c r="M5" i="340"/>
  <c r="X36" i="341"/>
  <c r="P11" i="247"/>
  <c r="N95" i="255"/>
  <c r="L18" i="255"/>
  <c r="F28" i="343"/>
  <c r="U30" i="338"/>
  <c r="Z39" i="340"/>
  <c r="E78" i="338"/>
  <c r="F11" i="343"/>
  <c r="U14" i="338"/>
  <c r="R22" i="340"/>
  <c r="G71" i="341"/>
  <c r="D91" i="340"/>
  <c r="E48" i="342"/>
  <c r="R40" i="247"/>
  <c r="G73" i="338"/>
  <c r="C44" i="255"/>
  <c r="K22" i="343"/>
  <c r="C81" i="338"/>
  <c r="E78" i="342"/>
  <c r="G86" i="338"/>
  <c r="N13" i="338"/>
  <c r="G78" i="340"/>
  <c r="Y30" i="338"/>
  <c r="J109" i="247"/>
  <c r="F49" i="342"/>
  <c r="P27" i="247"/>
  <c r="D27" i="344"/>
  <c r="Q10" i="338"/>
  <c r="E26" i="338"/>
  <c r="W38" i="247"/>
  <c r="J60" i="255"/>
  <c r="D53" i="338"/>
  <c r="AB7" i="247"/>
  <c r="P29" i="247"/>
  <c r="C36" i="256"/>
  <c r="G50" i="338"/>
  <c r="Q9" i="343"/>
  <c r="C37" i="341"/>
  <c r="H33" i="344"/>
  <c r="W18" i="341"/>
  <c r="C46" i="344"/>
  <c r="G77" i="338"/>
  <c r="L22" i="342"/>
  <c r="Q36" i="340"/>
  <c r="I12" i="338"/>
  <c r="B91" i="338"/>
  <c r="P19" i="341"/>
  <c r="AE40" i="247"/>
  <c r="C51" i="343"/>
  <c r="I23" i="340"/>
  <c r="F29" i="343"/>
  <c r="F36" i="343"/>
  <c r="D73" i="340"/>
  <c r="N11" i="338"/>
  <c r="D78" i="344"/>
  <c r="B63" i="340"/>
  <c r="B81" i="343"/>
  <c r="P33" i="344"/>
  <c r="H55" i="338"/>
  <c r="L82" i="255"/>
  <c r="Y24" i="341"/>
  <c r="R15" i="343"/>
  <c r="F30" i="338"/>
  <c r="J57" i="341"/>
  <c r="H5" i="340"/>
  <c r="V23" i="341"/>
  <c r="C48" i="344"/>
  <c r="B95" i="341"/>
  <c r="AB31" i="338"/>
  <c r="F80" i="340"/>
  <c r="AA21" i="338"/>
  <c r="B82" i="343"/>
  <c r="F83" i="255"/>
  <c r="F71" i="344"/>
  <c r="F40" i="342"/>
  <c r="J27" i="340"/>
  <c r="E44" i="338"/>
  <c r="AC31" i="338"/>
  <c r="E59" i="341"/>
  <c r="N44" i="255"/>
  <c r="N51" i="247"/>
  <c r="O21" i="341"/>
  <c r="D98" i="338"/>
  <c r="D9" i="344"/>
  <c r="V19" i="341"/>
  <c r="X21" i="341"/>
  <c r="D48" i="342"/>
  <c r="I90" i="340"/>
  <c r="W25" i="340"/>
  <c r="AB13" i="340"/>
  <c r="M36" i="340"/>
  <c r="N9" i="342"/>
  <c r="X32" i="338"/>
  <c r="AB14" i="340"/>
  <c r="H7" i="343"/>
  <c r="H38" i="340"/>
  <c r="T65" i="247"/>
  <c r="F72" i="341"/>
  <c r="W24" i="247"/>
  <c r="Q10" i="344"/>
  <c r="G96" i="340"/>
  <c r="C27" i="343"/>
  <c r="AD68" i="247"/>
  <c r="C67" i="343"/>
  <c r="R27" i="341"/>
  <c r="Q21" i="344"/>
  <c r="N10" i="344"/>
  <c r="AB15" i="341"/>
  <c r="U19" i="338"/>
  <c r="F25" i="338"/>
  <c r="R23" i="344"/>
  <c r="X19" i="338"/>
  <c r="D57" i="247"/>
  <c r="P77" i="247"/>
  <c r="W11" i="341"/>
  <c r="F46" i="340"/>
  <c r="R17" i="342"/>
  <c r="D17" i="338"/>
  <c r="D65" i="342"/>
  <c r="AB106" i="247"/>
  <c r="C90" i="340"/>
  <c r="N78" i="255"/>
  <c r="C26" i="342"/>
  <c r="G24" i="341"/>
  <c r="D61" i="342"/>
  <c r="N32" i="344"/>
  <c r="C53" i="344"/>
  <c r="C44" i="341"/>
  <c r="B26" i="342"/>
  <c r="AE18" i="338"/>
  <c r="N83" i="255"/>
  <c r="I39" i="338"/>
  <c r="I32" i="340"/>
  <c r="D29" i="344"/>
  <c r="O49" i="255"/>
  <c r="AC13" i="247"/>
  <c r="J26" i="338"/>
  <c r="K93" i="247"/>
  <c r="S13" i="340"/>
  <c r="K12" i="342"/>
  <c r="J21" i="344"/>
  <c r="I22" i="343"/>
  <c r="E29" i="256"/>
  <c r="P73" i="255"/>
  <c r="K10" i="255"/>
  <c r="K92" i="255"/>
  <c r="C8" i="247"/>
  <c r="C79" i="342"/>
  <c r="F92" i="340"/>
  <c r="D20" i="256"/>
  <c r="AB21" i="338"/>
  <c r="E18" i="344"/>
  <c r="B75" i="340"/>
  <c r="Z17" i="338"/>
  <c r="B9" i="341"/>
  <c r="F37" i="340"/>
  <c r="P17" i="344"/>
  <c r="I13" i="341"/>
  <c r="H62" i="340"/>
  <c r="F86" i="341"/>
  <c r="P13" i="340"/>
  <c r="I44" i="338"/>
  <c r="E22" i="344"/>
  <c r="B57" i="344"/>
  <c r="R23" i="342"/>
  <c r="P15" i="344"/>
  <c r="G66" i="340"/>
  <c r="J45" i="340"/>
  <c r="B72" i="340"/>
  <c r="F28" i="344"/>
  <c r="C58" i="338"/>
  <c r="F39" i="344"/>
  <c r="H30" i="344"/>
  <c r="W38" i="338"/>
  <c r="T13" i="340"/>
  <c r="N35" i="338"/>
  <c r="R10" i="343"/>
  <c r="B51" i="344"/>
  <c r="C7" i="247"/>
  <c r="C46" i="338"/>
  <c r="H97" i="338"/>
  <c r="S11" i="247"/>
  <c r="C7" i="338"/>
  <c r="N7" i="338"/>
  <c r="C63" i="340"/>
  <c r="D16" i="256"/>
  <c r="S9" i="341"/>
  <c r="E23" i="342"/>
  <c r="K80" i="255"/>
  <c r="O27" i="338"/>
  <c r="S27" i="340"/>
  <c r="P70" i="247"/>
  <c r="F22" i="342"/>
  <c r="Y14" i="341"/>
  <c r="K31" i="342"/>
  <c r="AA23" i="341"/>
  <c r="W37" i="338"/>
  <c r="G47" i="341"/>
  <c r="J20" i="340"/>
  <c r="G14" i="338"/>
  <c r="H60" i="341"/>
  <c r="L7" i="343"/>
  <c r="R15" i="338"/>
  <c r="J32" i="341"/>
  <c r="X21" i="340"/>
  <c r="J59" i="255"/>
  <c r="Q5" i="343"/>
  <c r="AA5" i="340"/>
  <c r="Q8" i="344"/>
  <c r="B46" i="338"/>
  <c r="F16" i="342"/>
  <c r="F48" i="342"/>
  <c r="J9" i="340"/>
  <c r="Y24" i="338"/>
  <c r="AC23" i="338"/>
  <c r="F66" i="344"/>
  <c r="C69" i="341"/>
  <c r="E41" i="344"/>
  <c r="H37" i="338"/>
  <c r="N14" i="341"/>
  <c r="I45" i="338"/>
  <c r="B10" i="341"/>
  <c r="E63" i="341"/>
  <c r="N34" i="341"/>
  <c r="G52" i="247"/>
  <c r="C57" i="341"/>
  <c r="B92" i="255"/>
  <c r="C85" i="341"/>
  <c r="H83" i="340"/>
  <c r="B36" i="255"/>
  <c r="N10" i="342"/>
  <c r="Y12" i="340"/>
  <c r="F14" i="338"/>
  <c r="N8" i="341"/>
  <c r="N27" i="344"/>
  <c r="E82" i="247"/>
  <c r="N19" i="343"/>
  <c r="L97" i="255"/>
  <c r="H31" i="344"/>
  <c r="C40" i="342"/>
  <c r="AB36" i="338"/>
  <c r="Y23" i="338"/>
  <c r="E55" i="338"/>
  <c r="G40" i="247"/>
  <c r="Q48" i="255"/>
  <c r="E42" i="344" s="1"/>
  <c r="K23" i="342"/>
  <c r="J86" i="338"/>
  <c r="H21" i="338"/>
  <c r="C20" i="343"/>
  <c r="D28" i="247"/>
  <c r="AD57" i="247"/>
  <c r="G24" i="247"/>
  <c r="G85" i="247"/>
  <c r="O8" i="338"/>
  <c r="K61" i="255"/>
  <c r="O25" i="255"/>
  <c r="X10" i="341"/>
  <c r="I77" i="338"/>
  <c r="D42" i="247"/>
  <c r="H84" i="341"/>
  <c r="T23" i="338"/>
  <c r="I11" i="255"/>
  <c r="AD22" i="341"/>
  <c r="I54" i="256"/>
  <c r="B71" i="341"/>
  <c r="J25" i="340"/>
  <c r="G49" i="247"/>
  <c r="AB41" i="247"/>
  <c r="D70" i="256"/>
  <c r="Z39" i="247"/>
  <c r="D39" i="338"/>
  <c r="E72" i="255"/>
  <c r="B41" i="342"/>
  <c r="X38" i="340"/>
  <c r="G37" i="247"/>
  <c r="N6" i="255"/>
  <c r="Q27" i="338"/>
  <c r="S23" i="341"/>
  <c r="Z19" i="341"/>
  <c r="I92" i="341"/>
  <c r="N31" i="344"/>
  <c r="D90" i="338"/>
  <c r="L85" i="255"/>
  <c r="O14" i="341"/>
  <c r="R7" i="338"/>
  <c r="R24" i="338"/>
  <c r="E63" i="342"/>
  <c r="Y27" i="338"/>
  <c r="E42" i="341"/>
  <c r="C95" i="338"/>
  <c r="H7" i="344"/>
  <c r="AE17" i="338"/>
  <c r="D83" i="344"/>
  <c r="D84" i="247"/>
  <c r="AB84" i="247"/>
  <c r="U35" i="338"/>
  <c r="AC19" i="340"/>
  <c r="R69" i="247"/>
  <c r="X23" i="338"/>
  <c r="H9" i="343"/>
  <c r="D44" i="255"/>
  <c r="I12" i="247"/>
  <c r="K32" i="343"/>
  <c r="X111" i="247"/>
  <c r="W56" i="247"/>
  <c r="C11" i="338"/>
  <c r="D73" i="341"/>
  <c r="W82" i="247"/>
  <c r="Q28" i="344"/>
  <c r="X20" i="341"/>
  <c r="B63" i="343"/>
  <c r="S10" i="247"/>
  <c r="H24" i="341"/>
  <c r="R12" i="342"/>
  <c r="Y36" i="340"/>
  <c r="E33" i="343"/>
  <c r="C10" i="344"/>
  <c r="E17" i="342"/>
  <c r="F32" i="344"/>
  <c r="P40" i="247"/>
  <c r="C13" i="247"/>
  <c r="L13" i="340" s="1"/>
  <c r="I55" i="338"/>
  <c r="S5" i="338"/>
  <c r="J20" i="343"/>
  <c r="O28" i="343"/>
  <c r="Z32" i="338"/>
  <c r="H80" i="340"/>
  <c r="I108" i="247"/>
  <c r="C13" i="343"/>
  <c r="I15" i="340"/>
  <c r="AB37" i="341"/>
  <c r="W26" i="340"/>
  <c r="O9" i="340"/>
  <c r="C23" i="340"/>
  <c r="P9" i="340"/>
  <c r="AB98" i="247"/>
  <c r="R10" i="341"/>
  <c r="E78" i="340"/>
  <c r="Z10" i="341"/>
  <c r="E69" i="344"/>
  <c r="AB35" i="338"/>
  <c r="G22" i="338"/>
  <c r="S23" i="338"/>
  <c r="W37" i="340"/>
  <c r="I37" i="338"/>
  <c r="AA94" i="247"/>
  <c r="I26" i="342"/>
  <c r="Q27" i="344"/>
  <c r="E60" i="340"/>
  <c r="C79" i="340"/>
  <c r="F33" i="342"/>
  <c r="C56" i="344"/>
  <c r="C20" i="338"/>
  <c r="E59" i="344"/>
  <c r="L26" i="343"/>
  <c r="R33" i="340"/>
  <c r="J95" i="340"/>
  <c r="D13" i="341"/>
  <c r="B72" i="338"/>
  <c r="E22" i="341"/>
  <c r="P35" i="341"/>
  <c r="D46" i="255"/>
  <c r="N80" i="247"/>
  <c r="F87" i="341"/>
  <c r="AD24" i="247"/>
  <c r="N85" i="247"/>
  <c r="D19" i="341"/>
  <c r="N31" i="340"/>
  <c r="H75" i="256"/>
  <c r="L31" i="341"/>
  <c r="O15" i="338"/>
  <c r="C38" i="340"/>
  <c r="B79" i="342"/>
  <c r="I16" i="343"/>
  <c r="AD13" i="340"/>
  <c r="G8" i="341"/>
  <c r="E26" i="341"/>
  <c r="D49" i="343"/>
  <c r="P7" i="340"/>
  <c r="P15" i="247"/>
  <c r="Y37" i="247"/>
  <c r="K21" i="344"/>
  <c r="P7" i="341"/>
  <c r="D33" i="256"/>
  <c r="O6" i="344"/>
  <c r="C7" i="255"/>
  <c r="E32" i="342"/>
  <c r="Y29" i="247"/>
  <c r="N27" i="341" s="1"/>
  <c r="J67" i="247"/>
  <c r="D78" i="255"/>
  <c r="D66" i="342" s="1"/>
  <c r="C58" i="340"/>
  <c r="C81" i="341"/>
  <c r="B36" i="343"/>
  <c r="R6" i="338"/>
  <c r="E19" i="342"/>
  <c r="AE97" i="247"/>
  <c r="N19" i="255"/>
  <c r="AA34" i="340"/>
  <c r="R26" i="341"/>
  <c r="G22" i="340"/>
  <c r="S34" i="338"/>
  <c r="F53" i="344"/>
  <c r="Q12" i="341"/>
  <c r="C32" i="341"/>
  <c r="Y23" i="341"/>
  <c r="C94" i="341"/>
  <c r="H49" i="338"/>
  <c r="U33" i="338"/>
  <c r="N85" i="255"/>
  <c r="Y35" i="341"/>
  <c r="V12" i="340"/>
  <c r="D11" i="255"/>
  <c r="AE29" i="247"/>
  <c r="J27" i="341" s="1"/>
  <c r="Y18" i="341"/>
  <c r="Y22" i="341"/>
  <c r="E56" i="247"/>
  <c r="G32" i="340"/>
  <c r="E25" i="340"/>
  <c r="O23" i="344"/>
  <c r="AE110" i="247"/>
  <c r="H47" i="341"/>
  <c r="I13" i="340"/>
  <c r="L13" i="344"/>
  <c r="N42" i="255"/>
  <c r="AA15" i="340"/>
  <c r="D10" i="340"/>
  <c r="J77" i="340"/>
  <c r="P37" i="247"/>
  <c r="H55" i="255"/>
  <c r="K16" i="342"/>
  <c r="S34" i="341"/>
  <c r="AB21" i="340"/>
  <c r="P60" i="255"/>
  <c r="AC7" i="341"/>
  <c r="Y7" i="338"/>
  <c r="J85" i="341"/>
  <c r="AD21" i="338"/>
  <c r="D95" i="341"/>
  <c r="E71" i="344"/>
  <c r="O21" i="340"/>
  <c r="F74" i="340"/>
  <c r="P25" i="338"/>
  <c r="J35" i="338"/>
  <c r="P14" i="340"/>
  <c r="F34" i="255"/>
  <c r="O41" i="247"/>
  <c r="F60" i="341"/>
  <c r="G57" i="341"/>
  <c r="O30" i="341"/>
  <c r="K110" i="247"/>
  <c r="H13" i="338"/>
  <c r="N12" i="342"/>
  <c r="I20" i="340"/>
  <c r="C43" i="342"/>
  <c r="F94" i="340"/>
  <c r="AE68" i="247"/>
  <c r="P21" i="340"/>
  <c r="I63" i="340"/>
  <c r="R10" i="342"/>
  <c r="I17" i="342"/>
  <c r="E49" i="340"/>
  <c r="B68" i="338"/>
  <c r="B93" i="341"/>
  <c r="Y24" i="340"/>
  <c r="B68" i="344"/>
  <c r="F95" i="341"/>
  <c r="AD8" i="341"/>
  <c r="B74" i="338"/>
  <c r="C30" i="342"/>
  <c r="W110" i="247"/>
  <c r="B98" i="338"/>
  <c r="B13" i="343"/>
  <c r="B62" i="338"/>
  <c r="R66" i="247"/>
  <c r="N12" i="340"/>
  <c r="E46" i="342"/>
  <c r="D47" i="340"/>
  <c r="F40" i="343"/>
  <c r="C82" i="340"/>
  <c r="C58" i="343"/>
  <c r="E66" i="247"/>
  <c r="G50" i="340"/>
  <c r="AA26" i="247"/>
  <c r="E7" i="342"/>
  <c r="L28" i="343"/>
  <c r="B10" i="338"/>
  <c r="G35" i="256"/>
  <c r="D77" i="340"/>
  <c r="F79" i="338"/>
  <c r="N12" i="343"/>
  <c r="N68" i="255"/>
  <c r="B68" i="341"/>
  <c r="AD17" i="340"/>
  <c r="F30" i="255"/>
  <c r="L26" i="342" s="1"/>
  <c r="C108" i="247"/>
  <c r="N9" i="247"/>
  <c r="U42" i="247"/>
  <c r="N97" i="255"/>
  <c r="K54" i="247"/>
  <c r="F67" i="340"/>
  <c r="P32" i="340"/>
  <c r="E93" i="341"/>
  <c r="E74" i="256"/>
  <c r="Z26" i="247"/>
  <c r="B31" i="342"/>
  <c r="R21" i="344"/>
  <c r="L18" i="343"/>
  <c r="S21" i="247"/>
  <c r="J33" i="341"/>
  <c r="H65" i="340"/>
  <c r="Q21" i="341"/>
  <c r="P9" i="343"/>
  <c r="K26" i="343"/>
  <c r="W84" i="247"/>
  <c r="E93" i="340"/>
  <c r="C25" i="340"/>
  <c r="H94" i="340"/>
  <c r="D79" i="341"/>
  <c r="G33" i="338"/>
  <c r="H13" i="342"/>
  <c r="B14" i="340"/>
  <c r="S18" i="338"/>
  <c r="C66" i="341"/>
  <c r="F94" i="247"/>
  <c r="R32" i="338"/>
  <c r="J56" i="256"/>
  <c r="F78" i="342"/>
  <c r="F60" i="340"/>
  <c r="C68" i="341"/>
  <c r="E8" i="255"/>
  <c r="E53" i="343"/>
  <c r="G19" i="338"/>
  <c r="Q36" i="341"/>
  <c r="D87" i="341"/>
  <c r="W71" i="247"/>
  <c r="M9" i="338"/>
  <c r="F65" i="247"/>
  <c r="P11" i="338"/>
  <c r="W30" i="341"/>
  <c r="D48" i="341"/>
  <c r="P33" i="341"/>
  <c r="E7" i="344"/>
  <c r="X84" i="247"/>
  <c r="C93" i="338"/>
  <c r="J95" i="338"/>
  <c r="N30" i="342"/>
  <c r="F31" i="341"/>
  <c r="L12" i="341"/>
  <c r="AB38" i="341"/>
  <c r="AC22" i="340"/>
  <c r="D76" i="344"/>
  <c r="G68" i="340"/>
  <c r="L23" i="343"/>
  <c r="I59" i="338"/>
  <c r="N57" i="247"/>
  <c r="R8" i="340"/>
  <c r="E19" i="338"/>
  <c r="H12" i="343"/>
  <c r="C98" i="341"/>
  <c r="C48" i="342"/>
  <c r="N10" i="338"/>
  <c r="B50" i="344"/>
  <c r="O12" i="341"/>
  <c r="H26" i="344"/>
  <c r="F70" i="341"/>
  <c r="C77" i="344"/>
  <c r="T10" i="340"/>
  <c r="R65" i="247"/>
  <c r="P49" i="255"/>
  <c r="AC6" i="338"/>
  <c r="B99" i="338"/>
  <c r="G19" i="340"/>
  <c r="AB20" i="340"/>
  <c r="H98" i="338"/>
  <c r="I32" i="341"/>
  <c r="E30" i="344"/>
  <c r="F53" i="342"/>
  <c r="D61" i="338"/>
  <c r="D78" i="342"/>
  <c r="Y39" i="338"/>
  <c r="T52" i="247"/>
  <c r="X34" i="341"/>
  <c r="X26" i="341"/>
  <c r="U111" i="247"/>
  <c r="S29" i="340"/>
  <c r="J37" i="341"/>
  <c r="F43" i="340"/>
  <c r="G96" i="341"/>
  <c r="D23" i="338"/>
  <c r="AD28" i="247"/>
  <c r="O23" i="340"/>
  <c r="E47" i="340"/>
  <c r="AD27" i="338"/>
  <c r="N20" i="341"/>
  <c r="T7" i="338"/>
  <c r="F32" i="338"/>
  <c r="R19" i="255"/>
  <c r="T20" i="340"/>
  <c r="H81" i="338"/>
  <c r="H92" i="341"/>
  <c r="Y30" i="340"/>
  <c r="I30" i="342"/>
  <c r="D75" i="340"/>
  <c r="D48" i="340"/>
  <c r="S24" i="341"/>
  <c r="E24" i="255"/>
  <c r="S35" i="340"/>
  <c r="D22" i="338"/>
  <c r="Y35" i="340"/>
  <c r="H14" i="341"/>
  <c r="E21" i="341"/>
  <c r="F87" i="338"/>
  <c r="W13" i="341"/>
  <c r="P28" i="342"/>
  <c r="B40" i="342"/>
  <c r="P22" i="340"/>
  <c r="S38" i="338"/>
  <c r="G83" i="338"/>
  <c r="V31" i="340"/>
  <c r="D39" i="341"/>
  <c r="Z83" i="247"/>
  <c r="AA14" i="247"/>
  <c r="B80" i="341"/>
  <c r="I99" i="247"/>
  <c r="O9" i="342"/>
  <c r="G23" i="340"/>
  <c r="D50" i="342"/>
  <c r="I58" i="340"/>
  <c r="W22" i="341"/>
  <c r="F36" i="256"/>
  <c r="Z22" i="341"/>
  <c r="F65" i="340"/>
  <c r="E38" i="247"/>
  <c r="Y34" i="338"/>
  <c r="B9" i="255"/>
  <c r="E31" i="342"/>
  <c r="P111" i="247"/>
  <c r="J80" i="341"/>
  <c r="T27" i="338"/>
  <c r="Y92" i="247"/>
  <c r="C54" i="338"/>
  <c r="V36" i="340"/>
  <c r="J55" i="247"/>
  <c r="D13" i="344"/>
  <c r="D52" i="342"/>
  <c r="K106" i="247"/>
  <c r="C12" i="343"/>
  <c r="C106" i="247"/>
  <c r="U22" i="338"/>
  <c r="C69" i="342"/>
  <c r="M38" i="341"/>
  <c r="H82" i="341"/>
  <c r="E52" i="344"/>
  <c r="M14" i="341"/>
  <c r="X22" i="340"/>
  <c r="E77" i="344"/>
  <c r="D95" i="338"/>
  <c r="O19" i="343"/>
  <c r="AB11" i="341"/>
  <c r="I94" i="338"/>
  <c r="E57" i="255"/>
  <c r="E24" i="341"/>
  <c r="H34" i="341"/>
  <c r="E14" i="340"/>
  <c r="AC54" i="247"/>
  <c r="J110" i="247"/>
  <c r="AB33" i="341"/>
  <c r="G12" i="340"/>
  <c r="P19" i="342"/>
  <c r="S31" i="341"/>
  <c r="J36" i="247"/>
  <c r="K19" i="344"/>
  <c r="I15" i="341"/>
  <c r="J22" i="342"/>
  <c r="E63" i="247"/>
  <c r="H11" i="344"/>
  <c r="B63" i="338"/>
  <c r="J7" i="338"/>
  <c r="L30" i="344"/>
  <c r="E20" i="343"/>
  <c r="E9" i="342"/>
  <c r="AA19" i="341"/>
  <c r="S24" i="338"/>
  <c r="F55" i="341"/>
  <c r="I15" i="247"/>
  <c r="D47" i="341"/>
  <c r="Q8" i="342"/>
  <c r="D34" i="340"/>
  <c r="D9" i="341"/>
  <c r="F52" i="247"/>
  <c r="C27" i="341"/>
  <c r="B36" i="344"/>
  <c r="E26" i="343"/>
  <c r="Z27" i="341"/>
  <c r="E89" i="338"/>
  <c r="C18" i="344"/>
  <c r="E79" i="342"/>
  <c r="F25" i="247"/>
  <c r="D37" i="247"/>
  <c r="F53" i="338"/>
  <c r="N30" i="343"/>
  <c r="W35" i="338"/>
  <c r="Z13" i="338"/>
  <c r="C17" i="344"/>
  <c r="V23" i="340"/>
  <c r="T22" i="340"/>
  <c r="P19" i="340"/>
  <c r="O11" i="341"/>
  <c r="E73" i="340"/>
  <c r="E85" i="338"/>
  <c r="D16" i="343"/>
  <c r="Z21" i="341"/>
  <c r="Y7" i="340"/>
  <c r="B80" i="343"/>
  <c r="E27" i="338"/>
  <c r="D65" i="340"/>
  <c r="B53" i="342"/>
  <c r="F30" i="343"/>
  <c r="E89" i="341"/>
  <c r="F30" i="256"/>
  <c r="X12" i="340"/>
  <c r="O36" i="341"/>
  <c r="W36" i="340"/>
  <c r="H43" i="340"/>
  <c r="J9" i="342"/>
  <c r="B83" i="341"/>
  <c r="W8" i="341"/>
  <c r="Y110" i="247"/>
  <c r="R33" i="338"/>
  <c r="E81" i="338"/>
  <c r="R34" i="340"/>
  <c r="J21" i="342"/>
  <c r="E61" i="344"/>
  <c r="E87" i="338"/>
  <c r="D8" i="343"/>
  <c r="P22" i="343"/>
  <c r="AA55" i="247"/>
  <c r="T34" i="338"/>
  <c r="F13" i="342"/>
  <c r="P26" i="344"/>
  <c r="J8" i="343"/>
  <c r="J30" i="256"/>
  <c r="E13" i="342"/>
  <c r="E50" i="338"/>
  <c r="E67" i="340"/>
  <c r="X36" i="340"/>
  <c r="R32" i="340"/>
  <c r="AE56" i="247"/>
  <c r="B41" i="343"/>
  <c r="I8" i="342"/>
  <c r="D73" i="256"/>
  <c r="L24" i="341"/>
  <c r="H95" i="341"/>
  <c r="AB10" i="340"/>
  <c r="L8" i="344"/>
  <c r="F81" i="338"/>
  <c r="S15" i="247"/>
  <c r="C50" i="338"/>
  <c r="G45" i="338"/>
  <c r="P38" i="340"/>
  <c r="I84" i="340"/>
  <c r="E110" i="247"/>
  <c r="D79" i="340"/>
  <c r="M39" i="247"/>
  <c r="H61" i="340"/>
  <c r="D13" i="342"/>
  <c r="AB25" i="340"/>
  <c r="H68" i="338"/>
  <c r="M13" i="341"/>
  <c r="J49" i="247"/>
  <c r="N39" i="338"/>
  <c r="AD54" i="247"/>
  <c r="B83" i="340"/>
  <c r="F31" i="342"/>
  <c r="K18" i="343"/>
  <c r="AA29" i="341"/>
  <c r="N27" i="342"/>
  <c r="J21" i="340"/>
  <c r="P37" i="341"/>
  <c r="F26" i="344"/>
  <c r="M23" i="338"/>
  <c r="V33" i="341"/>
  <c r="R22" i="343"/>
  <c r="O42" i="247"/>
  <c r="J86" i="340"/>
  <c r="D18" i="343"/>
  <c r="P18" i="343"/>
  <c r="G65" i="338"/>
  <c r="Z38" i="341"/>
  <c r="M37" i="341"/>
  <c r="N11" i="343"/>
  <c r="C36" i="343"/>
  <c r="AA17" i="341"/>
  <c r="D62" i="341"/>
  <c r="C22" i="344"/>
  <c r="D9" i="343"/>
  <c r="R36" i="341"/>
  <c r="Q27" i="342"/>
  <c r="C21" i="342"/>
  <c r="C43" i="344"/>
  <c r="C66" i="342"/>
  <c r="I67" i="255"/>
  <c r="C37" i="338"/>
  <c r="H11" i="342"/>
  <c r="E69" i="342"/>
  <c r="X25" i="338"/>
  <c r="B49" i="344"/>
  <c r="E8" i="343"/>
  <c r="J47" i="340"/>
  <c r="K17" i="343"/>
  <c r="G79" i="256"/>
  <c r="E76" i="344"/>
  <c r="AB34" i="338"/>
  <c r="G97" i="340"/>
  <c r="G56" i="340"/>
  <c r="J50" i="338"/>
  <c r="H75" i="338"/>
  <c r="F92" i="338"/>
  <c r="F77" i="344"/>
  <c r="B27" i="344"/>
  <c r="D45" i="340"/>
  <c r="H79" i="338"/>
  <c r="L20" i="341"/>
  <c r="D52" i="343"/>
  <c r="AA22" i="247"/>
  <c r="K21" i="343"/>
  <c r="O12" i="338"/>
  <c r="G24" i="340"/>
  <c r="Y32" i="341"/>
  <c r="I30" i="343"/>
  <c r="C13" i="342"/>
  <c r="W32" i="338"/>
  <c r="I22" i="340"/>
  <c r="F72" i="344"/>
  <c r="R13" i="340"/>
  <c r="Q10" i="342"/>
  <c r="D21" i="343"/>
  <c r="L11" i="342"/>
  <c r="C89" i="340"/>
  <c r="AD19" i="341"/>
  <c r="Z34" i="338"/>
  <c r="E81" i="342"/>
  <c r="Q23" i="344"/>
  <c r="L19" i="340"/>
  <c r="X11" i="338"/>
  <c r="X18" i="340"/>
  <c r="AC32" i="338"/>
  <c r="K52" i="247"/>
  <c r="I27" i="342"/>
  <c r="D69" i="338"/>
  <c r="C80" i="341"/>
  <c r="AB26" i="341"/>
  <c r="D8" i="342"/>
  <c r="Z34" i="341"/>
  <c r="Q66" i="255"/>
  <c r="J9" i="256"/>
  <c r="I80" i="247"/>
  <c r="F36" i="338"/>
  <c r="K6" i="344"/>
  <c r="G90" i="341"/>
  <c r="J90" i="341"/>
  <c r="E92" i="340"/>
  <c r="F50" i="340"/>
  <c r="O78" i="247"/>
  <c r="F76" i="344"/>
  <c r="H12" i="344"/>
  <c r="O18" i="344"/>
  <c r="F20" i="340"/>
  <c r="E62" i="342"/>
  <c r="B45" i="340"/>
  <c r="H55" i="256"/>
  <c r="Z5" i="340"/>
  <c r="C51" i="338"/>
  <c r="G20" i="256"/>
  <c r="I96" i="340"/>
  <c r="C39" i="342"/>
  <c r="J10" i="338"/>
  <c r="J26" i="341"/>
  <c r="D25" i="338"/>
  <c r="E37" i="344"/>
  <c r="F9" i="338"/>
  <c r="D62" i="343"/>
  <c r="C79" i="338"/>
  <c r="F26" i="342"/>
  <c r="J7" i="344"/>
  <c r="F41" i="343"/>
  <c r="J15" i="343"/>
  <c r="H6" i="343"/>
  <c r="O71" i="247"/>
  <c r="K27" i="342"/>
  <c r="V39" i="340"/>
  <c r="O107" i="247"/>
  <c r="H62" i="338"/>
  <c r="Z7" i="338"/>
  <c r="F89" i="340"/>
  <c r="E98" i="338"/>
  <c r="I8" i="255"/>
  <c r="E83" i="343"/>
  <c r="AC22" i="338"/>
  <c r="F66" i="343"/>
  <c r="K67" i="256"/>
  <c r="H44" i="340"/>
  <c r="O8" i="247"/>
  <c r="N32" i="338"/>
  <c r="R21" i="341"/>
  <c r="H21" i="340"/>
  <c r="F55" i="340"/>
  <c r="K69" i="256"/>
  <c r="F62" i="340"/>
  <c r="AA27" i="340"/>
  <c r="W34" i="341"/>
  <c r="E78" i="343"/>
  <c r="N17" i="341"/>
  <c r="Q22" i="338"/>
  <c r="Q35" i="338"/>
  <c r="N23" i="341"/>
  <c r="E37" i="343"/>
  <c r="K107" i="247"/>
  <c r="B8" i="341"/>
  <c r="X29" i="338"/>
  <c r="I55" i="341"/>
  <c r="N10" i="340"/>
  <c r="U11" i="338"/>
  <c r="W53" i="247"/>
  <c r="Y31" i="340"/>
  <c r="F77" i="341"/>
  <c r="W17" i="340"/>
  <c r="O25" i="340"/>
  <c r="T12" i="338"/>
  <c r="S14" i="340"/>
  <c r="H84" i="340"/>
  <c r="F15" i="341"/>
  <c r="V10" i="341"/>
  <c r="I19" i="343"/>
  <c r="X39" i="338"/>
  <c r="AA35" i="341"/>
  <c r="D97" i="340"/>
  <c r="C61" i="338"/>
  <c r="B30" i="342"/>
  <c r="B67" i="344"/>
  <c r="B7" i="344"/>
  <c r="D16" i="344"/>
  <c r="S32" i="340"/>
  <c r="B38" i="343"/>
  <c r="R30" i="341"/>
  <c r="E43" i="341"/>
  <c r="X11" i="341"/>
  <c r="AD95" i="247"/>
  <c r="B71" i="340"/>
  <c r="J20" i="342"/>
  <c r="E83" i="342"/>
  <c r="I8" i="338"/>
  <c r="B69" i="340"/>
  <c r="D25" i="341"/>
  <c r="V21" i="341"/>
  <c r="B62" i="341"/>
  <c r="J83" i="338"/>
  <c r="H82" i="340"/>
  <c r="J39" i="338"/>
  <c r="X37" i="340"/>
  <c r="K20" i="342"/>
  <c r="G92" i="340"/>
  <c r="G62" i="341"/>
  <c r="P26" i="340"/>
  <c r="T51" i="247"/>
  <c r="G105" i="247"/>
  <c r="B70" i="342"/>
  <c r="AA13" i="340"/>
  <c r="D26" i="340"/>
  <c r="Q29" i="340"/>
  <c r="M14" i="338"/>
  <c r="T36" i="340"/>
  <c r="I27" i="344"/>
  <c r="F71" i="340"/>
  <c r="J10" i="343"/>
  <c r="J10" i="340"/>
  <c r="H40" i="247"/>
  <c r="D28" i="342"/>
  <c r="B23" i="344"/>
  <c r="K29" i="344"/>
  <c r="D113" i="247"/>
  <c r="O13" i="343"/>
  <c r="W107" i="247"/>
  <c r="F14" i="341"/>
  <c r="F87" i="340"/>
  <c r="B13" i="338"/>
  <c r="B56" i="344"/>
  <c r="X12" i="338"/>
  <c r="Y18" i="340"/>
  <c r="P34" i="340"/>
  <c r="E107" i="247"/>
  <c r="N9" i="344"/>
  <c r="AD12" i="340"/>
  <c r="D21" i="340"/>
  <c r="J97" i="341"/>
  <c r="J8" i="338"/>
  <c r="G62" i="340"/>
  <c r="AB56" i="247"/>
  <c r="J78" i="340"/>
  <c r="V33" i="340"/>
  <c r="L23" i="341"/>
  <c r="G61" i="341"/>
  <c r="F70" i="247"/>
  <c r="X39" i="340"/>
  <c r="I56" i="340"/>
  <c r="AC15" i="341"/>
  <c r="X8" i="341"/>
  <c r="C61" i="342"/>
  <c r="G26" i="338"/>
  <c r="P58" i="255"/>
  <c r="P12" i="338"/>
  <c r="X14" i="340"/>
  <c r="G72" i="341"/>
  <c r="D33" i="255"/>
  <c r="G89" i="341"/>
  <c r="J93" i="255"/>
  <c r="T32" i="341"/>
  <c r="Q35" i="255"/>
  <c r="E31" i="344" s="1"/>
  <c r="AD40" i="247"/>
  <c r="Q33" i="340"/>
  <c r="B51" i="343"/>
  <c r="G49" i="340"/>
  <c r="E19" i="341"/>
  <c r="H44" i="341"/>
  <c r="Y7" i="247"/>
  <c r="X105" i="247"/>
  <c r="J20" i="341"/>
  <c r="X71" i="247"/>
  <c r="AB19" i="341"/>
  <c r="S43" i="247"/>
  <c r="E13" i="344"/>
  <c r="E8" i="344"/>
  <c r="S57" i="247"/>
  <c r="C34" i="256"/>
  <c r="D67" i="338"/>
  <c r="C14" i="341"/>
  <c r="L12" i="342"/>
  <c r="H17" i="343"/>
  <c r="K19" i="343"/>
  <c r="G66" i="341"/>
  <c r="S25" i="341"/>
  <c r="D10" i="343"/>
  <c r="H9" i="338"/>
  <c r="M19" i="340"/>
  <c r="B9" i="340"/>
  <c r="U65" i="247"/>
  <c r="J57" i="340" s="1"/>
  <c r="N28" i="342"/>
  <c r="D10" i="342"/>
  <c r="D56" i="343"/>
  <c r="J58" i="340"/>
  <c r="I9" i="342"/>
  <c r="B55" i="338"/>
  <c r="C49" i="343"/>
  <c r="F67" i="341"/>
  <c r="L14" i="340"/>
  <c r="Z52" i="247"/>
  <c r="F5" i="340"/>
  <c r="D55" i="341"/>
  <c r="L39" i="340"/>
  <c r="X70" i="247"/>
  <c r="X31" i="338"/>
  <c r="G70" i="340"/>
  <c r="G54" i="341"/>
  <c r="N32" i="343"/>
  <c r="S109" i="247"/>
  <c r="B19" i="344"/>
  <c r="C21" i="338"/>
  <c r="E8" i="342"/>
  <c r="S40" i="247"/>
  <c r="B44" i="338"/>
  <c r="AA23" i="338"/>
  <c r="I80" i="341"/>
  <c r="Z33" i="340"/>
  <c r="J8" i="344"/>
  <c r="H34" i="340"/>
  <c r="B99" i="340"/>
  <c r="B52" i="342"/>
  <c r="B8" i="344"/>
  <c r="J43" i="338"/>
  <c r="E33" i="338"/>
  <c r="AC12" i="338"/>
  <c r="X19" i="340"/>
  <c r="E39" i="340"/>
  <c r="P12" i="340"/>
  <c r="B46" i="341"/>
  <c r="F83" i="340"/>
  <c r="F18" i="344"/>
  <c r="I98" i="341"/>
  <c r="M11" i="338"/>
  <c r="B56" i="340"/>
  <c r="C42" i="340"/>
  <c r="AE26" i="338"/>
  <c r="I82" i="341"/>
  <c r="AA20" i="340"/>
  <c r="L21" i="343"/>
  <c r="F12" i="342"/>
  <c r="B11" i="342"/>
  <c r="F46" i="342"/>
  <c r="B14" i="338"/>
  <c r="I10" i="344"/>
  <c r="H29" i="247"/>
  <c r="J31" i="341"/>
  <c r="E79" i="343"/>
  <c r="T8" i="340"/>
  <c r="F98" i="340"/>
  <c r="B80" i="338"/>
  <c r="L5" i="342"/>
  <c r="Z31" i="340"/>
  <c r="G81" i="341"/>
  <c r="D50" i="338"/>
  <c r="H17" i="344"/>
  <c r="I33" i="343"/>
  <c r="H72" i="340"/>
  <c r="V7" i="340"/>
  <c r="L6" i="344"/>
  <c r="G7" i="341"/>
  <c r="Z8" i="340"/>
  <c r="G91" i="340"/>
  <c r="P24" i="338"/>
  <c r="E91" i="340"/>
  <c r="C95" i="340"/>
  <c r="O16" i="343"/>
  <c r="J78" i="341"/>
  <c r="H23" i="343"/>
  <c r="Z33" i="338"/>
  <c r="I48" i="255"/>
  <c r="N20" i="340"/>
  <c r="C51" i="341"/>
  <c r="J28" i="344"/>
  <c r="G20" i="341"/>
  <c r="F75" i="338"/>
  <c r="K71" i="255"/>
  <c r="C23" i="344"/>
  <c r="C24" i="338"/>
  <c r="B22" i="344"/>
  <c r="AD27" i="340"/>
  <c r="V37" i="340"/>
  <c r="X31" i="340"/>
  <c r="B11" i="338"/>
  <c r="L25" i="344"/>
  <c r="D12" i="340"/>
  <c r="C91" i="340"/>
  <c r="R7" i="342"/>
  <c r="N92" i="255"/>
  <c r="C83" i="344"/>
  <c r="T23" i="247"/>
  <c r="S29" i="247"/>
  <c r="AA35" i="338"/>
  <c r="C9" i="341"/>
  <c r="E45" i="342"/>
  <c r="F49" i="256"/>
  <c r="Q14" i="340"/>
  <c r="X10" i="338"/>
  <c r="R11" i="338"/>
  <c r="G49" i="256"/>
  <c r="D70" i="255"/>
  <c r="C96" i="340"/>
  <c r="C39" i="343"/>
  <c r="Z21" i="340"/>
  <c r="E53" i="247"/>
  <c r="AB8" i="341"/>
  <c r="L21" i="344"/>
  <c r="B31" i="343"/>
  <c r="E77" i="343"/>
  <c r="G84" i="338"/>
  <c r="N16" i="342"/>
  <c r="G26" i="340"/>
  <c r="E16" i="344"/>
  <c r="E46" i="344"/>
  <c r="E9" i="344"/>
  <c r="F54" i="340"/>
  <c r="AA27" i="341"/>
  <c r="B58" i="343"/>
  <c r="E57" i="342"/>
  <c r="I78" i="340"/>
  <c r="J17" i="342"/>
  <c r="G56" i="341"/>
  <c r="D46" i="342"/>
  <c r="D79" i="342"/>
  <c r="E43" i="343"/>
  <c r="C48" i="341"/>
  <c r="H96" i="340"/>
  <c r="AA22" i="341"/>
  <c r="AB9" i="341"/>
  <c r="F30" i="344"/>
  <c r="N7" i="343"/>
  <c r="F23" i="343"/>
  <c r="F41" i="344"/>
  <c r="B59" i="255"/>
  <c r="D58" i="341"/>
  <c r="H74" i="338"/>
  <c r="K13" i="344"/>
  <c r="S7" i="340"/>
  <c r="G39" i="338"/>
  <c r="G74" i="341"/>
  <c r="D24" i="247"/>
  <c r="I11" i="344"/>
  <c r="L10" i="344"/>
  <c r="O94" i="255"/>
  <c r="AB9" i="338"/>
  <c r="F26" i="343"/>
  <c r="F9" i="343"/>
  <c r="K31" i="343"/>
  <c r="D31" i="338"/>
  <c r="E63" i="343"/>
  <c r="I93" i="340"/>
  <c r="U27" i="338"/>
  <c r="AB35" i="340"/>
  <c r="AC6" i="341"/>
  <c r="AB39" i="340"/>
  <c r="I35" i="341"/>
  <c r="E77" i="340"/>
  <c r="F67" i="344"/>
  <c r="AD20" i="338"/>
  <c r="I99" i="341"/>
  <c r="F90" i="338"/>
  <c r="I24" i="338"/>
  <c r="M9" i="341"/>
  <c r="S39" i="340"/>
  <c r="C60" i="344"/>
  <c r="B15" i="338"/>
  <c r="J36" i="340"/>
  <c r="C79" i="343"/>
  <c r="K29" i="343"/>
  <c r="O33" i="255"/>
  <c r="P21" i="344"/>
  <c r="I26" i="343"/>
  <c r="D57" i="340"/>
  <c r="Q25" i="344"/>
  <c r="W13" i="340"/>
  <c r="G78" i="247"/>
  <c r="Y21" i="338"/>
  <c r="D89" i="338"/>
  <c r="M7" i="340"/>
  <c r="J29" i="343"/>
  <c r="AA39" i="338"/>
  <c r="AE69" i="247"/>
  <c r="D30" i="344"/>
  <c r="H81" i="341"/>
  <c r="I81" i="340"/>
  <c r="P11" i="341"/>
  <c r="D38" i="338"/>
  <c r="H79" i="341"/>
  <c r="D30" i="343"/>
  <c r="B78" i="344"/>
  <c r="D76" i="342"/>
  <c r="G31" i="341"/>
  <c r="AA11" i="341"/>
  <c r="H41" i="340"/>
  <c r="C72" i="344"/>
  <c r="C96" i="247"/>
  <c r="B21" i="255"/>
  <c r="H19" i="342" s="1"/>
  <c r="Q17" i="341"/>
  <c r="I60" i="256"/>
  <c r="Q6" i="342"/>
  <c r="E94" i="340"/>
  <c r="S19" i="340"/>
  <c r="B9" i="343"/>
  <c r="U13" i="338"/>
  <c r="G26" i="341"/>
  <c r="C75" i="340"/>
  <c r="I98" i="340"/>
  <c r="N43" i="247"/>
  <c r="K55" i="247"/>
  <c r="H66" i="340"/>
  <c r="I52" i="247"/>
  <c r="J12" i="256"/>
  <c r="R53" i="247"/>
  <c r="E74" i="340"/>
  <c r="E23" i="343"/>
  <c r="D34" i="255"/>
  <c r="D41" i="344"/>
  <c r="E9" i="340"/>
  <c r="B48" i="344"/>
  <c r="G47" i="338"/>
  <c r="F94" i="338"/>
  <c r="X32" i="341"/>
  <c r="B28" i="342"/>
  <c r="C23" i="338"/>
  <c r="H36" i="338"/>
  <c r="B31" i="340"/>
  <c r="J6" i="344"/>
  <c r="B86" i="341"/>
  <c r="C66" i="343"/>
  <c r="R7" i="255"/>
  <c r="C67" i="341"/>
  <c r="B35" i="341"/>
  <c r="D74" i="340"/>
  <c r="N13" i="343"/>
  <c r="AA13" i="247"/>
  <c r="H90" i="338"/>
  <c r="E86" i="341"/>
  <c r="B72" i="341"/>
  <c r="B57" i="340"/>
  <c r="L28" i="344"/>
  <c r="Q6" i="341"/>
  <c r="AE27" i="247"/>
  <c r="O109" i="247"/>
  <c r="Z8" i="338"/>
  <c r="I19" i="338"/>
  <c r="Q6" i="344"/>
  <c r="I97" i="338"/>
  <c r="D70" i="344"/>
  <c r="Q6" i="343"/>
  <c r="H50" i="340"/>
  <c r="E37" i="338"/>
  <c r="AA110" i="247"/>
  <c r="I35" i="340"/>
  <c r="N13" i="341"/>
  <c r="M36" i="247"/>
  <c r="E57" i="256"/>
  <c r="P32" i="343"/>
  <c r="Z22" i="247"/>
  <c r="P7" i="338"/>
  <c r="F42" i="344"/>
  <c r="C82" i="338"/>
  <c r="AA18" i="341"/>
  <c r="D73" i="343"/>
  <c r="J97" i="338"/>
  <c r="L8" i="341"/>
  <c r="H52" i="247"/>
  <c r="D69" i="341"/>
  <c r="N12" i="341"/>
  <c r="J19" i="340"/>
  <c r="F73" i="338"/>
  <c r="U113" i="247"/>
  <c r="G43" i="338"/>
  <c r="O25" i="247"/>
  <c r="M93" i="247"/>
  <c r="G55" i="341"/>
  <c r="Q27" i="340"/>
  <c r="D6" i="340"/>
  <c r="B11" i="344"/>
  <c r="I90" i="341"/>
  <c r="B43" i="342"/>
  <c r="H57" i="341"/>
  <c r="E43" i="340"/>
  <c r="V31" i="341"/>
  <c r="C27" i="247"/>
  <c r="B13" i="342"/>
  <c r="J87" i="340"/>
  <c r="B27" i="341"/>
  <c r="B82" i="340"/>
  <c r="B48" i="341"/>
  <c r="D40" i="342"/>
  <c r="Q26" i="340"/>
  <c r="K25" i="247"/>
  <c r="Q14" i="338"/>
  <c r="C17" i="341"/>
  <c r="D71" i="338"/>
  <c r="B10" i="343"/>
  <c r="F33" i="344"/>
  <c r="E98" i="341"/>
  <c r="I80" i="340"/>
  <c r="G49" i="341"/>
  <c r="G61" i="340"/>
  <c r="P35" i="338"/>
  <c r="D36" i="344"/>
  <c r="H13" i="341"/>
  <c r="S39" i="338"/>
  <c r="G107" i="247"/>
  <c r="N32" i="342"/>
  <c r="G45" i="340"/>
  <c r="AB32" i="338"/>
  <c r="AB36" i="340"/>
  <c r="L34" i="340"/>
  <c r="H9" i="344"/>
  <c r="D86" i="338"/>
  <c r="D77" i="343"/>
  <c r="F21" i="344"/>
  <c r="AC11" i="341"/>
  <c r="C8" i="342"/>
  <c r="D43" i="344"/>
  <c r="J96" i="340"/>
  <c r="H9" i="341"/>
  <c r="L57" i="255"/>
  <c r="I34" i="338"/>
  <c r="Q20" i="342"/>
  <c r="E15" i="341"/>
  <c r="F27" i="344"/>
  <c r="W24" i="340"/>
  <c r="T33" i="341"/>
  <c r="C93" i="340"/>
  <c r="C13" i="344"/>
  <c r="C68" i="338"/>
  <c r="Z54" i="247"/>
  <c r="F70" i="344"/>
  <c r="AC111" i="247"/>
  <c r="E67" i="344"/>
  <c r="J11" i="340"/>
  <c r="Q22" i="340"/>
  <c r="F53" i="247"/>
  <c r="E47" i="338" s="1"/>
  <c r="H82" i="338"/>
  <c r="E80" i="341"/>
  <c r="H73" i="340"/>
  <c r="B12" i="343"/>
  <c r="AA10" i="338"/>
  <c r="J25" i="255"/>
  <c r="N25" i="341"/>
  <c r="D8" i="338"/>
  <c r="S36" i="338"/>
  <c r="Q7" i="338"/>
  <c r="G91" i="341"/>
  <c r="H68" i="340"/>
  <c r="F19" i="341"/>
  <c r="T34" i="341"/>
  <c r="K69" i="255"/>
  <c r="J48" i="255"/>
  <c r="E59" i="343"/>
  <c r="K13" i="343"/>
  <c r="B8" i="338"/>
  <c r="G84" i="340"/>
  <c r="D87" i="340"/>
  <c r="W51" i="247"/>
  <c r="E96" i="340"/>
  <c r="O23" i="338"/>
  <c r="AD19" i="338"/>
  <c r="B19" i="338"/>
  <c r="G12" i="247"/>
  <c r="C85" i="340"/>
  <c r="B71" i="343"/>
  <c r="E24" i="340"/>
  <c r="D46" i="338"/>
  <c r="M36" i="338"/>
  <c r="Z37" i="247"/>
  <c r="L9" i="341"/>
  <c r="C19" i="344"/>
  <c r="G37" i="341"/>
  <c r="H80" i="341"/>
  <c r="E66" i="338"/>
  <c r="J77" i="338"/>
  <c r="Y11" i="341"/>
  <c r="N20" i="338"/>
  <c r="J57" i="247"/>
  <c r="B20" i="340"/>
  <c r="Q30" i="342"/>
  <c r="R25" i="338"/>
  <c r="J94" i="338"/>
  <c r="F73" i="340"/>
  <c r="F82" i="343"/>
  <c r="I86" i="341"/>
  <c r="AE19" i="338"/>
  <c r="Y15" i="340"/>
  <c r="D19" i="340"/>
  <c r="C84" i="340"/>
  <c r="E63" i="338"/>
  <c r="AC12" i="247"/>
  <c r="C29" i="343"/>
  <c r="J73" i="256"/>
  <c r="F70" i="343"/>
  <c r="AA36" i="341"/>
  <c r="B46" i="342"/>
  <c r="G42" i="341"/>
  <c r="D8" i="341"/>
  <c r="H25" i="340"/>
  <c r="M9" i="340"/>
  <c r="X21" i="338"/>
  <c r="T10" i="341"/>
  <c r="F20" i="343"/>
  <c r="I10" i="342"/>
  <c r="B25" i="255"/>
  <c r="O33" i="340"/>
  <c r="I51" i="341"/>
  <c r="H18" i="343"/>
  <c r="G33" i="341"/>
  <c r="V15" i="341"/>
  <c r="C43" i="343"/>
  <c r="C26" i="338"/>
  <c r="I29" i="342"/>
  <c r="G58" i="340"/>
  <c r="AA12" i="341"/>
  <c r="D55" i="340"/>
  <c r="F14" i="340"/>
  <c r="AC26" i="340"/>
  <c r="H39" i="340"/>
  <c r="F48" i="341"/>
  <c r="F21" i="340"/>
  <c r="I32" i="342"/>
  <c r="C72" i="341"/>
  <c r="AB21" i="341"/>
  <c r="I38" i="340"/>
  <c r="O12" i="340"/>
  <c r="Q25" i="342"/>
  <c r="H73" i="341"/>
  <c r="D80" i="343"/>
  <c r="C95" i="341"/>
  <c r="Q9" i="338"/>
  <c r="E23" i="255"/>
  <c r="AB21" i="247"/>
  <c r="O98" i="247"/>
  <c r="G92" i="247"/>
  <c r="G37" i="340"/>
  <c r="B9" i="342"/>
  <c r="G24" i="338"/>
  <c r="G25" i="340"/>
  <c r="E98" i="340"/>
  <c r="T21" i="338"/>
  <c r="S27" i="338"/>
  <c r="I9" i="255"/>
  <c r="E39" i="341"/>
  <c r="S24" i="340"/>
  <c r="Q7" i="341"/>
  <c r="C31" i="343"/>
  <c r="E47" i="342"/>
  <c r="M20" i="341"/>
  <c r="R80" i="255"/>
  <c r="I95" i="255"/>
  <c r="K10" i="344"/>
  <c r="Q7" i="344"/>
  <c r="E23" i="340"/>
  <c r="B60" i="343"/>
  <c r="E70" i="343"/>
  <c r="F96" i="338"/>
  <c r="W96" i="247"/>
  <c r="C78" i="344"/>
  <c r="B61" i="341"/>
  <c r="E82" i="340"/>
  <c r="L16" i="343"/>
  <c r="B83" i="338"/>
  <c r="I39" i="341"/>
  <c r="F59" i="340"/>
  <c r="P12" i="343"/>
  <c r="E78" i="344"/>
  <c r="G44" i="340"/>
  <c r="J85" i="340"/>
  <c r="E38" i="338"/>
  <c r="I91" i="341"/>
  <c r="F18" i="342"/>
  <c r="F7" i="342"/>
  <c r="H18" i="342"/>
  <c r="E73" i="342"/>
  <c r="X12" i="247"/>
  <c r="E24" i="338"/>
  <c r="D86" i="341"/>
  <c r="B61" i="340"/>
  <c r="D22" i="341"/>
  <c r="J31" i="343"/>
  <c r="F89" i="338"/>
  <c r="N11" i="340"/>
  <c r="L17" i="343"/>
  <c r="P12" i="342"/>
  <c r="E92" i="341"/>
  <c r="AA26" i="340"/>
  <c r="D97" i="338"/>
  <c r="H18" i="344"/>
  <c r="Y37" i="340"/>
  <c r="Z82" i="247"/>
  <c r="Y12" i="338"/>
  <c r="S9" i="340"/>
  <c r="F37" i="341"/>
  <c r="K33" i="344"/>
  <c r="I73" i="255"/>
  <c r="C77" i="340"/>
  <c r="N33" i="338"/>
  <c r="K8" i="342"/>
  <c r="AD21" i="340"/>
  <c r="E21" i="340"/>
  <c r="G82" i="247"/>
  <c r="AB10" i="338"/>
  <c r="R35" i="338"/>
  <c r="N26" i="343"/>
  <c r="Z7" i="341"/>
  <c r="G81" i="338"/>
  <c r="H35" i="341"/>
  <c r="C33" i="342"/>
  <c r="D8" i="340"/>
  <c r="G68" i="247"/>
  <c r="G86" i="340"/>
  <c r="W35" i="340"/>
  <c r="C68" i="342"/>
  <c r="C59" i="256"/>
  <c r="L10" i="343"/>
  <c r="F43" i="338"/>
  <c r="L31" i="340"/>
  <c r="C53" i="256"/>
  <c r="I7" i="342"/>
  <c r="P39" i="247"/>
  <c r="I55" i="340"/>
  <c r="E91" i="341"/>
  <c r="F7" i="344"/>
  <c r="F48" i="344"/>
  <c r="T37" i="247"/>
  <c r="E46" i="343"/>
  <c r="O24" i="341"/>
  <c r="C21" i="341"/>
  <c r="C46" i="340"/>
  <c r="AB7" i="341"/>
  <c r="E35" i="341"/>
  <c r="R8" i="338"/>
  <c r="C99" i="338"/>
  <c r="Z14" i="340"/>
  <c r="J79" i="340"/>
  <c r="W19" i="341"/>
  <c r="M26" i="341"/>
  <c r="D11" i="342"/>
  <c r="S33" i="338"/>
  <c r="L24" i="340"/>
  <c r="H78" i="341"/>
  <c r="J87" i="338"/>
  <c r="J62" i="341"/>
  <c r="F38" i="343"/>
  <c r="R91" i="247"/>
  <c r="O10" i="344"/>
  <c r="B17" i="344"/>
  <c r="C91" i="341"/>
  <c r="J51" i="340"/>
  <c r="Q29" i="342"/>
  <c r="B24" i="338"/>
  <c r="F59" i="341"/>
  <c r="AD9" i="340"/>
  <c r="R19" i="338"/>
  <c r="E8" i="340"/>
  <c r="J16" i="343"/>
  <c r="K6" i="342"/>
  <c r="D20" i="344"/>
  <c r="H70" i="341"/>
  <c r="T54" i="247"/>
  <c r="F20" i="338"/>
  <c r="W31" i="340"/>
  <c r="Z34" i="340"/>
  <c r="AD11" i="340"/>
  <c r="D32" i="344"/>
  <c r="E91" i="338"/>
  <c r="D47" i="343"/>
  <c r="B18" i="342"/>
  <c r="H50" i="341"/>
  <c r="F23" i="340"/>
  <c r="O20" i="341"/>
  <c r="H99" i="340"/>
  <c r="B47" i="338"/>
  <c r="E63" i="344"/>
  <c r="Q18" i="343"/>
  <c r="T8" i="338"/>
  <c r="O37" i="340"/>
  <c r="O19" i="342"/>
  <c r="L18" i="342"/>
  <c r="K27" i="343"/>
  <c r="L33" i="341"/>
  <c r="S19" i="338"/>
  <c r="T12" i="340"/>
  <c r="N6" i="344"/>
  <c r="C33" i="343"/>
  <c r="B74" i="341"/>
  <c r="D42" i="343"/>
  <c r="AD7" i="341"/>
  <c r="F10" i="256"/>
  <c r="D69" i="344"/>
  <c r="R7" i="343"/>
  <c r="I82" i="340"/>
  <c r="H22" i="340"/>
  <c r="E5" i="340"/>
  <c r="C19" i="340"/>
  <c r="E38" i="342"/>
  <c r="I53" i="247"/>
  <c r="P19" i="343"/>
  <c r="G14" i="341"/>
  <c r="AC64" i="247"/>
  <c r="V14" i="340"/>
  <c r="AA9" i="340"/>
  <c r="B57" i="342"/>
  <c r="R37" i="340"/>
  <c r="H38" i="341"/>
  <c r="P6" i="343"/>
  <c r="O38" i="340"/>
  <c r="J27" i="338"/>
  <c r="X20" i="340"/>
  <c r="AA43" i="247"/>
  <c r="B57" i="338"/>
  <c r="J18" i="256"/>
  <c r="W20" i="341"/>
  <c r="J46" i="340"/>
  <c r="I95" i="340"/>
  <c r="F85" i="341"/>
  <c r="R82" i="247"/>
  <c r="Y25" i="341"/>
  <c r="H57" i="340"/>
  <c r="J58" i="256"/>
  <c r="D94" i="338"/>
  <c r="I31" i="340"/>
  <c r="C12" i="340"/>
  <c r="C10" i="340"/>
  <c r="B32" i="344"/>
  <c r="AB32" i="341"/>
  <c r="I8" i="343"/>
  <c r="B35" i="338"/>
  <c r="J46" i="341"/>
  <c r="L7" i="341"/>
  <c r="R9" i="343"/>
  <c r="S11" i="340"/>
  <c r="AA6" i="341"/>
  <c r="E48" i="340"/>
  <c r="O9" i="341"/>
  <c r="F79" i="342"/>
  <c r="P27" i="338"/>
  <c r="E85" i="340"/>
  <c r="D23" i="342"/>
  <c r="K33" i="343"/>
  <c r="K9" i="255"/>
  <c r="D83" i="342"/>
  <c r="D86" i="340"/>
  <c r="D82" i="341"/>
  <c r="D60" i="338"/>
  <c r="D51" i="343"/>
  <c r="V34" i="341"/>
  <c r="C27" i="340"/>
  <c r="Y39" i="340"/>
  <c r="K16" i="344"/>
  <c r="C50" i="340"/>
  <c r="H61" i="341"/>
  <c r="C81" i="343"/>
  <c r="E83" i="338"/>
  <c r="F9" i="340"/>
  <c r="I58" i="338"/>
  <c r="Q19" i="342"/>
  <c r="I31" i="341"/>
  <c r="K10" i="343"/>
  <c r="B47" i="343"/>
  <c r="T11" i="341"/>
  <c r="C28" i="344"/>
  <c r="Q26" i="343"/>
  <c r="E74" i="341"/>
  <c r="E21" i="342"/>
  <c r="F62" i="338"/>
  <c r="B7" i="341"/>
  <c r="J99" i="338"/>
  <c r="N84" i="247"/>
  <c r="G36" i="341"/>
  <c r="B37" i="255"/>
  <c r="E56" i="344"/>
  <c r="D15" i="340"/>
  <c r="Q15" i="344"/>
  <c r="D57" i="338"/>
  <c r="H92" i="340"/>
  <c r="G71" i="338"/>
  <c r="E79" i="341"/>
  <c r="G96" i="338"/>
  <c r="Y23" i="340"/>
  <c r="M35" i="247"/>
  <c r="C38" i="341"/>
  <c r="P25" i="340"/>
  <c r="P16" i="344"/>
  <c r="R23" i="341"/>
  <c r="K59" i="255"/>
  <c r="E36" i="344"/>
  <c r="P8" i="338"/>
  <c r="R13" i="338"/>
  <c r="Z14" i="338"/>
  <c r="I109" i="247"/>
  <c r="H86" i="341"/>
  <c r="R20" i="342"/>
  <c r="D58" i="338"/>
  <c r="F20" i="342"/>
  <c r="AA29" i="338"/>
  <c r="J38" i="340"/>
  <c r="H15" i="341"/>
  <c r="I87" i="338"/>
  <c r="J59" i="341"/>
  <c r="F85" i="247"/>
  <c r="V32" i="340"/>
  <c r="E70" i="256"/>
  <c r="T31" i="341"/>
  <c r="D33" i="344"/>
  <c r="AA35" i="340"/>
  <c r="G55" i="340"/>
  <c r="I22" i="338"/>
  <c r="D54" i="341"/>
  <c r="D73" i="338"/>
  <c r="B23" i="343"/>
  <c r="F48" i="343"/>
  <c r="I9" i="341"/>
  <c r="F51" i="340"/>
  <c r="M38" i="338"/>
  <c r="B13" i="341"/>
  <c r="C35" i="338"/>
  <c r="P8" i="341"/>
  <c r="O67" i="247"/>
  <c r="F67" i="343"/>
  <c r="AA37" i="338"/>
  <c r="Z96" i="247"/>
  <c r="G12" i="338"/>
  <c r="N15" i="338"/>
  <c r="C71" i="340"/>
  <c r="E41" i="342"/>
  <c r="C59" i="338"/>
  <c r="U37" i="338"/>
  <c r="D63" i="340"/>
  <c r="D80" i="338"/>
  <c r="T27" i="340"/>
  <c r="D53" i="342"/>
  <c r="F44" i="340"/>
  <c r="I20" i="338"/>
  <c r="C13" i="341"/>
  <c r="Q16" i="343"/>
  <c r="O20" i="344"/>
  <c r="H86" i="340"/>
  <c r="F97" i="255"/>
  <c r="H30" i="343"/>
  <c r="D59" i="344"/>
  <c r="N21" i="338"/>
  <c r="F25" i="341"/>
  <c r="R24" i="340"/>
  <c r="F19" i="340"/>
  <c r="D7" i="344"/>
  <c r="J10" i="341"/>
  <c r="AB32" i="340"/>
  <c r="F97" i="341"/>
  <c r="I7" i="343"/>
  <c r="C16" i="344"/>
  <c r="J26" i="343"/>
  <c r="K28" i="343"/>
  <c r="G33" i="340"/>
  <c r="F35" i="338"/>
  <c r="H63" i="338"/>
  <c r="U12" i="338"/>
  <c r="B99" i="341"/>
  <c r="P23" i="342"/>
  <c r="C78" i="343"/>
  <c r="C48" i="340"/>
  <c r="H67" i="341"/>
  <c r="E20" i="341"/>
  <c r="M12" i="340"/>
  <c r="G78" i="341"/>
  <c r="D70" i="341"/>
  <c r="D13" i="340"/>
  <c r="E33" i="341"/>
  <c r="C22" i="342"/>
  <c r="F22" i="247"/>
  <c r="AC27" i="338"/>
  <c r="AA21" i="341"/>
  <c r="AB36" i="341"/>
  <c r="J48" i="338"/>
  <c r="AD9" i="341"/>
  <c r="AE24" i="338"/>
  <c r="E60" i="338"/>
  <c r="O13" i="340"/>
  <c r="F63" i="340"/>
  <c r="E49" i="256"/>
  <c r="I23" i="344"/>
  <c r="P16" i="342"/>
  <c r="C44" i="338"/>
  <c r="P7" i="343"/>
  <c r="H17" i="342"/>
  <c r="G56" i="338"/>
  <c r="K13" i="342"/>
  <c r="W65" i="247"/>
  <c r="Z25" i="341"/>
  <c r="Y15" i="341"/>
  <c r="Q30" i="255"/>
  <c r="F60" i="338"/>
  <c r="D80" i="344"/>
  <c r="B58" i="340"/>
  <c r="AD11" i="338"/>
  <c r="W15" i="340"/>
  <c r="AB11" i="338"/>
  <c r="D78" i="341"/>
  <c r="B58" i="342"/>
  <c r="E71" i="342"/>
  <c r="Z26" i="341"/>
  <c r="D11" i="340"/>
  <c r="AB9" i="340"/>
  <c r="F49" i="344"/>
  <c r="AB34" i="340"/>
  <c r="B71" i="338"/>
  <c r="AA18" i="340"/>
  <c r="C58" i="341"/>
  <c r="Q14" i="341"/>
  <c r="B6" i="344"/>
  <c r="H24" i="340"/>
  <c r="L36" i="340"/>
  <c r="G75" i="338"/>
  <c r="R21" i="340"/>
  <c r="O19" i="344"/>
  <c r="I57" i="338"/>
  <c r="C19" i="341"/>
  <c r="T31" i="338"/>
  <c r="B26" i="338"/>
  <c r="O27" i="344"/>
  <c r="L22" i="341"/>
  <c r="X15" i="338"/>
  <c r="Y23" i="247"/>
  <c r="AB33" i="340"/>
  <c r="G80" i="338"/>
  <c r="Y20" i="341"/>
  <c r="G13" i="338"/>
  <c r="D27" i="343"/>
  <c r="E48" i="338"/>
  <c r="G89" i="340"/>
  <c r="F38" i="342"/>
  <c r="J79" i="341"/>
  <c r="O14" i="338"/>
  <c r="D49" i="247"/>
  <c r="T13" i="341"/>
  <c r="AC25" i="340"/>
  <c r="R15" i="340"/>
  <c r="Y107" i="247"/>
  <c r="O32" i="343"/>
  <c r="J9" i="341"/>
  <c r="I11" i="341"/>
  <c r="T36" i="341"/>
  <c r="C67" i="342"/>
  <c r="AD65" i="247"/>
  <c r="O19" i="340"/>
  <c r="R11" i="344"/>
  <c r="AA15" i="341"/>
  <c r="G25" i="338"/>
  <c r="G31" i="340"/>
  <c r="E12" i="343"/>
  <c r="AD26" i="338"/>
  <c r="L27" i="340"/>
  <c r="L11" i="341"/>
  <c r="F6" i="342"/>
  <c r="I10" i="340"/>
  <c r="F78" i="344"/>
  <c r="W93" i="247"/>
  <c r="M27" i="340"/>
  <c r="X95" i="247"/>
  <c r="W31" i="338"/>
  <c r="Q30" i="341"/>
  <c r="AA6" i="340"/>
  <c r="F93" i="340"/>
  <c r="S97" i="247"/>
  <c r="K23" i="343"/>
  <c r="K16" i="343"/>
  <c r="C6" i="344"/>
  <c r="V25" i="340"/>
  <c r="R23" i="343"/>
  <c r="E65" i="340"/>
  <c r="F21" i="341"/>
  <c r="T33" i="338"/>
  <c r="B37" i="341"/>
  <c r="O18" i="342"/>
  <c r="D73" i="344"/>
  <c r="H42" i="338"/>
  <c r="P24" i="340"/>
  <c r="H10" i="338"/>
  <c r="Q26" i="341"/>
  <c r="AB22" i="340"/>
  <c r="C55" i="340"/>
  <c r="Q13" i="342"/>
  <c r="E19" i="343"/>
  <c r="E34" i="340"/>
  <c r="AD12" i="338"/>
  <c r="G36" i="340"/>
  <c r="B50" i="340"/>
  <c r="F36" i="341"/>
  <c r="C6" i="343"/>
  <c r="G85" i="341"/>
  <c r="Q13" i="340"/>
  <c r="L39" i="341"/>
  <c r="Y5" i="338"/>
  <c r="E80" i="340"/>
  <c r="E31" i="343"/>
  <c r="H22" i="338"/>
  <c r="T29" i="340"/>
  <c r="I29" i="344"/>
  <c r="P32" i="344"/>
  <c r="AB8" i="338"/>
  <c r="C10" i="338"/>
  <c r="I90" i="338"/>
  <c r="M7" i="338"/>
  <c r="U21" i="338"/>
  <c r="F96" i="340"/>
  <c r="Q19" i="344"/>
  <c r="P10" i="341"/>
  <c r="R16" i="344"/>
  <c r="F22" i="341"/>
  <c r="C76" i="343"/>
  <c r="I13" i="338"/>
  <c r="Q37" i="340"/>
  <c r="Z12" i="341"/>
  <c r="AD12" i="247"/>
  <c r="C51" i="344"/>
  <c r="G46" i="341"/>
  <c r="B90" i="255"/>
  <c r="B76" i="342" s="1"/>
  <c r="E67" i="342"/>
  <c r="AD17" i="341"/>
  <c r="AA38" i="247"/>
  <c r="F34" i="341" s="1"/>
  <c r="P11" i="344"/>
  <c r="M19" i="341"/>
  <c r="E46" i="341"/>
  <c r="B38" i="340"/>
  <c r="N35" i="340"/>
  <c r="AE55" i="247"/>
  <c r="R13" i="341"/>
  <c r="H71" i="340"/>
  <c r="Y22" i="340"/>
  <c r="M83" i="247"/>
  <c r="R67" i="247"/>
  <c r="Y9" i="338"/>
  <c r="H83" i="338"/>
  <c r="N27" i="343"/>
  <c r="K5" i="344"/>
  <c r="R19" i="340"/>
  <c r="H90" i="340"/>
  <c r="AC22" i="247"/>
  <c r="H20" i="341" s="1"/>
  <c r="Q37" i="341"/>
  <c r="F8" i="340"/>
  <c r="AB77" i="247"/>
  <c r="S35" i="338"/>
  <c r="I9" i="256"/>
  <c r="D79" i="338"/>
  <c r="I26" i="338"/>
  <c r="R21" i="255"/>
  <c r="W81" i="247"/>
  <c r="X110" i="247"/>
  <c r="C96" i="341" s="1"/>
  <c r="C73" i="340"/>
  <c r="E84" i="247"/>
  <c r="E19" i="344"/>
  <c r="E43" i="342"/>
  <c r="G87" i="340"/>
  <c r="C63" i="344"/>
  <c r="K7" i="342"/>
  <c r="J17" i="344"/>
  <c r="S21" i="340"/>
  <c r="AB22" i="338"/>
  <c r="N20" i="343"/>
  <c r="AE5" i="338"/>
  <c r="Q12" i="344"/>
  <c r="F10" i="340"/>
  <c r="B20" i="341"/>
  <c r="C12" i="344"/>
  <c r="Z79" i="247"/>
  <c r="B15" i="341"/>
  <c r="F29" i="344"/>
  <c r="E96" i="338"/>
  <c r="Y19" i="338"/>
  <c r="T36" i="338"/>
  <c r="P23" i="344"/>
  <c r="E92" i="338"/>
  <c r="S36" i="340"/>
  <c r="C74" i="341"/>
  <c r="W33" i="338"/>
  <c r="B36" i="342"/>
  <c r="Z9" i="341"/>
  <c r="T98" i="247"/>
  <c r="I53" i="341"/>
  <c r="D27" i="340"/>
  <c r="J28" i="342"/>
  <c r="C20" i="344"/>
  <c r="O73" i="255"/>
  <c r="G37" i="256"/>
  <c r="S23" i="340"/>
  <c r="H25" i="341"/>
  <c r="B58" i="341"/>
  <c r="J22" i="341"/>
  <c r="G54" i="340"/>
  <c r="F45" i="342"/>
  <c r="O96" i="247"/>
  <c r="W97" i="247"/>
  <c r="N54" i="255"/>
  <c r="E38" i="341"/>
  <c r="X33" i="338"/>
  <c r="F51" i="342"/>
  <c r="W38" i="341"/>
  <c r="D23" i="341"/>
  <c r="W108" i="247"/>
  <c r="P13" i="344"/>
  <c r="N26" i="340"/>
  <c r="J99" i="341"/>
  <c r="P21" i="341"/>
  <c r="B33" i="340"/>
  <c r="E80" i="338"/>
  <c r="J61" i="340"/>
  <c r="D47" i="255"/>
  <c r="Z37" i="341"/>
  <c r="D69" i="343"/>
  <c r="C38" i="338"/>
  <c r="D39" i="340"/>
  <c r="L32" i="341"/>
  <c r="O26" i="340"/>
  <c r="C45" i="341"/>
  <c r="J60" i="341"/>
  <c r="T11" i="338"/>
  <c r="B25" i="341"/>
  <c r="I51" i="338"/>
  <c r="W9" i="338"/>
  <c r="B60" i="344"/>
  <c r="G39" i="340"/>
  <c r="L11" i="340"/>
  <c r="P20" i="344"/>
  <c r="P32" i="342"/>
  <c r="M8" i="341"/>
  <c r="O7" i="255"/>
  <c r="D81" i="344"/>
  <c r="C80" i="344"/>
  <c r="J33" i="340"/>
  <c r="Y38" i="340"/>
  <c r="P10" i="344"/>
  <c r="B43" i="344"/>
  <c r="N95" i="247"/>
  <c r="D61" i="343"/>
  <c r="AA38" i="338"/>
  <c r="L38" i="341"/>
  <c r="G77" i="341"/>
  <c r="T9" i="341"/>
  <c r="N25" i="340"/>
  <c r="J91" i="340"/>
  <c r="J20" i="344"/>
  <c r="D82" i="340"/>
  <c r="P26" i="338"/>
  <c r="E27" i="340"/>
  <c r="D51" i="247"/>
  <c r="I36" i="341"/>
  <c r="N33" i="341"/>
  <c r="N26" i="342"/>
  <c r="D9" i="342"/>
  <c r="T15" i="340"/>
  <c r="V35" i="340"/>
  <c r="O25" i="341"/>
  <c r="B66" i="344"/>
  <c r="J8" i="342"/>
  <c r="C15" i="338"/>
  <c r="E67" i="338"/>
  <c r="Y41" i="247"/>
  <c r="B68" i="342"/>
  <c r="C55" i="338"/>
  <c r="C80" i="343"/>
  <c r="E27" i="344"/>
  <c r="G43" i="341"/>
  <c r="AC85" i="247"/>
  <c r="J38" i="341"/>
  <c r="H70" i="340"/>
  <c r="AC11" i="247"/>
  <c r="K7" i="343"/>
  <c r="L19" i="342"/>
  <c r="N36" i="341"/>
  <c r="X9" i="341"/>
  <c r="D47" i="342"/>
  <c r="O36" i="340"/>
  <c r="B78" i="342"/>
  <c r="H36" i="341"/>
  <c r="S33" i="341"/>
  <c r="Q13" i="343"/>
  <c r="O33" i="343"/>
  <c r="F83" i="344"/>
  <c r="M31" i="341"/>
  <c r="AA19" i="340"/>
  <c r="C81" i="340"/>
  <c r="D71" i="341"/>
  <c r="Z20" i="340"/>
  <c r="S22" i="338"/>
  <c r="G80" i="341"/>
  <c r="AE9" i="338"/>
  <c r="J23" i="342"/>
  <c r="O13" i="342"/>
  <c r="P35" i="247"/>
  <c r="O31" i="340" s="1"/>
  <c r="O34" i="341"/>
  <c r="M33" i="340"/>
  <c r="D30" i="340"/>
  <c r="W36" i="338"/>
  <c r="P26" i="342"/>
  <c r="F73" i="343"/>
  <c r="H28" i="343"/>
  <c r="H60" i="256"/>
  <c r="D83" i="247"/>
  <c r="J48" i="340"/>
  <c r="AC25" i="338"/>
  <c r="B28" i="343"/>
  <c r="C87" i="340"/>
  <c r="B22" i="338"/>
  <c r="L9" i="344"/>
  <c r="Y33" i="338"/>
  <c r="E87" i="340"/>
  <c r="F11" i="342"/>
  <c r="L6" i="342"/>
  <c r="AA14" i="340"/>
  <c r="H6" i="344"/>
  <c r="AB25" i="247"/>
  <c r="R68" i="247"/>
  <c r="E81" i="340"/>
  <c r="I44" i="255"/>
  <c r="B12" i="338"/>
  <c r="D50" i="344"/>
  <c r="M8" i="340"/>
  <c r="D57" i="342"/>
  <c r="G14" i="340"/>
  <c r="H84" i="338"/>
  <c r="AD99" i="247"/>
  <c r="B69" i="341"/>
  <c r="E62" i="344"/>
  <c r="C60" i="341"/>
  <c r="D43" i="341"/>
  <c r="T105" i="247"/>
  <c r="L15" i="340"/>
  <c r="J32" i="343"/>
  <c r="K12" i="343"/>
  <c r="G50" i="341"/>
  <c r="C23" i="342"/>
  <c r="AC39" i="338"/>
  <c r="D12" i="247"/>
  <c r="E9" i="247"/>
  <c r="I78" i="256"/>
  <c r="O24" i="340"/>
  <c r="C50" i="341"/>
  <c r="P30" i="342"/>
  <c r="T38" i="341"/>
  <c r="D65" i="341"/>
  <c r="AA19" i="338"/>
  <c r="J72" i="255"/>
  <c r="U15" i="338"/>
  <c r="N12" i="338"/>
  <c r="Q34" i="338"/>
  <c r="AC12" i="340"/>
  <c r="X22" i="338"/>
  <c r="AA31" i="341"/>
  <c r="S15" i="340"/>
  <c r="B38" i="344"/>
  <c r="F49" i="340"/>
  <c r="C59" i="341"/>
  <c r="E60" i="343"/>
  <c r="G21" i="338"/>
  <c r="V22" i="341"/>
  <c r="G34" i="341"/>
  <c r="J21" i="338"/>
  <c r="N38" i="338"/>
  <c r="V27" i="341"/>
  <c r="AB39" i="341"/>
  <c r="AD7" i="340"/>
  <c r="V11" i="341"/>
  <c r="Q29" i="343"/>
  <c r="AE25" i="338"/>
  <c r="S12" i="340"/>
  <c r="F21" i="338"/>
  <c r="H39" i="341"/>
  <c r="I61" i="338"/>
  <c r="O20" i="343"/>
  <c r="B41" i="344"/>
  <c r="E37" i="340"/>
  <c r="W52" i="247"/>
  <c r="AD24" i="340"/>
  <c r="L13" i="342"/>
  <c r="AA21" i="340"/>
  <c r="AA7" i="338"/>
  <c r="D79" i="343"/>
  <c r="J89" i="338"/>
  <c r="F35" i="341"/>
  <c r="AD26" i="341"/>
  <c r="D75" i="341"/>
  <c r="D60" i="340"/>
  <c r="F9" i="255"/>
  <c r="C61" i="341"/>
  <c r="V27" i="340"/>
  <c r="E38" i="340"/>
  <c r="Q20" i="340"/>
  <c r="AA30" i="340"/>
  <c r="D58" i="340"/>
  <c r="E77" i="338"/>
  <c r="K26" i="247"/>
  <c r="AC10" i="338"/>
  <c r="AC24" i="340"/>
  <c r="D66" i="338"/>
  <c r="C51" i="342"/>
  <c r="E87" i="341"/>
  <c r="F68" i="340"/>
  <c r="D56" i="338"/>
  <c r="C26" i="340"/>
  <c r="R17" i="343"/>
  <c r="V38" i="341"/>
  <c r="AB25" i="341"/>
  <c r="G71" i="247"/>
  <c r="J11" i="338"/>
  <c r="E90" i="341"/>
  <c r="C87" i="338"/>
  <c r="H59" i="340"/>
  <c r="F81" i="341"/>
  <c r="D11" i="343"/>
  <c r="B69" i="338"/>
  <c r="C23" i="343"/>
  <c r="H15" i="340"/>
  <c r="E10" i="343"/>
  <c r="AD13" i="338"/>
  <c r="F32" i="342"/>
  <c r="J11" i="341"/>
  <c r="B72" i="344"/>
  <c r="G99" i="338"/>
  <c r="G60" i="338"/>
  <c r="D22" i="340"/>
  <c r="R31" i="338"/>
  <c r="Z7" i="340"/>
  <c r="D74" i="341"/>
  <c r="AD20" i="341"/>
  <c r="H69" i="340"/>
  <c r="G66" i="338"/>
  <c r="R42" i="247"/>
  <c r="D51" i="338"/>
  <c r="D68" i="342"/>
  <c r="AC21" i="340"/>
  <c r="O11" i="338"/>
  <c r="F47" i="344"/>
  <c r="J80" i="338"/>
  <c r="E30" i="342"/>
  <c r="B16" i="342"/>
  <c r="E11" i="340"/>
  <c r="Z9" i="340"/>
  <c r="G38" i="338"/>
  <c r="F80" i="342"/>
  <c r="E76" i="342"/>
  <c r="I27" i="256"/>
  <c r="E12" i="341"/>
  <c r="N29" i="343"/>
  <c r="L7" i="340"/>
  <c r="F43" i="341"/>
  <c r="O15" i="343"/>
  <c r="R6" i="342"/>
  <c r="E49" i="341"/>
  <c r="B39" i="338"/>
  <c r="W10" i="338"/>
  <c r="D40" i="256"/>
  <c r="Y36" i="338"/>
  <c r="E85" i="341"/>
  <c r="H11" i="338"/>
  <c r="W25" i="341"/>
  <c r="D20" i="341"/>
  <c r="X23" i="340"/>
  <c r="P20" i="341"/>
  <c r="I33" i="341"/>
  <c r="S25" i="340"/>
  <c r="V11" i="340"/>
  <c r="S22" i="340"/>
  <c r="B98" i="341"/>
  <c r="Y9" i="340"/>
  <c r="E81" i="343"/>
  <c r="Z27" i="338"/>
  <c r="I93" i="338"/>
  <c r="G19" i="341"/>
  <c r="B37" i="340"/>
  <c r="H86" i="338"/>
  <c r="H8" i="340"/>
  <c r="B57" i="343"/>
  <c r="C71" i="343"/>
  <c r="E11" i="344"/>
  <c r="Z17" i="340"/>
  <c r="AC23" i="341"/>
  <c r="I29" i="343"/>
  <c r="I85" i="338"/>
  <c r="R22" i="341"/>
  <c r="J36" i="341"/>
  <c r="C32" i="338"/>
  <c r="C11" i="341"/>
  <c r="E32" i="341"/>
  <c r="AE14" i="338"/>
  <c r="Q11" i="338"/>
  <c r="N34" i="340"/>
  <c r="F33" i="338"/>
  <c r="I92" i="338"/>
  <c r="D49" i="341"/>
  <c r="E41" i="343"/>
  <c r="E28" i="343"/>
  <c r="C6" i="342"/>
  <c r="B12" i="344"/>
  <c r="F43" i="247"/>
  <c r="R26" i="340"/>
  <c r="I99" i="338"/>
  <c r="X34" i="340"/>
  <c r="D82" i="344"/>
  <c r="K9" i="344"/>
  <c r="Y56" i="247"/>
  <c r="B38" i="338"/>
  <c r="F27" i="342"/>
  <c r="D47" i="338"/>
  <c r="E39" i="342"/>
  <c r="D37" i="341"/>
  <c r="Y30" i="341"/>
  <c r="P27" i="343"/>
  <c r="Z10" i="338"/>
  <c r="F80" i="338"/>
  <c r="H30" i="342"/>
  <c r="E11" i="338"/>
  <c r="O22" i="342"/>
  <c r="S37" i="338"/>
  <c r="B20" i="338"/>
  <c r="AB14" i="338"/>
  <c r="B32" i="341"/>
  <c r="E22" i="338"/>
  <c r="S21" i="341"/>
  <c r="F91" i="340"/>
  <c r="B83" i="344"/>
  <c r="E57" i="344"/>
  <c r="C99" i="340"/>
  <c r="R8" i="247"/>
  <c r="AC7" i="340"/>
  <c r="F84" i="340"/>
  <c r="D39" i="343"/>
  <c r="J45" i="338"/>
  <c r="G69" i="340"/>
  <c r="AB68" i="247"/>
  <c r="L7" i="344"/>
  <c r="AD7" i="338"/>
  <c r="B23" i="255"/>
  <c r="N29" i="344"/>
  <c r="Q38" i="341"/>
  <c r="Q28" i="342"/>
  <c r="AC9" i="340"/>
  <c r="N37" i="340"/>
  <c r="N9" i="343"/>
  <c r="J29" i="342"/>
  <c r="H78" i="340"/>
  <c r="C43" i="341"/>
  <c r="B82" i="338"/>
  <c r="C56" i="341"/>
  <c r="G48" i="338"/>
  <c r="U23" i="338"/>
  <c r="H53" i="338"/>
  <c r="G71" i="340"/>
  <c r="Y35" i="338"/>
  <c r="Q22" i="342"/>
  <c r="E49" i="343"/>
  <c r="H70" i="338"/>
  <c r="I57" i="247"/>
  <c r="L35" i="340"/>
  <c r="O7" i="342"/>
  <c r="AB18" i="341"/>
  <c r="K53" i="247"/>
  <c r="F8" i="343"/>
  <c r="H10" i="343"/>
  <c r="W34" i="338"/>
  <c r="H47" i="338"/>
  <c r="G43" i="340"/>
  <c r="J19" i="342"/>
  <c r="N22" i="338"/>
  <c r="R11" i="340"/>
  <c r="F12" i="341"/>
  <c r="I9" i="340"/>
  <c r="F46" i="344"/>
  <c r="I56" i="247"/>
  <c r="V13" i="340"/>
  <c r="J87" i="341"/>
  <c r="B36" i="340"/>
  <c r="E6" i="344"/>
  <c r="G23" i="341"/>
  <c r="B21" i="343"/>
  <c r="AE21" i="338"/>
  <c r="J33" i="343"/>
  <c r="T14" i="341"/>
  <c r="T91" i="247"/>
  <c r="Z93" i="247"/>
  <c r="D53" i="341"/>
  <c r="H98" i="340"/>
  <c r="D19" i="342"/>
  <c r="J13" i="344"/>
  <c r="H93" i="338"/>
  <c r="B7" i="343"/>
  <c r="H51" i="340"/>
  <c r="F50" i="341"/>
  <c r="V14" i="341"/>
  <c r="J97" i="255"/>
  <c r="J44" i="340"/>
  <c r="F51" i="341"/>
  <c r="G63" i="338"/>
  <c r="Q20" i="338"/>
  <c r="AD69" i="247"/>
  <c r="P27" i="344"/>
  <c r="J63" i="341"/>
  <c r="M32" i="340"/>
  <c r="S7" i="247"/>
  <c r="D82" i="338"/>
  <c r="X24" i="340"/>
  <c r="D35" i="341"/>
  <c r="P33" i="343"/>
  <c r="C86" i="341"/>
  <c r="D46" i="341"/>
  <c r="H59" i="338"/>
  <c r="AA39" i="341"/>
  <c r="G8" i="338"/>
  <c r="C68" i="344"/>
  <c r="D93" i="341"/>
  <c r="F69" i="344"/>
  <c r="B40" i="344"/>
  <c r="C61" i="255"/>
  <c r="C94" i="338"/>
  <c r="C10" i="341"/>
  <c r="X36" i="338"/>
  <c r="F57" i="338"/>
  <c r="C32" i="344"/>
  <c r="I57" i="341"/>
  <c r="G90" i="340"/>
  <c r="X12" i="341"/>
  <c r="F83" i="342"/>
  <c r="Y11" i="340"/>
  <c r="F34" i="340"/>
  <c r="H27" i="340"/>
  <c r="H55" i="341"/>
  <c r="C28" i="342"/>
  <c r="P37" i="338"/>
  <c r="E68" i="343"/>
  <c r="AB38" i="338"/>
  <c r="AB14" i="341"/>
  <c r="P14" i="338"/>
  <c r="N8" i="340"/>
  <c r="Y22" i="338"/>
  <c r="J19" i="338"/>
  <c r="I41" i="340"/>
  <c r="J91" i="341"/>
  <c r="F39" i="343"/>
  <c r="Q23" i="338"/>
  <c r="X37" i="247"/>
  <c r="J96" i="341"/>
  <c r="R107" i="247"/>
  <c r="W22" i="338"/>
  <c r="I85" i="340"/>
  <c r="J93" i="338"/>
  <c r="F7" i="341"/>
  <c r="G80" i="256"/>
  <c r="I59" i="341"/>
  <c r="T20" i="341"/>
  <c r="C98" i="338"/>
  <c r="K18" i="342"/>
  <c r="V10" i="340"/>
  <c r="C72" i="340"/>
  <c r="B39" i="340"/>
  <c r="F60" i="255"/>
  <c r="E70" i="338"/>
  <c r="V25" i="341"/>
  <c r="J23" i="341"/>
  <c r="D42" i="340"/>
  <c r="I12" i="256"/>
  <c r="F45" i="338"/>
  <c r="D37" i="338"/>
  <c r="I95" i="338"/>
  <c r="G93" i="338"/>
  <c r="O36" i="338"/>
  <c r="B25" i="340"/>
  <c r="M27" i="247"/>
  <c r="E27" i="341"/>
  <c r="D25" i="340"/>
  <c r="S15" i="338"/>
  <c r="E72" i="338"/>
  <c r="T27" i="341"/>
  <c r="Y19" i="341"/>
  <c r="P27" i="340"/>
  <c r="I6" i="341"/>
  <c r="I47" i="341"/>
  <c r="M37" i="338"/>
  <c r="R60" i="255"/>
  <c r="E99" i="341"/>
  <c r="P13" i="342"/>
  <c r="F25" i="340"/>
  <c r="B70" i="343"/>
  <c r="F32" i="341"/>
  <c r="L6" i="343"/>
  <c r="D21" i="344"/>
  <c r="H10" i="340"/>
  <c r="B79" i="338"/>
  <c r="AA18" i="338"/>
  <c r="L17" i="344"/>
  <c r="C74" i="338"/>
  <c r="T12" i="341"/>
  <c r="F27" i="338"/>
  <c r="F72" i="338"/>
  <c r="F33" i="341"/>
  <c r="B95" i="340"/>
  <c r="C38" i="342"/>
  <c r="I48" i="341"/>
  <c r="B61" i="342"/>
  <c r="E36" i="340"/>
  <c r="J71" i="255"/>
  <c r="C94" i="340"/>
  <c r="J99" i="340"/>
  <c r="M14" i="340"/>
  <c r="N16" i="344"/>
  <c r="Q38" i="340"/>
  <c r="C70" i="341"/>
  <c r="O32" i="344"/>
  <c r="B79" i="344"/>
  <c r="W15" i="341"/>
  <c r="D63" i="341"/>
  <c r="D83" i="343"/>
  <c r="B26" i="341"/>
  <c r="G60" i="341"/>
  <c r="E22" i="342"/>
  <c r="E39" i="338"/>
  <c r="C39" i="340"/>
  <c r="Z26" i="338"/>
  <c r="AC38" i="338"/>
  <c r="F16" i="343"/>
  <c r="H33" i="340"/>
  <c r="Q29" i="344"/>
  <c r="L34" i="341"/>
  <c r="C37" i="344"/>
  <c r="P12" i="341"/>
  <c r="O23" i="342"/>
  <c r="C49" i="338"/>
  <c r="F17" i="344"/>
  <c r="I20" i="343"/>
  <c r="G32" i="338"/>
  <c r="C78" i="340"/>
  <c r="R22" i="338"/>
  <c r="B10" i="255"/>
  <c r="D68" i="340"/>
  <c r="G7" i="340"/>
  <c r="AD15" i="338"/>
  <c r="L36" i="341"/>
  <c r="F10" i="338"/>
  <c r="B26" i="344"/>
  <c r="I43" i="255"/>
  <c r="I38" i="341"/>
  <c r="B60" i="340"/>
  <c r="AA108" i="247"/>
  <c r="B27" i="343"/>
  <c r="Y26" i="340"/>
  <c r="P33" i="342"/>
  <c r="Y26" i="338"/>
  <c r="P10" i="338"/>
  <c r="B53" i="343"/>
  <c r="X38" i="338"/>
  <c r="B42" i="344"/>
  <c r="W66" i="247"/>
  <c r="AA22" i="340"/>
  <c r="Z24" i="338"/>
  <c r="J26" i="340"/>
  <c r="N29" i="338"/>
  <c r="F10" i="342"/>
  <c r="R13" i="344"/>
  <c r="X8" i="340"/>
  <c r="Z21" i="338"/>
  <c r="T32" i="338"/>
  <c r="B82" i="342"/>
  <c r="J33" i="344"/>
  <c r="L20" i="342"/>
  <c r="I87" i="341"/>
  <c r="F46" i="341"/>
  <c r="F11" i="344"/>
  <c r="C50" i="343"/>
  <c r="R11" i="343"/>
  <c r="D62" i="344"/>
  <c r="H99" i="338"/>
  <c r="H96" i="338"/>
  <c r="C29" i="342"/>
  <c r="AC24" i="341"/>
  <c r="B19" i="343"/>
  <c r="C7" i="341"/>
  <c r="G15" i="341"/>
  <c r="Y10" i="341"/>
  <c r="H10" i="342"/>
  <c r="K30" i="344"/>
  <c r="B92" i="340"/>
  <c r="B32" i="338"/>
  <c r="F58" i="338"/>
  <c r="B73" i="338"/>
  <c r="N20" i="342"/>
  <c r="G99" i="340"/>
  <c r="Q32" i="342"/>
  <c r="B10" i="340"/>
  <c r="Q5" i="338"/>
  <c r="F80" i="344"/>
  <c r="O17" i="343"/>
  <c r="AC13" i="338"/>
  <c r="H71" i="338"/>
  <c r="C69" i="338"/>
  <c r="AA10" i="341"/>
  <c r="R16" i="342"/>
  <c r="O15" i="340"/>
  <c r="E94" i="341"/>
  <c r="S15" i="341"/>
  <c r="B33" i="341"/>
  <c r="J25" i="338"/>
  <c r="C93" i="341"/>
  <c r="Q53" i="247"/>
  <c r="D61" i="344"/>
  <c r="B69" i="342"/>
  <c r="D59" i="340"/>
  <c r="I51" i="340"/>
  <c r="D20" i="343"/>
  <c r="H95" i="340"/>
  <c r="D29" i="247"/>
  <c r="I85" i="341"/>
  <c r="J37" i="338"/>
  <c r="B31" i="338"/>
  <c r="E8" i="341"/>
  <c r="Y37" i="341"/>
  <c r="F98" i="338"/>
  <c r="AC12" i="341"/>
  <c r="T9" i="340"/>
  <c r="E48" i="343"/>
  <c r="G94" i="341"/>
  <c r="U9" i="338"/>
  <c r="K30" i="343"/>
  <c r="D59" i="343"/>
  <c r="X31" i="341"/>
  <c r="Q13" i="344"/>
  <c r="H46" i="341"/>
  <c r="D14" i="338"/>
  <c r="U32" i="338"/>
  <c r="L19" i="344"/>
  <c r="D27" i="341"/>
  <c r="B51" i="342"/>
  <c r="D31" i="343"/>
  <c r="M105" i="247"/>
  <c r="D33" i="342"/>
  <c r="AA9" i="341"/>
  <c r="N38" i="340"/>
  <c r="E15" i="340"/>
  <c r="E93" i="338"/>
  <c r="G86" i="341"/>
  <c r="E13" i="340"/>
  <c r="D78" i="338"/>
  <c r="P34" i="341"/>
  <c r="H77" i="341"/>
  <c r="D41" i="342"/>
  <c r="V21" i="340"/>
  <c r="O6" i="343"/>
  <c r="G79" i="247"/>
  <c r="F69" i="338" s="1"/>
  <c r="Q7" i="343"/>
  <c r="H27" i="341"/>
  <c r="R6" i="343"/>
  <c r="I69" i="255"/>
  <c r="H20" i="338"/>
  <c r="F38" i="344"/>
  <c r="C77" i="338"/>
  <c r="G12" i="341"/>
  <c r="G67" i="338"/>
  <c r="E96" i="341"/>
  <c r="X37" i="338"/>
  <c r="O37" i="255"/>
  <c r="L9" i="340"/>
  <c r="C97" i="341"/>
  <c r="G67" i="256"/>
  <c r="C26" i="344"/>
  <c r="D58" i="342"/>
  <c r="AC14" i="338"/>
  <c r="H35" i="338"/>
  <c r="L33" i="344"/>
  <c r="X27" i="340"/>
  <c r="P22" i="338"/>
  <c r="AC13" i="340"/>
  <c r="G49" i="338"/>
  <c r="I62" i="340"/>
  <c r="H48" i="338"/>
  <c r="D24" i="340"/>
  <c r="K9" i="342"/>
  <c r="L23" i="344"/>
  <c r="R39" i="340"/>
  <c r="L25" i="341"/>
  <c r="X7" i="338"/>
  <c r="B79" i="255"/>
  <c r="T39" i="340"/>
  <c r="P35" i="255"/>
  <c r="I47" i="340"/>
  <c r="I14" i="247"/>
  <c r="M35" i="340"/>
  <c r="Q39" i="341"/>
  <c r="N33" i="344"/>
  <c r="F13" i="340"/>
  <c r="O8" i="343"/>
  <c r="I81" i="338"/>
  <c r="Y14" i="338"/>
  <c r="C96" i="338"/>
  <c r="D21" i="338"/>
  <c r="N29" i="342"/>
  <c r="AB5" i="338"/>
  <c r="J96" i="338"/>
  <c r="AC17" i="338"/>
  <c r="C19" i="342"/>
  <c r="N23" i="255"/>
  <c r="J21" i="343"/>
  <c r="V15" i="340"/>
  <c r="I92" i="340"/>
  <c r="S21" i="338"/>
  <c r="H7" i="340"/>
  <c r="AA23" i="340"/>
  <c r="D7" i="341"/>
  <c r="M71" i="247"/>
  <c r="I6" i="342"/>
  <c r="F83" i="343"/>
  <c r="D68" i="341"/>
  <c r="F97" i="340"/>
  <c r="F66" i="342"/>
  <c r="G35" i="338"/>
  <c r="I86" i="338"/>
  <c r="N98" i="247"/>
  <c r="K31" i="344"/>
  <c r="M32" i="338"/>
  <c r="E43" i="255"/>
  <c r="E37" i="342" s="1"/>
  <c r="B81" i="344"/>
  <c r="E43" i="344"/>
  <c r="Q18" i="342"/>
  <c r="J98" i="338"/>
  <c r="E91" i="255"/>
  <c r="J59" i="340"/>
  <c r="T37" i="338"/>
  <c r="H16" i="343"/>
  <c r="N33" i="343"/>
  <c r="F38" i="247"/>
  <c r="P34" i="338" s="1"/>
  <c r="D23" i="343"/>
  <c r="C12" i="255"/>
  <c r="AC27" i="341"/>
  <c r="N7" i="341"/>
  <c r="B82" i="344"/>
  <c r="C33" i="344"/>
  <c r="C92" i="338"/>
  <c r="B11" i="341"/>
  <c r="B8" i="343"/>
  <c r="B59" i="344"/>
  <c r="T33" i="340"/>
  <c r="D62" i="342"/>
  <c r="H72" i="341"/>
  <c r="D59" i="338"/>
  <c r="G45" i="341"/>
  <c r="E9" i="343"/>
  <c r="AA9" i="338"/>
  <c r="F39" i="340"/>
  <c r="E34" i="338"/>
  <c r="E70" i="344"/>
  <c r="C12" i="342"/>
  <c r="W15" i="338"/>
  <c r="D21" i="342"/>
  <c r="AC34" i="338"/>
  <c r="N27" i="338"/>
  <c r="AB35" i="341"/>
  <c r="AC25" i="341"/>
  <c r="B21" i="344"/>
  <c r="I43" i="338"/>
  <c r="L37" i="340"/>
  <c r="B73" i="340"/>
  <c r="B58" i="338"/>
  <c r="I8" i="340"/>
  <c r="I12" i="341"/>
  <c r="O33" i="342"/>
  <c r="F56" i="338"/>
  <c r="AD9" i="338"/>
  <c r="F10" i="341"/>
  <c r="V9" i="341"/>
  <c r="H87" i="340"/>
  <c r="C61" i="344"/>
  <c r="G27" i="340"/>
  <c r="E60" i="341"/>
  <c r="C42" i="343"/>
  <c r="S39" i="341"/>
  <c r="P6" i="344"/>
  <c r="AA12" i="340"/>
  <c r="L7" i="342"/>
  <c r="F99" i="340"/>
  <c r="O8" i="342"/>
  <c r="N53" i="247"/>
  <c r="I15" i="338"/>
  <c r="W8" i="338"/>
  <c r="O11" i="342"/>
  <c r="E37" i="341"/>
  <c r="L33" i="343"/>
  <c r="N15" i="341"/>
  <c r="Q32" i="338"/>
  <c r="Q33" i="344"/>
  <c r="C8" i="344"/>
  <c r="E56" i="341"/>
  <c r="N8" i="344"/>
  <c r="F20" i="341"/>
  <c r="E75" i="340"/>
  <c r="C47" i="343"/>
  <c r="O22" i="338"/>
  <c r="L19" i="343"/>
  <c r="D30" i="342"/>
  <c r="I21" i="340"/>
  <c r="E40" i="342"/>
  <c r="J38" i="338"/>
  <c r="C43" i="340"/>
  <c r="B7" i="340"/>
  <c r="I14" i="340"/>
  <c r="H19" i="338"/>
  <c r="Q33" i="338"/>
  <c r="O14" i="340"/>
  <c r="D22" i="344"/>
  <c r="O26" i="343"/>
  <c r="E32" i="343"/>
  <c r="G22" i="341"/>
  <c r="AC20" i="338"/>
  <c r="N38" i="341"/>
  <c r="D13" i="343"/>
  <c r="R39" i="341"/>
  <c r="E44" i="340"/>
  <c r="J92" i="338"/>
  <c r="P8" i="342"/>
  <c r="H75" i="341"/>
  <c r="E48" i="255"/>
  <c r="E42" i="342" s="1"/>
  <c r="AB24" i="341"/>
  <c r="O31" i="344"/>
  <c r="AC21" i="341"/>
  <c r="F93" i="341"/>
  <c r="J86" i="341"/>
  <c r="H43" i="338"/>
  <c r="J27" i="344"/>
  <c r="Q19" i="338"/>
  <c r="K27" i="344"/>
  <c r="D80" i="342"/>
  <c r="F71" i="341"/>
  <c r="O25" i="338"/>
  <c r="H11" i="340"/>
  <c r="W27" i="341"/>
  <c r="H56" i="341"/>
  <c r="H96" i="341"/>
  <c r="B25" i="338"/>
  <c r="B79" i="340"/>
  <c r="B18" i="344"/>
  <c r="Y33" i="341"/>
  <c r="E90" i="340"/>
  <c r="P33" i="338"/>
  <c r="S32" i="341"/>
  <c r="F19" i="344"/>
  <c r="B22" i="341"/>
  <c r="Q23" i="343"/>
  <c r="F36" i="342"/>
  <c r="AC8" i="341"/>
  <c r="G82" i="341"/>
  <c r="E63" i="340"/>
  <c r="Q30" i="343"/>
  <c r="D7" i="338"/>
  <c r="E65" i="343"/>
  <c r="E51" i="343"/>
  <c r="T25" i="338"/>
  <c r="D80" i="341"/>
  <c r="P20" i="255"/>
  <c r="F11" i="340"/>
  <c r="Q38" i="338"/>
  <c r="E69" i="343"/>
  <c r="D90" i="340"/>
  <c r="B7" i="338"/>
  <c r="J91" i="338"/>
  <c r="N31" i="342"/>
  <c r="E57" i="341"/>
  <c r="B94" i="340"/>
  <c r="I89" i="340"/>
  <c r="T28" i="247"/>
  <c r="R85" i="247"/>
  <c r="D9" i="247"/>
  <c r="E73" i="344"/>
  <c r="F50" i="343"/>
  <c r="D90" i="341"/>
  <c r="F98" i="341"/>
  <c r="H75" i="340"/>
  <c r="D53" i="344"/>
  <c r="E45" i="344"/>
  <c r="C11" i="343"/>
  <c r="F46" i="338"/>
  <c r="AC11" i="338"/>
  <c r="H11" i="341"/>
  <c r="V35" i="341"/>
  <c r="T26" i="338"/>
  <c r="I13" i="343"/>
  <c r="F7" i="338"/>
  <c r="D37" i="342"/>
  <c r="C38" i="344"/>
  <c r="I37" i="341"/>
  <c r="Q15" i="341"/>
  <c r="N7" i="340"/>
  <c r="C14" i="338"/>
  <c r="I28" i="343"/>
  <c r="Q34" i="341"/>
  <c r="AD10" i="341"/>
  <c r="I21" i="344"/>
  <c r="C59" i="344"/>
  <c r="AA32" i="340"/>
  <c r="L19" i="341"/>
  <c r="N7" i="342"/>
  <c r="B15" i="340"/>
  <c r="G83" i="341"/>
  <c r="P35" i="340"/>
  <c r="AC7" i="338"/>
  <c r="I87" i="340"/>
  <c r="C46" i="341"/>
  <c r="AE15" i="247"/>
  <c r="D12" i="343"/>
  <c r="F99" i="338"/>
  <c r="T25" i="340"/>
  <c r="U24" i="338"/>
  <c r="Y11" i="338"/>
  <c r="O10" i="343"/>
  <c r="C27" i="342"/>
  <c r="H15" i="338"/>
  <c r="G99" i="341"/>
  <c r="F108" i="247"/>
  <c r="P9" i="342"/>
  <c r="X14" i="341"/>
  <c r="J77" i="341"/>
  <c r="I32" i="344"/>
  <c r="B76" i="343"/>
  <c r="B31" i="255"/>
  <c r="J41" i="341"/>
  <c r="E12" i="338"/>
  <c r="Z35" i="338"/>
  <c r="O15" i="341"/>
  <c r="J13" i="342"/>
  <c r="J92" i="340"/>
  <c r="Z36" i="338"/>
  <c r="E23" i="344"/>
  <c r="L26" i="344"/>
  <c r="I22" i="341"/>
  <c r="L32" i="342"/>
  <c r="B60" i="342"/>
  <c r="C29" i="256"/>
  <c r="H16" i="344"/>
  <c r="P36" i="338"/>
  <c r="H32" i="342"/>
  <c r="C36" i="340"/>
  <c r="I9" i="343"/>
  <c r="I26" i="341"/>
  <c r="I48" i="340"/>
  <c r="J26" i="344"/>
  <c r="H8" i="343"/>
  <c r="S68" i="247"/>
  <c r="H60" i="340" s="1"/>
  <c r="N24" i="340"/>
  <c r="F81" i="344"/>
  <c r="Z32" i="340"/>
  <c r="B75" i="338"/>
  <c r="Q9" i="340"/>
  <c r="E86" i="338"/>
  <c r="H57" i="338"/>
  <c r="U20" i="338"/>
  <c r="T22" i="338"/>
  <c r="O26" i="341"/>
  <c r="Q33" i="343"/>
  <c r="T8" i="341"/>
  <c r="C77" i="342"/>
  <c r="Q21" i="343"/>
  <c r="F15" i="338"/>
  <c r="P37" i="340"/>
  <c r="J92" i="341"/>
  <c r="N23" i="340"/>
  <c r="AA36" i="340"/>
  <c r="S14" i="338"/>
  <c r="E26" i="340"/>
  <c r="D21" i="247"/>
  <c r="D33" i="341"/>
  <c r="AD70" i="247"/>
  <c r="E58" i="340"/>
  <c r="AD23" i="338"/>
  <c r="D75" i="338"/>
  <c r="H19" i="343"/>
  <c r="AC21" i="338"/>
  <c r="X96" i="247"/>
  <c r="V24" i="340"/>
  <c r="N37" i="341"/>
  <c r="H7" i="341"/>
  <c r="AD13" i="341"/>
  <c r="B58" i="344"/>
  <c r="J49" i="341"/>
  <c r="W12" i="341"/>
  <c r="I83" i="341"/>
  <c r="K9" i="343"/>
  <c r="Q16" i="344"/>
  <c r="C47" i="340"/>
  <c r="C45" i="338"/>
  <c r="E23" i="338"/>
  <c r="T26" i="341"/>
  <c r="H25" i="338"/>
  <c r="E44" i="341"/>
  <c r="R33" i="341"/>
  <c r="B39" i="344"/>
  <c r="I33" i="342"/>
  <c r="F75" i="342"/>
  <c r="C27" i="338"/>
  <c r="D66" i="344"/>
  <c r="D38" i="342"/>
  <c r="E71" i="338"/>
  <c r="C79" i="344"/>
  <c r="I23" i="338"/>
  <c r="I16" i="344"/>
  <c r="D11" i="344"/>
  <c r="W38" i="340"/>
  <c r="Q7" i="342"/>
  <c r="H23" i="342"/>
  <c r="O35" i="340"/>
  <c r="H34" i="338"/>
  <c r="N19" i="344"/>
  <c r="D27" i="256"/>
  <c r="D47" i="344"/>
  <c r="R7" i="341"/>
  <c r="I63" i="338"/>
  <c r="H50" i="256"/>
  <c r="E99" i="340"/>
  <c r="R23" i="338"/>
  <c r="C62" i="341"/>
  <c r="I97" i="340"/>
  <c r="D39" i="342"/>
  <c r="E82" i="338"/>
  <c r="K33" i="342"/>
  <c r="I22" i="342"/>
  <c r="E36" i="341"/>
  <c r="E6" i="342"/>
  <c r="P27" i="341"/>
  <c r="I29" i="256"/>
  <c r="L8" i="342"/>
  <c r="G92" i="341"/>
  <c r="I40" i="256"/>
  <c r="AC18" i="340"/>
  <c r="J82" i="341"/>
  <c r="AA25" i="247"/>
  <c r="D98" i="341"/>
  <c r="C20" i="255"/>
  <c r="E14" i="341"/>
  <c r="R10" i="338"/>
  <c r="AC23" i="340"/>
  <c r="V24" i="341"/>
  <c r="D62" i="340"/>
  <c r="O7" i="344"/>
  <c r="N112" i="247"/>
  <c r="B47" i="342"/>
  <c r="C66" i="338"/>
  <c r="E97" i="340"/>
  <c r="M34" i="338"/>
  <c r="P43" i="255"/>
  <c r="P7" i="344" s="1"/>
  <c r="P28" i="343"/>
  <c r="G57" i="340"/>
  <c r="E68" i="341"/>
  <c r="AA25" i="340"/>
  <c r="I11" i="342"/>
  <c r="H57" i="247"/>
  <c r="AB15" i="338" s="1"/>
  <c r="L20" i="343"/>
  <c r="Z24" i="340"/>
  <c r="D23" i="340"/>
  <c r="S11" i="341"/>
  <c r="J98" i="340"/>
  <c r="F52" i="343"/>
  <c r="B38" i="341"/>
  <c r="AB15" i="340"/>
  <c r="F75" i="344"/>
  <c r="Q31" i="344"/>
  <c r="U38" i="338"/>
  <c r="C75" i="338"/>
  <c r="G68" i="338"/>
  <c r="D19" i="344"/>
  <c r="R27" i="338"/>
  <c r="Z6" i="340"/>
  <c r="F23" i="342"/>
  <c r="C73" i="342"/>
  <c r="F86" i="338"/>
  <c r="O34" i="338"/>
  <c r="I79" i="341"/>
  <c r="I31" i="342"/>
  <c r="R36" i="338"/>
  <c r="D84" i="340"/>
  <c r="P24" i="341"/>
  <c r="R35" i="341"/>
  <c r="R37" i="338"/>
  <c r="G97" i="247"/>
  <c r="F43" i="344"/>
  <c r="L8" i="343"/>
  <c r="H87" i="338"/>
  <c r="M40" i="247"/>
  <c r="F22" i="338"/>
  <c r="AB7" i="338"/>
  <c r="I6" i="343"/>
  <c r="F33" i="340"/>
  <c r="J57" i="338"/>
  <c r="AB7" i="340"/>
  <c r="H89" i="338"/>
  <c r="E99" i="338"/>
  <c r="B14" i="341"/>
  <c r="L23" i="342"/>
  <c r="AA8" i="340"/>
  <c r="M23" i="340"/>
  <c r="B29" i="342"/>
  <c r="C26" i="341"/>
  <c r="C45" i="340"/>
  <c r="C9" i="342"/>
  <c r="U26" i="338"/>
  <c r="N21" i="342"/>
  <c r="T7" i="340"/>
  <c r="U6" i="338"/>
  <c r="G63" i="340"/>
  <c r="F74" i="338"/>
  <c r="AB34" i="341"/>
  <c r="B77" i="343"/>
  <c r="B69" i="344"/>
  <c r="B33" i="343"/>
  <c r="O23" i="343"/>
  <c r="L16" i="344"/>
  <c r="D67" i="343"/>
  <c r="E62" i="338"/>
  <c r="B30" i="344"/>
  <c r="J93" i="340"/>
  <c r="O21" i="338"/>
  <c r="P36" i="340"/>
  <c r="Q27" i="343"/>
  <c r="C39" i="338"/>
  <c r="C54" i="255"/>
  <c r="J81" i="338"/>
  <c r="F77" i="343"/>
  <c r="B78" i="343"/>
  <c r="W39" i="341"/>
  <c r="K10" i="342"/>
  <c r="P9" i="338"/>
  <c r="X40" i="247"/>
  <c r="M36" i="341" s="1"/>
  <c r="E33" i="342"/>
  <c r="P12" i="255"/>
  <c r="M11" i="341"/>
  <c r="F82" i="340"/>
  <c r="N22" i="340"/>
  <c r="I93" i="341"/>
  <c r="AB111" i="247"/>
  <c r="F91" i="338"/>
  <c r="C8" i="341"/>
  <c r="C97" i="247"/>
  <c r="B47" i="340"/>
  <c r="T7" i="341"/>
  <c r="D21" i="341"/>
  <c r="J12" i="340"/>
  <c r="F78" i="343"/>
  <c r="H63" i="247"/>
  <c r="H22" i="255"/>
  <c r="B20" i="343" s="1"/>
  <c r="AC9" i="338"/>
  <c r="C33" i="338"/>
  <c r="T23" i="341"/>
  <c r="D18" i="255"/>
  <c r="P18" i="344"/>
  <c r="S8" i="341"/>
  <c r="B70" i="338"/>
  <c r="G83" i="340"/>
  <c r="C89" i="341"/>
  <c r="I32" i="343"/>
  <c r="I91" i="340"/>
  <c r="G39" i="341"/>
  <c r="F13" i="338"/>
  <c r="F17" i="342"/>
  <c r="I82" i="338"/>
  <c r="K83" i="255"/>
  <c r="C92" i="340"/>
  <c r="E46" i="338"/>
  <c r="G98" i="338"/>
  <c r="Y38" i="341"/>
  <c r="C36" i="341"/>
  <c r="F81" i="340"/>
  <c r="F49" i="341"/>
  <c r="K34" i="256"/>
  <c r="E55" i="343"/>
  <c r="L17" i="342"/>
  <c r="G73" i="340"/>
  <c r="Q23" i="342"/>
  <c r="Z111" i="247"/>
  <c r="I98" i="338"/>
  <c r="D67" i="344"/>
  <c r="E82" i="343"/>
  <c r="L10" i="342"/>
  <c r="W24" i="338"/>
  <c r="B31" i="344"/>
  <c r="E68" i="338"/>
  <c r="Q58" i="255"/>
  <c r="E60" i="344" s="1"/>
  <c r="F47" i="255"/>
  <c r="B70" i="341"/>
  <c r="B66" i="343"/>
  <c r="G21" i="340"/>
  <c r="I33" i="344"/>
  <c r="F96" i="341"/>
  <c r="N14" i="340"/>
  <c r="Q12" i="340"/>
  <c r="D98" i="340"/>
  <c r="I82" i="247"/>
  <c r="P20" i="343"/>
  <c r="G47" i="340"/>
  <c r="L14" i="341"/>
  <c r="X22" i="341"/>
  <c r="N32" i="341"/>
  <c r="J98" i="341"/>
  <c r="B51" i="341"/>
  <c r="C49" i="342"/>
  <c r="Z31" i="341"/>
  <c r="B19" i="342"/>
  <c r="F19" i="342"/>
  <c r="E47" i="343"/>
  <c r="S13" i="338"/>
  <c r="I46" i="338"/>
  <c r="X19" i="341"/>
  <c r="R22" i="344"/>
  <c r="I35" i="338"/>
  <c r="L22" i="344"/>
  <c r="AE13" i="338"/>
  <c r="C43" i="338"/>
  <c r="I79" i="338"/>
  <c r="J9" i="338"/>
  <c r="C25" i="338"/>
  <c r="I60" i="341"/>
  <c r="C7" i="342"/>
  <c r="I59" i="340"/>
  <c r="W31" i="341"/>
  <c r="C53" i="342"/>
  <c r="X23" i="341"/>
  <c r="F9" i="342"/>
  <c r="D16" i="342"/>
  <c r="P22" i="344"/>
  <c r="J44" i="341"/>
  <c r="J18" i="344"/>
  <c r="C32" i="343"/>
  <c r="B33" i="342"/>
  <c r="D18" i="344"/>
  <c r="C14" i="340"/>
  <c r="H51" i="338"/>
  <c r="O33" i="341"/>
  <c r="E84" i="338"/>
  <c r="N6" i="341"/>
  <c r="J35" i="341"/>
  <c r="C8" i="343"/>
  <c r="F39" i="341"/>
  <c r="E82" i="342"/>
  <c r="Q20" i="344"/>
  <c r="H92" i="338"/>
  <c r="I18" i="342"/>
  <c r="C66" i="340"/>
  <c r="D72" i="338"/>
  <c r="F39" i="342"/>
  <c r="AD109" i="247"/>
  <c r="I95" i="341" s="1"/>
  <c r="D42" i="344"/>
  <c r="AD24" i="338"/>
  <c r="AB13" i="341"/>
  <c r="H8" i="344"/>
  <c r="N26" i="247"/>
  <c r="O7" i="341"/>
  <c r="E30" i="343"/>
  <c r="P9" i="341"/>
  <c r="C42" i="342"/>
  <c r="E58" i="338"/>
  <c r="D60" i="342"/>
  <c r="N24" i="341"/>
  <c r="G23" i="338"/>
  <c r="M13" i="338"/>
  <c r="H12" i="338"/>
  <c r="Q23" i="341"/>
  <c r="E84" i="341"/>
  <c r="E95" i="340"/>
  <c r="O35" i="341"/>
  <c r="D38" i="340"/>
  <c r="G98" i="340"/>
  <c r="F9" i="344"/>
  <c r="H43" i="341"/>
  <c r="S11" i="338"/>
  <c r="C23" i="341"/>
  <c r="J46" i="338"/>
  <c r="L49" i="255"/>
  <c r="H19" i="340"/>
  <c r="B46" i="343"/>
  <c r="W36" i="341"/>
  <c r="C110" i="247"/>
  <c r="F34" i="338"/>
  <c r="B57" i="341"/>
  <c r="J49" i="338"/>
  <c r="B73" i="343"/>
  <c r="P38" i="341"/>
  <c r="E25" i="338"/>
  <c r="G27" i="341"/>
  <c r="J94" i="340"/>
  <c r="E82" i="344"/>
  <c r="O21" i="343"/>
  <c r="F59" i="338"/>
  <c r="D6" i="344"/>
  <c r="K8" i="344"/>
  <c r="N11" i="247"/>
  <c r="O32" i="338"/>
  <c r="AB9" i="247"/>
  <c r="Q24" i="340"/>
  <c r="C13" i="338"/>
  <c r="O38" i="341"/>
  <c r="AE10" i="338"/>
  <c r="X8" i="338"/>
  <c r="C59" i="343"/>
  <c r="C9" i="340"/>
  <c r="B38" i="342"/>
  <c r="N26" i="338"/>
  <c r="C60" i="342"/>
  <c r="I80" i="338"/>
  <c r="B82" i="341"/>
  <c r="C73" i="338"/>
  <c r="D20" i="338"/>
  <c r="J95" i="341"/>
  <c r="AC14" i="340"/>
  <c r="H91" i="340"/>
  <c r="I97" i="341"/>
  <c r="N90" i="255"/>
  <c r="B76" i="344" s="1"/>
  <c r="I6" i="344"/>
  <c r="C52" i="344"/>
  <c r="AA33" i="340"/>
  <c r="H89" i="340"/>
  <c r="G32" i="341"/>
  <c r="S17" i="338"/>
  <c r="C82" i="344"/>
  <c r="H9" i="342"/>
  <c r="J11" i="342"/>
  <c r="H74" i="341"/>
  <c r="Q31" i="341"/>
  <c r="H48" i="340"/>
  <c r="D93" i="340"/>
  <c r="I99" i="340"/>
  <c r="E43" i="338"/>
  <c r="I81" i="255"/>
  <c r="C25" i="341"/>
  <c r="J20" i="338"/>
  <c r="D36" i="340"/>
  <c r="Z39" i="338"/>
  <c r="G41" i="340"/>
  <c r="G59" i="340"/>
  <c r="D85" i="341"/>
  <c r="D51" i="340"/>
  <c r="T24" i="338"/>
  <c r="I11" i="340"/>
  <c r="E29" i="344"/>
  <c r="W7" i="341"/>
  <c r="T21" i="341"/>
  <c r="B6" i="343"/>
  <c r="AD27" i="341"/>
  <c r="C29" i="344"/>
  <c r="I83" i="338"/>
  <c r="I17" i="343"/>
  <c r="C65" i="343"/>
  <c r="X25" i="341"/>
  <c r="D20" i="342"/>
  <c r="G93" i="341"/>
  <c r="L9" i="342"/>
  <c r="AA64" i="247"/>
  <c r="Z20" i="341" s="1"/>
  <c r="AB12" i="338"/>
  <c r="J22" i="343"/>
  <c r="N31" i="341"/>
  <c r="C36" i="342"/>
  <c r="I27" i="341"/>
  <c r="Y36" i="341"/>
  <c r="J42" i="247"/>
  <c r="I38" i="338" s="1"/>
  <c r="N35" i="341"/>
  <c r="I7" i="344"/>
  <c r="D33" i="343"/>
  <c r="F18" i="343"/>
  <c r="H91" i="338"/>
  <c r="O22" i="340"/>
  <c r="F82" i="342"/>
  <c r="F8" i="344"/>
  <c r="R13" i="342"/>
  <c r="S6" i="338"/>
  <c r="AA32" i="338"/>
  <c r="C97" i="338"/>
  <c r="V36" i="341"/>
  <c r="F27" i="343"/>
  <c r="B71" i="344"/>
  <c r="AD22" i="338"/>
  <c r="X33" i="341"/>
  <c r="T20" i="338"/>
  <c r="F92" i="341"/>
  <c r="J80" i="340"/>
  <c r="L25" i="340"/>
  <c r="B80" i="344"/>
  <c r="H29" i="340"/>
  <c r="J31" i="344"/>
  <c r="F93" i="338"/>
  <c r="T38" i="340"/>
  <c r="R19" i="343"/>
  <c r="D53" i="340"/>
  <c r="E51" i="338"/>
  <c r="J29" i="344"/>
  <c r="F47" i="342"/>
  <c r="W39" i="340"/>
  <c r="P6" i="342"/>
  <c r="W50" i="247"/>
  <c r="P14" i="341"/>
  <c r="Z29" i="340"/>
  <c r="X15" i="340"/>
  <c r="B29" i="344"/>
  <c r="Z36" i="340"/>
  <c r="I46" i="340"/>
  <c r="J7" i="340"/>
  <c r="M39" i="338"/>
  <c r="E58" i="341"/>
  <c r="H58" i="341"/>
  <c r="B84" i="340"/>
  <c r="C56" i="340"/>
  <c r="C50" i="342"/>
  <c r="F38" i="341"/>
  <c r="D92" i="338"/>
  <c r="E84" i="340"/>
  <c r="E75" i="338"/>
  <c r="C84" i="338"/>
  <c r="D95" i="340"/>
  <c r="AA24" i="341"/>
  <c r="G7" i="338"/>
  <c r="C86" i="338"/>
  <c r="O38" i="338"/>
  <c r="F37" i="343"/>
  <c r="G84" i="341"/>
  <c r="AD8" i="340"/>
  <c r="D73" i="342"/>
  <c r="Q13" i="338"/>
  <c r="H36" i="340"/>
  <c r="O39" i="340"/>
  <c r="R36" i="340"/>
  <c r="C7" i="344"/>
  <c r="P15" i="338"/>
  <c r="J60" i="340"/>
  <c r="W27" i="340"/>
  <c r="C69" i="340"/>
  <c r="D96" i="341"/>
  <c r="G67" i="341"/>
  <c r="G91" i="338"/>
  <c r="B92" i="338"/>
  <c r="Q22" i="341"/>
  <c r="L30" i="342"/>
  <c r="AA33" i="338"/>
  <c r="K23" i="344"/>
  <c r="AC15" i="338"/>
  <c r="W20" i="340"/>
  <c r="B24" i="341"/>
  <c r="E50" i="344"/>
  <c r="P31" i="340"/>
  <c r="F47" i="340"/>
  <c r="C12" i="338"/>
  <c r="C81" i="344"/>
  <c r="N33" i="342"/>
  <c r="E59" i="342"/>
  <c r="Z11" i="340"/>
  <c r="D26" i="344"/>
  <c r="R12" i="341"/>
  <c r="T38" i="338"/>
  <c r="H27" i="338"/>
  <c r="G93" i="340"/>
  <c r="C41" i="344"/>
  <c r="G27" i="338"/>
  <c r="L32" i="340"/>
  <c r="J63" i="338"/>
  <c r="D85" i="338"/>
  <c r="R14" i="338"/>
  <c r="B10" i="342"/>
  <c r="I56" i="341"/>
  <c r="J47" i="338"/>
  <c r="G75" i="340"/>
  <c r="J12" i="344"/>
  <c r="E10" i="247"/>
  <c r="P18" i="342"/>
  <c r="D55" i="338"/>
  <c r="K11" i="343"/>
  <c r="L30" i="343"/>
  <c r="S36" i="341"/>
  <c r="G69" i="338"/>
  <c r="L29" i="343"/>
  <c r="H13" i="344"/>
  <c r="R32" i="341"/>
  <c r="E58" i="343"/>
  <c r="AC10" i="341"/>
  <c r="B87" i="338"/>
  <c r="C55" i="344"/>
  <c r="O27" i="342"/>
  <c r="P31" i="341"/>
  <c r="L18" i="344"/>
  <c r="D63" i="338"/>
  <c r="Q19" i="340"/>
  <c r="B8" i="342"/>
  <c r="W13" i="338"/>
  <c r="I24" i="340"/>
  <c r="M25" i="338"/>
  <c r="J23" i="338"/>
  <c r="I10" i="341"/>
  <c r="H49" i="341"/>
  <c r="P33" i="340"/>
  <c r="S12" i="338"/>
  <c r="N39" i="341"/>
  <c r="F49" i="343"/>
  <c r="R21" i="338"/>
  <c r="AD15" i="340"/>
  <c r="D89" i="340"/>
  <c r="N17" i="343"/>
  <c r="E66" i="344"/>
  <c r="Q12" i="343"/>
  <c r="J39" i="340"/>
  <c r="Q12" i="338"/>
  <c r="G11" i="341"/>
  <c r="I19" i="341"/>
  <c r="G87" i="341"/>
  <c r="N17" i="344"/>
  <c r="P20" i="342"/>
  <c r="J97" i="340"/>
  <c r="AE27" i="338"/>
  <c r="E56" i="340"/>
  <c r="D57" i="344"/>
  <c r="I8" i="341"/>
  <c r="F77" i="340"/>
  <c r="Q31" i="338"/>
  <c r="P30" i="344"/>
  <c r="H83" i="341"/>
  <c r="J29" i="340"/>
  <c r="X33" i="340"/>
  <c r="E26" i="342"/>
  <c r="G37" i="338"/>
  <c r="D56" i="344"/>
  <c r="U10" i="338"/>
  <c r="Z23" i="338"/>
  <c r="L26" i="341"/>
  <c r="B13" i="344"/>
  <c r="F22" i="340"/>
  <c r="T35" i="341"/>
  <c r="AA12" i="338"/>
  <c r="AA24" i="340"/>
  <c r="G41" i="341"/>
  <c r="C111" i="247"/>
  <c r="F45" i="340"/>
  <c r="Z15" i="338"/>
  <c r="H32" i="344"/>
  <c r="R35" i="340"/>
  <c r="L26" i="340"/>
  <c r="AC35" i="338"/>
  <c r="V22" i="340"/>
  <c r="B62" i="340"/>
  <c r="I11" i="338"/>
  <c r="E69" i="341"/>
  <c r="E95" i="341"/>
  <c r="W26" i="341"/>
  <c r="I79" i="247"/>
  <c r="H69" i="338" s="1"/>
  <c r="E89" i="340"/>
  <c r="E72" i="341"/>
  <c r="D71" i="342"/>
  <c r="O27" i="343"/>
  <c r="R16" i="343"/>
  <c r="E19" i="340"/>
  <c r="B32" i="340"/>
  <c r="Y25" i="338"/>
  <c r="T10" i="338"/>
  <c r="R8" i="342"/>
  <c r="F8" i="341"/>
  <c r="J12" i="343"/>
  <c r="J61" i="341"/>
  <c r="D41" i="343"/>
  <c r="S37" i="341"/>
  <c r="C76" i="342"/>
  <c r="Q17" i="344"/>
  <c r="E33" i="255"/>
  <c r="E29" i="342" s="1"/>
  <c r="R46" i="255"/>
  <c r="F40" i="344" s="1"/>
  <c r="G60" i="340"/>
  <c r="E41" i="341"/>
  <c r="V38" i="340"/>
  <c r="H26" i="340"/>
  <c r="C30" i="343"/>
  <c r="J30" i="342"/>
  <c r="C70" i="342"/>
  <c r="E18" i="343"/>
  <c r="Y29" i="340"/>
  <c r="D37" i="343"/>
  <c r="AD25" i="340"/>
  <c r="B32" i="342"/>
  <c r="D46" i="344"/>
  <c r="P39" i="341"/>
  <c r="B91" i="340"/>
  <c r="I31" i="343"/>
  <c r="AB26" i="338"/>
  <c r="I72" i="256"/>
  <c r="I7" i="341"/>
  <c r="J7" i="341"/>
  <c r="I86" i="340"/>
  <c r="N18" i="344"/>
  <c r="Q11" i="342"/>
  <c r="D26" i="343"/>
  <c r="C11" i="342"/>
  <c r="Y113" i="247"/>
  <c r="P38" i="338"/>
  <c r="R27" i="340"/>
  <c r="T34" i="340"/>
  <c r="J10" i="344"/>
  <c r="E20" i="342"/>
  <c r="O26" i="342"/>
  <c r="B51" i="340"/>
  <c r="D43" i="343"/>
  <c r="AB39" i="338"/>
  <c r="E72" i="340"/>
  <c r="F71" i="342"/>
  <c r="F38" i="340"/>
  <c r="E58" i="344"/>
  <c r="B40" i="343"/>
  <c r="E35" i="338"/>
  <c r="K22" i="342"/>
  <c r="B94" i="338"/>
  <c r="B94" i="341"/>
  <c r="D72" i="343"/>
  <c r="Z19" i="338"/>
  <c r="N24" i="338"/>
  <c r="I84" i="338"/>
  <c r="M27" i="338"/>
  <c r="O39" i="341"/>
  <c r="N37" i="338"/>
  <c r="N65" i="247"/>
  <c r="C57" i="340" s="1"/>
  <c r="Q15" i="247"/>
  <c r="J24" i="338"/>
  <c r="E39" i="343"/>
  <c r="F7" i="343"/>
  <c r="Q12" i="255"/>
  <c r="AC10" i="340"/>
  <c r="O22" i="343"/>
  <c r="D26" i="338"/>
  <c r="B8" i="340"/>
  <c r="D36" i="338"/>
  <c r="J23" i="343"/>
  <c r="R20" i="341"/>
  <c r="F68" i="343"/>
  <c r="O8" i="341"/>
  <c r="F68" i="338"/>
  <c r="J9" i="343"/>
  <c r="B68" i="343"/>
  <c r="N18" i="342"/>
  <c r="O33" i="344"/>
  <c r="C82" i="343"/>
  <c r="Z38" i="340"/>
  <c r="D91" i="341"/>
  <c r="E51" i="344"/>
  <c r="P27" i="342"/>
  <c r="E72" i="344"/>
  <c r="C46" i="342"/>
  <c r="F54" i="338"/>
  <c r="B23" i="341"/>
  <c r="D82" i="343"/>
  <c r="AC8" i="338"/>
  <c r="Z23" i="340"/>
  <c r="C23" i="247"/>
  <c r="H81" i="340"/>
  <c r="E61" i="343"/>
  <c r="P13" i="341"/>
  <c r="G48" i="341"/>
  <c r="O13" i="338"/>
  <c r="J89" i="340"/>
  <c r="B39" i="341"/>
  <c r="I44" i="340"/>
  <c r="I41" i="341"/>
  <c r="F83" i="341"/>
  <c r="N26" i="344"/>
  <c r="O19" i="341"/>
  <c r="J59" i="338"/>
  <c r="E26" i="344"/>
  <c r="R25" i="341"/>
  <c r="N43" i="255"/>
  <c r="B37" i="344" s="1"/>
  <c r="D44" i="340"/>
  <c r="G95" i="341"/>
  <c r="C34" i="338"/>
  <c r="AA27" i="338"/>
  <c r="T32" i="340"/>
  <c r="R12" i="255"/>
  <c r="H48" i="341"/>
  <c r="S20" i="338"/>
  <c r="H95" i="338"/>
  <c r="O69" i="247"/>
  <c r="C60" i="340"/>
  <c r="Z8" i="341"/>
  <c r="H85" i="340"/>
  <c r="H21" i="344"/>
  <c r="H11" i="343"/>
  <c r="G94" i="338"/>
  <c r="J62" i="338"/>
  <c r="J30" i="344"/>
  <c r="F26" i="340"/>
  <c r="F55" i="338"/>
  <c r="W39" i="338"/>
  <c r="G38" i="341"/>
  <c r="X9" i="338"/>
  <c r="M38" i="340"/>
  <c r="F11" i="338"/>
  <c r="I89" i="341"/>
  <c r="I79" i="340"/>
  <c r="J15" i="341"/>
  <c r="P17" i="342"/>
  <c r="D31" i="340"/>
  <c r="T15" i="341"/>
  <c r="C15" i="342"/>
  <c r="I13" i="342"/>
  <c r="F83" i="338"/>
  <c r="C18" i="342"/>
  <c r="M24" i="340"/>
  <c r="Z13" i="341"/>
  <c r="B23" i="342"/>
  <c r="D17" i="344"/>
  <c r="Q30" i="344"/>
  <c r="AC20" i="341"/>
  <c r="AE11" i="338"/>
  <c r="C9" i="338"/>
  <c r="D12" i="344"/>
  <c r="F15" i="340"/>
  <c r="L21" i="340"/>
  <c r="B48" i="338"/>
  <c r="L13" i="255"/>
  <c r="F95" i="338"/>
  <c r="I5" i="344"/>
  <c r="C34" i="341"/>
  <c r="D68" i="338"/>
  <c r="B34" i="341"/>
  <c r="I11" i="343"/>
  <c r="F36" i="340"/>
  <c r="D32" i="338"/>
  <c r="E14" i="338"/>
  <c r="D18" i="342"/>
  <c r="N22" i="341"/>
  <c r="I46" i="341"/>
  <c r="B13" i="340"/>
  <c r="B93" i="340"/>
  <c r="J84" i="341"/>
  <c r="B84" i="341"/>
  <c r="B45" i="338"/>
  <c r="R52" i="247"/>
  <c r="C89" i="338"/>
  <c r="C41" i="342"/>
  <c r="B49" i="338"/>
  <c r="D14" i="340"/>
  <c r="H67" i="247"/>
  <c r="G59" i="338" s="1"/>
  <c r="L8" i="340"/>
  <c r="N19" i="341"/>
  <c r="F80" i="341"/>
  <c r="O28" i="344"/>
  <c r="Q39" i="340"/>
  <c r="F90" i="340"/>
  <c r="H94" i="341"/>
  <c r="J27" i="343"/>
  <c r="Y13" i="340"/>
  <c r="J51" i="341"/>
  <c r="F13" i="341"/>
  <c r="E7" i="338"/>
  <c r="M39" i="340"/>
  <c r="Q28" i="343"/>
  <c r="P63" i="247"/>
  <c r="E55" i="340" s="1"/>
  <c r="Y14" i="340"/>
  <c r="O16" i="344"/>
  <c r="K30" i="342"/>
  <c r="O90" i="255"/>
  <c r="W11" i="247"/>
  <c r="D93" i="338"/>
  <c r="C40" i="343"/>
  <c r="H24" i="338"/>
  <c r="O20" i="338"/>
  <c r="W21" i="338"/>
  <c r="H28" i="344"/>
  <c r="L29" i="342"/>
  <c r="H30" i="255"/>
  <c r="H26" i="343" s="1"/>
  <c r="L48" i="255"/>
  <c r="I12" i="343"/>
  <c r="D57" i="256"/>
  <c r="H79" i="340"/>
  <c r="AA14" i="341"/>
  <c r="D83" i="338"/>
  <c r="E81" i="344"/>
  <c r="F21" i="343"/>
  <c r="C57" i="344"/>
  <c r="AB20" i="341"/>
  <c r="AC13" i="341"/>
  <c r="F33" i="343"/>
  <c r="Q15" i="338"/>
  <c r="B67" i="340"/>
  <c r="P26" i="343"/>
  <c r="K60" i="255"/>
  <c r="K20" i="343"/>
  <c r="D81" i="341"/>
  <c r="AB20" i="338"/>
  <c r="M12" i="341"/>
  <c r="Q17" i="343"/>
  <c r="I24" i="341"/>
  <c r="S38" i="341"/>
  <c r="E22" i="343"/>
  <c r="S26" i="341"/>
  <c r="G72" i="340"/>
  <c r="F71" i="338"/>
  <c r="C29" i="341"/>
  <c r="J22" i="338"/>
  <c r="F6" i="344"/>
  <c r="B95" i="255"/>
  <c r="P13" i="343"/>
  <c r="B92" i="341"/>
  <c r="O7" i="343"/>
  <c r="C71" i="256"/>
  <c r="AD24" i="341"/>
  <c r="J35" i="340"/>
  <c r="C73" i="343"/>
  <c r="F24" i="341"/>
  <c r="F12" i="338"/>
  <c r="Q19" i="343"/>
  <c r="D51" i="344"/>
  <c r="G13" i="256"/>
  <c r="F28" i="342"/>
  <c r="B56" i="343"/>
  <c r="E40" i="343"/>
  <c r="J90" i="340"/>
  <c r="G38" i="340"/>
  <c r="Z26" i="340"/>
  <c r="D97" i="341"/>
  <c r="H99" i="341"/>
  <c r="F91" i="341"/>
  <c r="M20" i="338"/>
  <c r="Y96" i="247"/>
  <c r="B52" i="343"/>
  <c r="F70" i="342"/>
  <c r="AC37" i="338"/>
  <c r="E83" i="340"/>
  <c r="Y38" i="338"/>
  <c r="E73" i="341"/>
  <c r="AA38" i="341"/>
  <c r="P45" i="255"/>
  <c r="P20" i="338"/>
  <c r="F85" i="340"/>
  <c r="AD18" i="338"/>
  <c r="Q17" i="342"/>
  <c r="D38" i="344"/>
  <c r="N6" i="343"/>
  <c r="M19" i="338"/>
  <c r="D29" i="342"/>
  <c r="B16" i="344"/>
  <c r="J94" i="341"/>
  <c r="T19" i="340"/>
  <c r="C38" i="343"/>
  <c r="P29" i="344"/>
  <c r="E29" i="343"/>
  <c r="P23" i="340"/>
  <c r="J33" i="342"/>
  <c r="B84" i="338"/>
  <c r="D48" i="344"/>
  <c r="D96" i="340"/>
  <c r="O9" i="338"/>
  <c r="O70" i="255"/>
  <c r="C70" i="344"/>
  <c r="D33" i="338"/>
  <c r="D81" i="247"/>
  <c r="T15" i="338"/>
  <c r="E48" i="344"/>
  <c r="D74" i="338"/>
  <c r="D9" i="338"/>
  <c r="B69" i="343"/>
  <c r="B50" i="342"/>
  <c r="Q20" i="343"/>
  <c r="F72" i="343"/>
  <c r="C53" i="341"/>
  <c r="Q36" i="338"/>
  <c r="D96" i="255"/>
  <c r="D82" i="342" s="1"/>
  <c r="G69" i="341"/>
  <c r="B32" i="343"/>
  <c r="K40" i="247"/>
  <c r="U56" i="247"/>
  <c r="D94" i="341"/>
  <c r="I71" i="256"/>
  <c r="E33" i="340"/>
  <c r="P15" i="341"/>
  <c r="D43" i="340"/>
  <c r="B86" i="338"/>
  <c r="C91" i="338"/>
  <c r="D37" i="340"/>
  <c r="Y34" i="340"/>
  <c r="C56" i="342"/>
  <c r="C22" i="338"/>
  <c r="N10" i="343"/>
  <c r="B11" i="343"/>
  <c r="G70" i="338"/>
  <c r="C90" i="341"/>
  <c r="AD56" i="247"/>
  <c r="L35" i="341"/>
  <c r="R10" i="340"/>
  <c r="D52" i="344"/>
  <c r="Z5" i="341"/>
  <c r="AD22" i="340"/>
  <c r="H97" i="340"/>
  <c r="E13" i="338"/>
  <c r="E31" i="340"/>
  <c r="D85" i="340"/>
  <c r="C51" i="340"/>
  <c r="V9" i="340"/>
  <c r="R6" i="341"/>
  <c r="J43" i="341"/>
  <c r="AA20" i="338"/>
  <c r="AB27" i="340"/>
  <c r="D78" i="340"/>
  <c r="AA11" i="340"/>
  <c r="B29" i="343"/>
  <c r="I33" i="340"/>
  <c r="G81" i="340"/>
  <c r="C83" i="342"/>
  <c r="K8" i="343"/>
  <c r="C44" i="340"/>
  <c r="H27" i="342"/>
  <c r="H29" i="342"/>
  <c r="AA36" i="338"/>
  <c r="H71" i="256"/>
  <c r="N28" i="344"/>
  <c r="I91" i="338"/>
  <c r="B19" i="341"/>
  <c r="J85" i="338"/>
  <c r="E66" i="342"/>
  <c r="J81" i="340"/>
  <c r="B22" i="343"/>
  <c r="O12" i="342"/>
  <c r="X27" i="341"/>
  <c r="I25" i="340"/>
  <c r="E57" i="338"/>
  <c r="H54" i="341"/>
  <c r="G51" i="340"/>
  <c r="G15" i="338"/>
  <c r="E86" i="340"/>
  <c r="I32" i="338"/>
  <c r="I62" i="341"/>
  <c r="H19" i="344"/>
  <c r="G8" i="340"/>
  <c r="P8" i="340"/>
  <c r="P8" i="343"/>
  <c r="I21" i="341"/>
  <c r="N19" i="338"/>
  <c r="G70" i="341"/>
  <c r="B97" i="338"/>
  <c r="O11" i="340"/>
  <c r="C47" i="338"/>
  <c r="B62" i="344"/>
  <c r="F43" i="343"/>
  <c r="X35" i="341"/>
  <c r="AA24" i="338"/>
  <c r="J16" i="342"/>
  <c r="P23" i="338"/>
  <c r="O12" i="343"/>
  <c r="C24" i="340"/>
  <c r="K22" i="344"/>
  <c r="M10" i="338"/>
  <c r="H21" i="342"/>
  <c r="S26" i="340"/>
  <c r="I12" i="342"/>
  <c r="K26" i="344"/>
  <c r="K29" i="342"/>
  <c r="H50" i="338"/>
  <c r="Q11" i="344"/>
  <c r="J50" i="341"/>
  <c r="M11" i="340"/>
  <c r="R7" i="340"/>
  <c r="B85" i="340"/>
  <c r="J36" i="338"/>
  <c r="B21" i="340"/>
  <c r="D27" i="342"/>
  <c r="Q32" i="341"/>
  <c r="E53" i="344"/>
  <c r="E11" i="341"/>
  <c r="H63" i="340"/>
  <c r="AD25" i="341"/>
  <c r="E10" i="344"/>
  <c r="T14" i="338"/>
  <c r="M35" i="338"/>
  <c r="J81" i="341"/>
  <c r="B18" i="343"/>
  <c r="L27" i="341"/>
  <c r="C57" i="342"/>
  <c r="Q8" i="343"/>
  <c r="H31" i="343"/>
  <c r="D99" i="340"/>
  <c r="D60" i="343"/>
  <c r="C9" i="343"/>
  <c r="X83" i="247"/>
  <c r="E12" i="340"/>
  <c r="C56" i="343"/>
  <c r="O23" i="341"/>
  <c r="D17" i="343"/>
  <c r="D27" i="338"/>
  <c r="C7" i="343"/>
  <c r="X29" i="340"/>
  <c r="L29" i="344"/>
  <c r="Y20" i="340"/>
  <c r="AB37" i="340"/>
  <c r="Q8" i="340"/>
  <c r="R22" i="342"/>
  <c r="I26" i="340"/>
  <c r="B73" i="344"/>
  <c r="Q21" i="338"/>
  <c r="L21" i="341"/>
  <c r="F31" i="343"/>
  <c r="G46" i="338"/>
  <c r="Y8" i="340"/>
  <c r="D69" i="340"/>
  <c r="AC36" i="338"/>
  <c r="AC26" i="341"/>
  <c r="I23" i="343"/>
  <c r="J34" i="341"/>
  <c r="B19" i="340"/>
  <c r="F51" i="338"/>
  <c r="B53" i="344"/>
  <c r="I14" i="341"/>
  <c r="E95" i="338"/>
  <c r="J14" i="341"/>
  <c r="Q11" i="341"/>
  <c r="S22" i="341"/>
  <c r="AC11" i="340"/>
  <c r="O32" i="341"/>
  <c r="F84" i="338"/>
  <c r="AE12" i="338"/>
  <c r="F47" i="341"/>
  <c r="C77" i="341"/>
  <c r="D83" i="340"/>
  <c r="F51" i="343"/>
  <c r="Q19" i="341"/>
  <c r="G79" i="338"/>
  <c r="C33" i="341"/>
  <c r="Q31" i="342"/>
  <c r="D60" i="344"/>
  <c r="D56" i="341"/>
  <c r="E22" i="340"/>
  <c r="Y10" i="247"/>
  <c r="H56" i="338"/>
  <c r="B66" i="342"/>
  <c r="U35" i="247"/>
  <c r="S12" i="341"/>
  <c r="Y10" i="340"/>
  <c r="O29" i="343"/>
  <c r="R38" i="341"/>
  <c r="O13" i="344"/>
  <c r="N7" i="344"/>
  <c r="E35" i="340"/>
  <c r="U36" i="338"/>
  <c r="W12" i="247"/>
  <c r="B36" i="338"/>
  <c r="L27" i="342"/>
  <c r="M33" i="338"/>
  <c r="C90" i="338"/>
  <c r="G82" i="340"/>
  <c r="C11" i="344"/>
  <c r="G95" i="340"/>
  <c r="E75" i="341"/>
  <c r="E30" i="338"/>
  <c r="J7" i="342"/>
  <c r="G79" i="341"/>
  <c r="E73" i="338"/>
  <c r="P31" i="343"/>
  <c r="D91" i="338"/>
  <c r="D68" i="344"/>
  <c r="X13" i="338"/>
  <c r="H12" i="341"/>
  <c r="AD14" i="341"/>
  <c r="G98" i="341"/>
  <c r="L15" i="341"/>
  <c r="W41" i="247"/>
  <c r="E55" i="341"/>
  <c r="B91" i="255"/>
  <c r="F61" i="340"/>
  <c r="B48" i="340"/>
  <c r="K21" i="342"/>
  <c r="D96" i="338"/>
  <c r="C11" i="340"/>
  <c r="O34" i="340"/>
  <c r="G82" i="338"/>
  <c r="C31" i="338"/>
  <c r="F74" i="341"/>
  <c r="AB33" i="338"/>
  <c r="P21" i="343"/>
  <c r="C12" i="341"/>
  <c r="J80" i="255"/>
  <c r="AE7" i="338"/>
  <c r="E31" i="338"/>
  <c r="D14" i="341"/>
  <c r="W14" i="340"/>
  <c r="H33" i="343"/>
  <c r="C31" i="342"/>
  <c r="H10" i="341"/>
  <c r="F97" i="338"/>
  <c r="C83" i="340"/>
  <c r="C63" i="342"/>
  <c r="W29" i="340"/>
  <c r="L20" i="344"/>
  <c r="C22" i="255"/>
  <c r="K12" i="344"/>
  <c r="I28" i="342"/>
  <c r="J6" i="342"/>
  <c r="E36" i="338"/>
  <c r="E60" i="342"/>
  <c r="U26" i="247"/>
  <c r="J24" i="340" s="1"/>
  <c r="C8" i="340"/>
  <c r="B39" i="343"/>
  <c r="D42" i="342"/>
  <c r="L13" i="341"/>
  <c r="F79" i="341"/>
  <c r="B7" i="342"/>
  <c r="B85" i="255"/>
  <c r="B97" i="341"/>
  <c r="AC30" i="338"/>
  <c r="D37" i="344"/>
  <c r="L37" i="341"/>
  <c r="Q12" i="342"/>
  <c r="T31" i="340"/>
  <c r="B85" i="338"/>
  <c r="H62" i="341"/>
  <c r="C49" i="344"/>
  <c r="N23" i="343"/>
  <c r="B97" i="340"/>
  <c r="D8" i="344"/>
  <c r="F79" i="343"/>
  <c r="N17" i="342"/>
  <c r="P39" i="338"/>
  <c r="C19" i="338"/>
  <c r="Q10" i="343"/>
  <c r="Y27" i="341"/>
  <c r="I49" i="338"/>
  <c r="E49" i="342"/>
  <c r="F27" i="340"/>
  <c r="W24" i="341"/>
  <c r="D87" i="338"/>
  <c r="G36" i="338"/>
  <c r="D92" i="340"/>
  <c r="T24" i="340"/>
  <c r="AC15" i="340"/>
  <c r="B81" i="342"/>
  <c r="M33" i="341"/>
  <c r="D34" i="341"/>
  <c r="W21" i="340"/>
  <c r="AA39" i="340"/>
  <c r="C84" i="341"/>
  <c r="AC22" i="341"/>
  <c r="W9" i="340"/>
  <c r="AC33" i="338"/>
  <c r="H6" i="342"/>
  <c r="D20" i="340"/>
  <c r="E62" i="340"/>
  <c r="F30" i="342"/>
  <c r="R10" i="344"/>
  <c r="H13" i="343"/>
  <c r="B85" i="341"/>
  <c r="P31" i="344"/>
  <c r="I27" i="338"/>
  <c r="G51" i="338"/>
  <c r="AB24" i="340"/>
  <c r="W33" i="341"/>
  <c r="E77" i="342"/>
  <c r="G79" i="340"/>
  <c r="R13" i="343"/>
  <c r="F56" i="341"/>
  <c r="O31" i="343"/>
  <c r="I45" i="340"/>
  <c r="B77" i="342"/>
  <c r="F94" i="341"/>
  <c r="D50" i="341"/>
  <c r="D57" i="343"/>
  <c r="AB23" i="338"/>
  <c r="P11" i="342"/>
  <c r="H33" i="342"/>
  <c r="Y19" i="340"/>
  <c r="N21" i="341"/>
  <c r="F35" i="340"/>
  <c r="W25" i="338"/>
  <c r="C52" i="343"/>
  <c r="D46" i="340"/>
  <c r="D69" i="342"/>
  <c r="R34" i="341"/>
  <c r="C74" i="340"/>
  <c r="E81" i="341"/>
  <c r="O31" i="338"/>
  <c r="H94" i="338"/>
  <c r="F85" i="338"/>
  <c r="Q22" i="343"/>
  <c r="E20" i="338"/>
  <c r="H20" i="343"/>
  <c r="J55" i="341"/>
  <c r="C76" i="344"/>
  <c r="O27" i="340"/>
  <c r="F63" i="338"/>
  <c r="I57" i="340"/>
  <c r="E94" i="338"/>
  <c r="Z11" i="338"/>
  <c r="N13" i="342"/>
  <c r="B26" i="343"/>
  <c r="B46" i="344"/>
  <c r="F52" i="342"/>
  <c r="D15" i="341"/>
  <c r="J6" i="343"/>
  <c r="E6" i="343"/>
  <c r="T14" i="340"/>
  <c r="N23" i="342"/>
  <c r="B63" i="342"/>
  <c r="D31" i="342"/>
  <c r="J31" i="342"/>
  <c r="W35" i="341"/>
  <c r="C71" i="341"/>
  <c r="AA31" i="340"/>
  <c r="G67" i="340"/>
  <c r="E51" i="342"/>
  <c r="Q21" i="342"/>
  <c r="E9" i="338"/>
  <c r="E11" i="343"/>
  <c r="Q39" i="338"/>
  <c r="F39" i="338"/>
  <c r="X27" i="338"/>
  <c r="C63" i="338"/>
  <c r="M8" i="338"/>
  <c r="C70" i="340"/>
  <c r="W34" i="340"/>
  <c r="T25" i="341"/>
  <c r="Y12" i="341"/>
  <c r="R11" i="341"/>
  <c r="N9" i="338"/>
  <c r="F23" i="341"/>
  <c r="P23" i="341"/>
  <c r="G55" i="338"/>
  <c r="AB19" i="338"/>
  <c r="F41" i="342"/>
  <c r="B96" i="338"/>
  <c r="B96" i="341"/>
  <c r="B96" i="340"/>
  <c r="G9" i="341"/>
  <c r="Q9" i="341"/>
  <c r="O10" i="338"/>
  <c r="D10" i="338"/>
  <c r="P15" i="340"/>
  <c r="E12" i="344"/>
  <c r="M21" i="338"/>
  <c r="B21" i="338"/>
  <c r="B21" i="341"/>
  <c r="F12" i="344"/>
  <c r="L12" i="344"/>
  <c r="D61" i="340"/>
  <c r="X25" i="340"/>
  <c r="L13" i="343"/>
  <c r="F13" i="343"/>
  <c r="AA10" i="340"/>
  <c r="F42" i="343"/>
  <c r="R12" i="343"/>
  <c r="E52" i="343"/>
  <c r="E62" i="343"/>
  <c r="Q32" i="343"/>
  <c r="D39" i="344"/>
  <c r="P9" i="344"/>
  <c r="X35" i="338"/>
  <c r="C71" i="338"/>
  <c r="AD14" i="340"/>
  <c r="AC14" i="341"/>
  <c r="I50" i="341"/>
  <c r="C73" i="341"/>
  <c r="W37" i="341"/>
  <c r="D10" i="341"/>
  <c r="N10" i="341"/>
  <c r="C20" i="342"/>
  <c r="I20" i="342"/>
  <c r="I32" i="253" l="1"/>
  <c r="G35" i="253"/>
  <c r="F35" i="253"/>
  <c r="K23" i="253"/>
  <c r="I10" i="253"/>
  <c r="L31" i="253"/>
  <c r="H21" i="253"/>
  <c r="E35" i="253"/>
  <c r="O37" i="253"/>
  <c r="H9" i="253"/>
  <c r="M17" i="253"/>
  <c r="L18" i="253"/>
  <c r="G10" i="253"/>
  <c r="I9" i="253"/>
  <c r="M33" i="253"/>
  <c r="D30" i="253"/>
  <c r="N34" i="253"/>
  <c r="F20" i="253"/>
  <c r="H34" i="253"/>
  <c r="D20" i="253"/>
  <c r="M34" i="253"/>
  <c r="K35" i="253"/>
  <c r="G30" i="253"/>
  <c r="I29" i="253"/>
  <c r="I18" i="253"/>
  <c r="D19" i="253"/>
  <c r="M23" i="253"/>
  <c r="M11" i="253"/>
  <c r="K36" i="253"/>
  <c r="F9" i="253"/>
  <c r="H19" i="253"/>
  <c r="D8" i="253"/>
  <c r="J23" i="253"/>
  <c r="M20" i="253"/>
  <c r="C29" i="253"/>
  <c r="D22" i="253"/>
  <c r="M21" i="253"/>
  <c r="C7" i="253"/>
  <c r="C8" i="253"/>
  <c r="F21" i="253"/>
  <c r="M35" i="253"/>
  <c r="L29" i="253"/>
  <c r="J21" i="253"/>
  <c r="C36" i="253"/>
  <c r="K37" i="253"/>
  <c r="O17" i="253"/>
  <c r="N11" i="253"/>
  <c r="K34" i="253"/>
  <c r="H33" i="253"/>
  <c r="H10" i="253"/>
  <c r="K30" i="253"/>
  <c r="E21" i="253"/>
  <c r="D10" i="253"/>
  <c r="F22" i="253"/>
  <c r="J9" i="253"/>
  <c r="F10" i="253"/>
  <c r="O36" i="253"/>
  <c r="G19" i="253"/>
  <c r="M32" i="253"/>
  <c r="O10" i="253"/>
  <c r="N32" i="253"/>
  <c r="O29" i="253"/>
  <c r="J33" i="253"/>
  <c r="E29" i="253"/>
  <c r="D33" i="253"/>
  <c r="I20" i="253"/>
  <c r="J18" i="253"/>
  <c r="G17" i="253"/>
  <c r="M18" i="253"/>
  <c r="O31" i="253"/>
  <c r="C31" i="253"/>
  <c r="H36" i="253"/>
  <c r="E33" i="253"/>
  <c r="G7" i="253"/>
  <c r="M9" i="253"/>
  <c r="K10" i="253"/>
  <c r="C18" i="253"/>
  <c r="I35" i="253"/>
  <c r="J11" i="253"/>
  <c r="N35" i="253"/>
  <c r="K11" i="253"/>
  <c r="N7" i="253"/>
  <c r="J32" i="253"/>
  <c r="E10" i="253"/>
  <c r="N10" i="253"/>
  <c r="G18" i="253"/>
  <c r="K7" i="253"/>
  <c r="D29" i="253"/>
  <c r="G21" i="253"/>
  <c r="N33" i="253"/>
  <c r="K29" i="253"/>
  <c r="F19" i="253"/>
  <c r="J19" i="253"/>
  <c r="J30" i="253"/>
  <c r="K19" i="253"/>
  <c r="K21" i="253"/>
  <c r="H32" i="253"/>
  <c r="E22" i="253"/>
  <c r="E36" i="253"/>
  <c r="N19" i="253"/>
  <c r="F7" i="253"/>
  <c r="K17" i="253"/>
  <c r="G36" i="253"/>
  <c r="L37" i="253"/>
  <c r="N23" i="253"/>
  <c r="J10" i="253"/>
  <c r="L34" i="253"/>
  <c r="C9" i="253"/>
  <c r="G29" i="253"/>
  <c r="G31" i="253"/>
  <c r="N36" i="253"/>
  <c r="F31" i="253"/>
  <c r="I22" i="253"/>
  <c r="H18" i="253"/>
  <c r="H37" i="253"/>
  <c r="K9" i="253"/>
  <c r="M37" i="253"/>
  <c r="D32" i="253"/>
  <c r="C22" i="253"/>
  <c r="G32" i="253"/>
  <c r="K18" i="253"/>
  <c r="H31" i="253"/>
  <c r="K32" i="253"/>
  <c r="N30" i="253"/>
  <c r="I7" i="253"/>
  <c r="C21" i="253"/>
  <c r="G34" i="253"/>
  <c r="H7" i="253"/>
  <c r="C35" i="253"/>
  <c r="D17" i="253"/>
  <c r="L8" i="253"/>
  <c r="F17" i="253"/>
  <c r="C30" i="253"/>
  <c r="E7" i="253"/>
  <c r="I36" i="253"/>
  <c r="D18" i="253"/>
  <c r="I23" i="253"/>
  <c r="E31" i="253"/>
  <c r="H29" i="253"/>
  <c r="O11" i="253"/>
  <c r="N31" i="253"/>
  <c r="N21" i="253"/>
  <c r="L22" i="253"/>
  <c r="C34" i="253"/>
  <c r="O23" i="253"/>
  <c r="L23" i="253"/>
  <c r="L19" i="253"/>
  <c r="N37" i="253"/>
  <c r="C17" i="253"/>
  <c r="F33" i="253"/>
  <c r="J34" i="253"/>
  <c r="E19" i="253"/>
  <c r="C32" i="253"/>
  <c r="H17" i="253"/>
  <c r="L17" i="253"/>
  <c r="M10" i="253"/>
  <c r="M19" i="253"/>
  <c r="D34" i="253"/>
  <c r="L11" i="253"/>
  <c r="M7" i="253"/>
  <c r="J7" i="253"/>
  <c r="O20" i="253"/>
  <c r="F32" i="253"/>
  <c r="L32" i="253"/>
  <c r="L7" i="253"/>
  <c r="E17" i="253"/>
  <c r="I11" i="253"/>
  <c r="J29" i="253"/>
  <c r="O8" i="253"/>
  <c r="N17" i="253"/>
  <c r="E8" i="253"/>
  <c r="F34" i="253"/>
  <c r="C19" i="253"/>
  <c r="J31" i="253"/>
  <c r="L36" i="253"/>
  <c r="M31" i="253"/>
  <c r="F29" i="253"/>
  <c r="N22" i="253"/>
  <c r="L10" i="253"/>
  <c r="I30" i="253"/>
  <c r="G20" i="253"/>
  <c r="K33" i="253"/>
  <c r="I34" i="253"/>
  <c r="C20" i="253"/>
  <c r="J37" i="253"/>
  <c r="M29" i="253"/>
  <c r="E9" i="253"/>
  <c r="D9" i="253"/>
  <c r="O34" i="253"/>
  <c r="D31" i="253"/>
  <c r="M22" i="253"/>
  <c r="G9" i="253"/>
  <c r="E30" i="253"/>
  <c r="H20" i="253"/>
  <c r="M8" i="253"/>
  <c r="J17" i="253"/>
  <c r="N18" i="253"/>
  <c r="G8" i="253"/>
  <c r="O9" i="253"/>
  <c r="E34" i="253"/>
  <c r="E20" i="253"/>
  <c r="H30" i="253"/>
  <c r="F8" i="253"/>
  <c r="O18" i="253"/>
  <c r="N8" i="253"/>
  <c r="K31" i="253"/>
  <c r="L9" i="253"/>
  <c r="D7" i="253"/>
  <c r="L33" i="253"/>
  <c r="O22" i="253"/>
  <c r="M36" i="253"/>
  <c r="I21" i="253"/>
  <c r="I37" i="253"/>
  <c r="I19" i="253"/>
  <c r="G33" i="253"/>
  <c r="O33" i="253"/>
  <c r="G22" i="253"/>
  <c r="K8" i="253"/>
  <c r="C10" i="253"/>
  <c r="F36" i="253"/>
  <c r="J20" i="253"/>
  <c r="J8" i="253"/>
  <c r="L20" i="253"/>
  <c r="E32" i="253"/>
  <c r="M30" i="253"/>
  <c r="O7" i="253"/>
  <c r="I17" i="253"/>
  <c r="E18" i="253"/>
  <c r="H23" i="253"/>
  <c r="F30" i="253"/>
  <c r="O21" i="253"/>
  <c r="L21" i="253"/>
  <c r="K22" i="253"/>
  <c r="H22" i="253"/>
  <c r="N29" i="253"/>
  <c r="O32" i="253"/>
  <c r="D35" i="253"/>
  <c r="N9" i="253"/>
  <c r="L35" i="253"/>
  <c r="I8" i="253"/>
  <c r="O30" i="253"/>
  <c r="J36" i="253"/>
  <c r="J22" i="253"/>
  <c r="H8" i="253"/>
  <c r="N20" i="253"/>
  <c r="I31" i="253"/>
  <c r="F18" i="253"/>
  <c r="O19" i="253"/>
  <c r="C33" i="253"/>
  <c r="J35" i="253"/>
  <c r="D21" i="253"/>
  <c r="H11" i="253"/>
  <c r="I33" i="253"/>
  <c r="H35" i="253"/>
  <c r="K20" i="253"/>
  <c r="L30" i="253"/>
  <c r="D36" i="253"/>
  <c r="O35" i="253"/>
  <c r="B73" i="342"/>
  <c r="R11" i="342"/>
  <c r="F52" i="344"/>
  <c r="C63" i="341"/>
  <c r="I96" i="338"/>
  <c r="P10" i="342"/>
  <c r="E72" i="342"/>
  <c r="D12" i="338"/>
  <c r="V34" i="340"/>
  <c r="F17" i="343"/>
  <c r="S20" i="340"/>
  <c r="D40" i="343"/>
  <c r="AC9" i="341"/>
  <c r="D68" i="343"/>
  <c r="E97" i="341"/>
  <c r="AB12" i="341"/>
  <c r="F82" i="341"/>
  <c r="J32" i="342"/>
  <c r="G51" i="341"/>
  <c r="P19" i="338"/>
  <c r="H59" i="341"/>
  <c r="F80" i="343"/>
  <c r="J31" i="340"/>
  <c r="D99" i="341"/>
  <c r="E71" i="343"/>
  <c r="W11" i="340"/>
  <c r="I61" i="341"/>
  <c r="C83" i="341"/>
  <c r="H97" i="341"/>
  <c r="D34" i="338"/>
  <c r="E61" i="342"/>
  <c r="L31" i="342"/>
  <c r="P29" i="343"/>
  <c r="AA22" i="338"/>
  <c r="X38" i="341"/>
  <c r="G97" i="341"/>
  <c r="C86" i="340"/>
  <c r="B21" i="342"/>
  <c r="Q31" i="343"/>
  <c r="E48" i="341"/>
  <c r="B80" i="340"/>
  <c r="F76" i="342"/>
  <c r="F50" i="344"/>
  <c r="C28" i="343"/>
  <c r="J50" i="340"/>
  <c r="C69" i="343"/>
  <c r="H14" i="338"/>
  <c r="J25" i="341"/>
  <c r="X32" i="340"/>
  <c r="C80" i="342"/>
  <c r="R20" i="343"/>
  <c r="G34" i="340"/>
  <c r="D84" i="341"/>
  <c r="O16" i="342"/>
  <c r="D31" i="344"/>
  <c r="S33" i="340"/>
  <c r="Q26" i="344"/>
  <c r="C59" i="342"/>
  <c r="J49" i="340"/>
  <c r="H74" i="340"/>
  <c r="F75" i="340"/>
  <c r="R31" i="341"/>
  <c r="G46" i="340"/>
  <c r="C98" i="340"/>
  <c r="B67" i="342"/>
  <c r="E83" i="344"/>
  <c r="B47" i="341"/>
  <c r="J14" i="340"/>
  <c r="G44" i="338"/>
  <c r="H72" i="338"/>
  <c r="B27" i="342"/>
  <c r="C37" i="343"/>
  <c r="F68" i="344"/>
  <c r="H46" i="338"/>
  <c r="B79" i="343"/>
</calcChain>
</file>

<file path=xl/sharedStrings.xml><?xml version="1.0" encoding="utf-8"?>
<sst xmlns="http://schemas.openxmlformats.org/spreadsheetml/2006/main" count="7642" uniqueCount="249">
  <si>
    <t>Sheet name</t>
    <phoneticPr fontId="1"/>
  </si>
  <si>
    <t>s_flab</t>
    <phoneticPr fontId="1"/>
  </si>
  <si>
    <t>s_mwage</t>
    <phoneticPr fontId="1"/>
  </si>
  <si>
    <t>s_wcurve</t>
    <phoneticPr fontId="1"/>
  </si>
  <si>
    <t>s_wcurve_elas_low</t>
    <phoneticPr fontId="1"/>
  </si>
  <si>
    <t>s_wcurve_elas_high</t>
    <phoneticPr fontId="1"/>
  </si>
  <si>
    <t>s_vlab_ltax</t>
  </si>
  <si>
    <t>flab</t>
    <phoneticPr fontId="1"/>
  </si>
  <si>
    <t>vlab</t>
    <phoneticPr fontId="1"/>
  </si>
  <si>
    <t>s_vlab_elas_low</t>
    <phoneticPr fontId="2"/>
  </si>
  <si>
    <t>s_vlab_elas_high</t>
    <phoneticPr fontId="2"/>
  </si>
  <si>
    <t>s_wcurve_elas_low_cr</t>
    <phoneticPr fontId="1"/>
  </si>
  <si>
    <t>s_wcurve_elas_high_cr</t>
    <phoneticPr fontId="1"/>
  </si>
  <si>
    <t>s_flab_lrd</t>
    <phoneticPr fontId="1"/>
  </si>
  <si>
    <t>s_vlab_lrd</t>
    <phoneticPr fontId="1"/>
  </si>
  <si>
    <t>s_flab_cr_lrd</t>
    <phoneticPr fontId="1"/>
  </si>
  <si>
    <t>s_vlab_cr_lrd</t>
    <phoneticPr fontId="1"/>
  </si>
  <si>
    <t>elas_h</t>
    <phoneticPr fontId="1"/>
  </si>
  <si>
    <t>phi_l</t>
    <phoneticPr fontId="1"/>
  </si>
  <si>
    <t>phi_h</t>
    <phoneticPr fontId="1"/>
  </si>
  <si>
    <t>elas_l</t>
    <phoneticPr fontId="1"/>
  </si>
  <si>
    <t>s_vlab</t>
    <phoneticPr fontId="1"/>
  </si>
  <si>
    <t>vlab</t>
    <phoneticPr fontId="3"/>
  </si>
  <si>
    <t>mwage</t>
    <phoneticPr fontId="1"/>
  </si>
  <si>
    <t>wcurve</t>
    <phoneticPr fontId="3"/>
  </si>
  <si>
    <t>s_flab_cr</t>
    <phoneticPr fontId="1"/>
  </si>
  <si>
    <t>s_vlab_cr</t>
    <phoneticPr fontId="1"/>
  </si>
  <si>
    <t>s_mwage_cr</t>
    <phoneticPr fontId="1"/>
  </si>
  <si>
    <t>s_wcurve_cr</t>
    <phoneticPr fontId="1"/>
  </si>
  <si>
    <t>Sheet name</t>
    <phoneticPr fontId="1"/>
  </si>
  <si>
    <t>s_flab</t>
    <phoneticPr fontId="1"/>
  </si>
  <si>
    <t>s_vlab</t>
    <phoneticPr fontId="1"/>
  </si>
  <si>
    <t>s_mwage</t>
    <phoneticPr fontId="1"/>
  </si>
  <si>
    <t>s_wcurve</t>
    <phoneticPr fontId="1"/>
  </si>
  <si>
    <t>s_flab_cr</t>
    <phoneticPr fontId="1"/>
  </si>
  <si>
    <t>s_vlab_cr</t>
    <phoneticPr fontId="1"/>
  </si>
  <si>
    <t>s_mwage_cr</t>
    <phoneticPr fontId="1"/>
  </si>
  <si>
    <t>s_wcurve_cr</t>
    <phoneticPr fontId="1"/>
  </si>
  <si>
    <t>flab</t>
    <phoneticPr fontId="1"/>
  </si>
  <si>
    <t>vlab</t>
    <phoneticPr fontId="1"/>
  </si>
  <si>
    <t>mwage</t>
  </si>
  <si>
    <t>wcurve</t>
  </si>
  <si>
    <t>Col num</t>
    <phoneticPr fontId="1"/>
  </si>
  <si>
    <t>s_wcurve_ur_low</t>
    <phoneticPr fontId="1"/>
  </si>
  <si>
    <t>s_wcurve_ur_high</t>
    <phoneticPr fontId="1"/>
  </si>
  <si>
    <t>s_wcurve_ur_low_cr</t>
    <phoneticPr fontId="1"/>
  </si>
  <si>
    <t>s_wcurve_ur_high_cr</t>
    <phoneticPr fontId="1"/>
  </si>
  <si>
    <t>ur_l</t>
    <phoneticPr fontId="1"/>
  </si>
  <si>
    <t>ur_h</t>
    <phoneticPr fontId="1"/>
  </si>
  <si>
    <t>Col num</t>
    <phoneticPr fontId="1"/>
  </si>
  <si>
    <t>s_vlab_elas_low</t>
    <phoneticPr fontId="1"/>
  </si>
  <si>
    <t>s_vlab_elas_high</t>
    <phoneticPr fontId="1"/>
  </si>
  <si>
    <t>s_vlab_tax_low</t>
    <phoneticPr fontId="1"/>
  </si>
  <si>
    <t>s_vlab_tax_high</t>
    <phoneticPr fontId="1"/>
  </si>
  <si>
    <t>s_vlab_elas_low_cr</t>
    <phoneticPr fontId="1"/>
  </si>
  <si>
    <t>s_vlab_elas_high_cr</t>
    <phoneticPr fontId="1"/>
  </si>
  <si>
    <t>s_vlab_tax_low_cr</t>
    <phoneticPr fontId="1"/>
  </si>
  <si>
    <t>s_vlab_tax_high_cr</t>
    <phoneticPr fontId="1"/>
  </si>
  <si>
    <t>ltax_l</t>
    <phoneticPr fontId="1"/>
  </si>
  <si>
    <t>ltax_h</t>
    <phoneticPr fontId="1"/>
  </si>
  <si>
    <t>s_mwage_lrd</t>
    <phoneticPr fontId="1"/>
  </si>
  <si>
    <t>s_wcurve_lrd</t>
    <phoneticPr fontId="1"/>
  </si>
  <si>
    <t>s_mwage_cr_lrd</t>
    <phoneticPr fontId="1"/>
  </si>
  <si>
    <t>s_wcurve_cr_lrd</t>
    <phoneticPr fontId="1"/>
  </si>
  <si>
    <t>s_mwage_lsub</t>
    <phoneticPr fontId="1"/>
  </si>
  <si>
    <t>s_wcurve_lsub</t>
    <phoneticPr fontId="1"/>
  </si>
  <si>
    <t>s_vlab_ltax_cr</t>
    <phoneticPr fontId="1"/>
  </si>
  <si>
    <t>s_mwage_cr_lsub</t>
    <phoneticPr fontId="1"/>
  </si>
  <si>
    <t>s_wcurve_cr_lsub</t>
    <phoneticPr fontId="1"/>
  </si>
  <si>
    <t>wcurve</t>
    <phoneticPr fontId="1"/>
  </si>
  <si>
    <t>s_wcurve_elas_low</t>
  </si>
  <si>
    <t>s_wcurve_elas_high</t>
  </si>
  <si>
    <t>s_wcurve_ur_low</t>
  </si>
  <si>
    <t>s_wcurve_ur_high</t>
  </si>
  <si>
    <t>s_flab_cr</t>
  </si>
  <si>
    <t>s_wcurve_elas_low_cr</t>
  </si>
  <si>
    <t>s_wcurve_elas_high_cr</t>
  </si>
  <si>
    <t>s_wcurve_ur_low_cr</t>
  </si>
  <si>
    <t>s_wcurve_ur_high_cr</t>
  </si>
  <si>
    <t>s_vlab_elas_low_cr</t>
  </si>
  <si>
    <t>s_vlab_elas_high_cr</t>
  </si>
  <si>
    <t>s_vlab_tax_low_cr</t>
  </si>
  <si>
    <t>s_vlab_tax_high_cr</t>
  </si>
  <si>
    <t>s_flab_lrd</t>
  </si>
  <si>
    <t>s_vlab_lrd</t>
  </si>
  <si>
    <t>s_mwage_lrd</t>
  </si>
  <si>
    <t>s_wcurve_lrd</t>
  </si>
  <si>
    <t>s_flab_cr_lrd</t>
  </si>
  <si>
    <t>s_vlab_cr_lrd</t>
  </si>
  <si>
    <t>s_mwage_cr_lrd</t>
  </si>
  <si>
    <t>s_wcurve_cr_lrd</t>
  </si>
  <si>
    <t>s_mwage_lsub</t>
  </si>
  <si>
    <t>s_wcurve_lsub</t>
  </si>
  <si>
    <t>s_vlab_ltax_cr</t>
  </si>
  <si>
    <t>s_wcurve_cr_lsub</t>
  </si>
  <si>
    <t>phi_hm</t>
    <phoneticPr fontId="3"/>
  </si>
  <si>
    <t>ur_h</t>
    <phoneticPr fontId="3"/>
  </si>
  <si>
    <t>elas_h</t>
    <phoneticPr fontId="3"/>
  </si>
  <si>
    <t>ltax_h</t>
    <phoneticPr fontId="3"/>
  </si>
  <si>
    <t>mwage</t>
    <phoneticPr fontId="3"/>
  </si>
  <si>
    <t>s_flab</t>
  </si>
  <si>
    <t>s_mwage</t>
  </si>
  <si>
    <t>s_mwage_cr</t>
  </si>
  <si>
    <t>s_vlab</t>
  </si>
  <si>
    <t>s_vlab_cr</t>
  </si>
  <si>
    <t>s_wcurve</t>
  </si>
  <si>
    <t>s_wcurve_cr</t>
  </si>
  <si>
    <t>flab</t>
  </si>
  <si>
    <t>vlab</t>
  </si>
  <si>
    <t>Net import of permits (MtCO2)</t>
    <phoneticPr fontId="1"/>
  </si>
  <si>
    <t>mwage</t>
    <phoneticPr fontId="1"/>
  </si>
  <si>
    <t>wcurve</t>
    <phoneticPr fontId="1"/>
  </si>
  <si>
    <t>S_RC</t>
    <phoneticPr fontId="6"/>
  </si>
  <si>
    <t>S_ANN</t>
    <phoneticPr fontId="6"/>
  </si>
  <si>
    <t>Row num</t>
  </si>
  <si>
    <t>Sheet name</t>
  </si>
  <si>
    <t>Colum num</t>
  </si>
  <si>
    <t>OOE under S_ANN</t>
    <phoneticPr fontId="6"/>
  </si>
  <si>
    <t>RUS under S_RC</t>
    <phoneticPr fontId="6"/>
  </si>
  <si>
    <t>CHN under S_RC</t>
    <phoneticPr fontId="6"/>
  </si>
  <si>
    <t>s_flab_world</t>
  </si>
  <si>
    <t>s_vlab_world</t>
  </si>
  <si>
    <t>s_mwage_world</t>
  </si>
  <si>
    <t>s_wcurve_world</t>
  </si>
  <si>
    <t>s_wcurve_elas_low_world</t>
  </si>
  <si>
    <t>s_wcurve_elas_high_world</t>
  </si>
  <si>
    <t>s_wcurve_ur_low_world</t>
  </si>
  <si>
    <t>s_wcurve_ur_high_world</t>
  </si>
  <si>
    <t>s_vlab_elas_low_world</t>
  </si>
  <si>
    <t>s_vlab_elas_high_world</t>
  </si>
  <si>
    <t>s_vlab_tax_low_world</t>
  </si>
  <si>
    <t>s_vlab_tax_high_world</t>
  </si>
  <si>
    <t>s_flab_world_lrd</t>
  </si>
  <si>
    <t>s_vlab_world_lrd</t>
  </si>
  <si>
    <t>s_mwage_world_lrd</t>
  </si>
  <si>
    <t>s_wcurve_world_lrd</t>
  </si>
  <si>
    <t>s_vlab_ltax_world</t>
  </si>
  <si>
    <t>s_mwage_world_lsub</t>
  </si>
  <si>
    <t>s_wcurve_world_lsub</t>
  </si>
  <si>
    <t>s_flab_eos_high</t>
  </si>
  <si>
    <t>s_vlab_eos_high</t>
  </si>
  <si>
    <t>s_mwage_eos_high</t>
  </si>
  <si>
    <t>s_wcurve_eos_high</t>
  </si>
  <si>
    <t>s_flab_eos_low</t>
  </si>
  <si>
    <t>s_vlab_eos_low</t>
  </si>
  <si>
    <t>s_mwage_eos_low</t>
  </si>
  <si>
    <t>s_wcurve_eos_low</t>
  </si>
  <si>
    <t>s_flab_cr_eos_high</t>
  </si>
  <si>
    <t>s_vlab_cr_eos_high</t>
  </si>
  <si>
    <t>s_mwage_cr_eos_high</t>
  </si>
  <si>
    <t>s_wcurve_cr_eos_high</t>
  </si>
  <si>
    <t>s_flab_cr_eos_low</t>
  </si>
  <si>
    <t>s_vlab_cr_eos_low</t>
  </si>
  <si>
    <t>s_mwage_cr_eos_low</t>
  </si>
  <si>
    <t>s_wcurve_cr_eos_low</t>
  </si>
  <si>
    <t>s_flab_world_eos_high</t>
  </si>
  <si>
    <t>s_vlab_world_eos_high</t>
  </si>
  <si>
    <t>s_mwage_world_eos_high</t>
  </si>
  <si>
    <t>s_wcurve_world_eos_high</t>
  </si>
  <si>
    <t>s_flab_world_eos_low</t>
  </si>
  <si>
    <t>s_vlab_world_eos_low</t>
  </si>
  <si>
    <t>s_mwage_world_eos_low</t>
  </si>
  <si>
    <t>s_wcurve_world_eos_low</t>
  </si>
  <si>
    <t>S_WORLD</t>
    <phoneticPr fontId="6"/>
  </si>
  <si>
    <t>Percentage change of welfare (%)</t>
    <phoneticPr fontId="1"/>
  </si>
  <si>
    <t>The benchmark case</t>
    <phoneticPr fontId="8"/>
  </si>
  <si>
    <t>Sensitivity of wcurve model.</t>
    <phoneticPr fontId="8"/>
  </si>
  <si>
    <t>Welfare (all)</t>
    <phoneticPr fontId="8"/>
  </si>
  <si>
    <t>Sensitivity of VLAB model.</t>
    <phoneticPr fontId="9"/>
  </si>
  <si>
    <t>Labor tax cut scenarios.</t>
    <phoneticPr fontId="9"/>
  </si>
  <si>
    <t>Sensitivity of fossil fuel supply elasticity (high).</t>
    <phoneticPr fontId="9"/>
  </si>
  <si>
    <t>Sensitivity of fossil fuel supply elasticity (low).</t>
    <phoneticPr fontId="9"/>
  </si>
  <si>
    <t>NTR is the scenario without IET and TR is the scenario with IET.</t>
    <phoneticPr fontId="6"/>
  </si>
  <si>
    <t>Green cells indicates permit exporters.</t>
    <phoneticPr fontId="6"/>
  </si>
  <si>
    <t>Blue color indicates cells with larger values.</t>
    <phoneticPr fontId="6"/>
  </si>
  <si>
    <t>CO2 (all)</t>
    <phoneticPr fontId="8"/>
  </si>
  <si>
    <t>s_flab_hrd</t>
  </si>
  <si>
    <t>s_vlab_hrd</t>
  </si>
  <si>
    <t>s_mwage_hrd</t>
  </si>
  <si>
    <t>s_wcurve_hrd</t>
  </si>
  <si>
    <t>s_flab_cr_hrd</t>
  </si>
  <si>
    <t>s_vlab_cr_hrd</t>
  </si>
  <si>
    <t>s_mwage_cr_hrd</t>
  </si>
  <si>
    <t>s_wcurve_cr_hrd</t>
  </si>
  <si>
    <t>s_flab_world_hrd</t>
  </si>
  <si>
    <t>s_vlab_world_hrd</t>
  </si>
  <si>
    <t>s_mwage_world_hrd</t>
  </si>
  <si>
    <t>s_wcurve_world_hrd</t>
  </si>
  <si>
    <t>Increase in reduction rate (hrd).</t>
    <phoneticPr fontId="9"/>
  </si>
  <si>
    <t>Increase in reduction rate (hrd).</t>
    <phoneticPr fontId="9"/>
  </si>
  <si>
    <t>Decrease in reduction rate (lrd).</t>
    <phoneticPr fontId="9"/>
  </si>
  <si>
    <t>Decrease in reduction rate (lrd).</t>
    <phoneticPr fontId="9"/>
  </si>
  <si>
    <t>Increase in reduction rates (hrd).</t>
    <phoneticPr fontId="9"/>
  </si>
  <si>
    <t>Increase in reduction rates (hrd).</t>
    <phoneticPr fontId="9"/>
  </si>
  <si>
    <t>Decrease in reduction rates (lrd).</t>
    <phoneticPr fontId="9"/>
  </si>
  <si>
    <t>Decrease in reduction rates (lrd).</t>
    <phoneticPr fontId="9"/>
  </si>
  <si>
    <t>CO2 reduction target (MtCO2)</t>
  </si>
  <si>
    <t>Permit price ($/tCO2)</t>
  </si>
  <si>
    <t>Ch. in CO2 (MtCO2)</t>
  </si>
  <si>
    <t>%Ch. in CO2 (%)</t>
  </si>
  <si>
    <t>net permit imp (MtCO2)</t>
  </si>
  <si>
    <t>v of net permit imp (bil$)</t>
  </si>
  <si>
    <t>Value of permit (bil$)</t>
  </si>
  <si>
    <t>Welfare (%)</t>
  </si>
  <si>
    <t>Real GDP (%)</t>
  </si>
  <si>
    <t>Consumption (%)</t>
  </si>
  <si>
    <t>Investment (%)</t>
  </si>
  <si>
    <t>Gov exp. (%)</t>
  </si>
  <si>
    <t>Export (%)</t>
  </si>
  <si>
    <t>Import (%)</t>
  </si>
  <si>
    <t>TOT (%)</t>
  </si>
  <si>
    <t>leakage rate (%)</t>
  </si>
  <si>
    <t>Total gross production (%)</t>
  </si>
  <si>
    <t>Labor supply (%)</t>
  </si>
  <si>
    <t>Leisure (%)</t>
  </si>
  <si>
    <t>Wage rate (%)</t>
  </si>
  <si>
    <t>Wage rate for HH (%)</t>
  </si>
  <si>
    <t>Labor tax rate (%)</t>
  </si>
  <si>
    <t>Change in labor tax (point)</t>
  </si>
  <si>
    <t>Labor income (%)</t>
  </si>
  <si>
    <t>HH income (%)</t>
  </si>
  <si>
    <t>Value of net permit rev</t>
  </si>
  <si>
    <t>Rental price (%)</t>
  </si>
  <si>
    <t>JPN</t>
  </si>
  <si>
    <t>USA</t>
  </si>
  <si>
    <t>EUR</t>
  </si>
  <si>
    <t>OOE</t>
  </si>
  <si>
    <t>RUS</t>
  </si>
  <si>
    <t>CHN</t>
  </si>
  <si>
    <t>IND</t>
  </si>
  <si>
    <t>ROW</t>
  </si>
  <si>
    <t>World</t>
    <phoneticPr fontId="6"/>
  </si>
  <si>
    <t>NTR</t>
  </si>
  <si>
    <t>TR</t>
  </si>
  <si>
    <t>World</t>
  </si>
  <si>
    <t>Unemployment rate (%)</t>
  </si>
  <si>
    <t>NA</t>
  </si>
  <si>
    <t>EUR under S_ANN</t>
    <phoneticPr fontId="6"/>
  </si>
  <si>
    <t>Decrease in reduction rate (lrd).</t>
    <phoneticPr fontId="9"/>
  </si>
  <si>
    <t>Labor tax cut scenarios.</t>
    <phoneticPr fontId="9"/>
  </si>
  <si>
    <t>Sheet name</t>
    <phoneticPr fontId="105"/>
  </si>
  <si>
    <t>s_flab_cr</t>
    <phoneticPr fontId="105"/>
  </si>
  <si>
    <t>s_flab_cr</t>
    <phoneticPr fontId="105"/>
  </si>
  <si>
    <t>s_vlab_cr</t>
    <phoneticPr fontId="105"/>
  </si>
  <si>
    <t>s_mwage_cr</t>
    <phoneticPr fontId="105"/>
  </si>
  <si>
    <t>s_mwage_cr</t>
    <phoneticPr fontId="105"/>
  </si>
  <si>
    <t>s_wcurve_cr</t>
    <phoneticPr fontId="105"/>
  </si>
  <si>
    <t>s_wcurve_cr</t>
    <phoneticPr fontId="105"/>
  </si>
  <si>
    <t>s_mwage_cr_lsub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</si>
</sst>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 "/>
    <numFmt numFmtId="177" formatCode="#,##0_ "/>
    <numFmt numFmtId="178" formatCode="#,##0.0_ "/>
  </numFmts>
  <fonts count="10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Calibri"/>
      <family val="2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Calibri"/>
      <family val="2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176" fontId="104" fillId="2" borderId="0" xfId="0" applyNumberFormat="1" applyFont="1" applyFill="1" applyBorder="1">
      <alignment vertical="center"/>
    </xf>
    <xf numFmtId="176" fontId="104" fillId="2" borderId="1" xfId="0" applyNumberFormat="1" applyFont="1" applyFill="1" applyBorder="1">
      <alignment vertical="center"/>
    </xf>
    <xf numFmtId="176" fontId="104" fillId="2" borderId="2" xfId="0" applyNumberFormat="1" applyFont="1" applyFill="1" applyBorder="1">
      <alignment vertical="center"/>
    </xf>
    <xf numFmtId="176" fontId="104" fillId="2" borderId="3" xfId="0" applyNumberFormat="1" applyFont="1" applyFill="1" applyBorder="1">
      <alignment vertical="center"/>
    </xf>
    <xf numFmtId="177" fontId="104" fillId="2" borderId="0" xfId="0" applyNumberFormat="1" applyFont="1" applyFill="1" applyBorder="1">
      <alignment vertical="center"/>
    </xf>
    <xf numFmtId="176" fontId="104" fillId="2" borderId="4" xfId="0" applyNumberFormat="1" applyFont="1" applyFill="1" applyBorder="1">
      <alignment vertical="center"/>
    </xf>
    <xf numFmtId="176" fontId="104" fillId="2" borderId="5" xfId="0" applyNumberFormat="1" applyFont="1" applyFill="1" applyBorder="1">
      <alignment vertical="center"/>
    </xf>
    <xf numFmtId="0" fontId="104" fillId="2" borderId="0" xfId="0" applyFont="1" applyFill="1" applyBorder="1">
      <alignment vertical="center"/>
    </xf>
    <xf numFmtId="0" fontId="104" fillId="2" borderId="0" xfId="0" applyFont="1" applyFill="1" applyBorder="1" applyAlignment="1">
      <alignment vertical="center"/>
    </xf>
    <xf numFmtId="0" fontId="104" fillId="2" borderId="6" xfId="0" applyFont="1" applyFill="1" applyBorder="1" applyAlignment="1">
      <alignment horizontal="left" vertical="center"/>
    </xf>
    <xf numFmtId="0" fontId="104" fillId="2" borderId="1" xfId="0" applyFont="1" applyFill="1" applyBorder="1" applyAlignment="1">
      <alignment horizontal="center" vertical="center"/>
    </xf>
    <xf numFmtId="0" fontId="104" fillId="2" borderId="2" xfId="0" applyFont="1" applyFill="1" applyBorder="1" applyAlignment="1">
      <alignment horizontal="center" vertical="center"/>
    </xf>
    <xf numFmtId="0" fontId="104" fillId="2" borderId="0" xfId="0" applyFont="1" applyFill="1" applyBorder="1" applyAlignment="1">
      <alignment horizontal="center" vertical="center"/>
    </xf>
    <xf numFmtId="0" fontId="104" fillId="2" borderId="4" xfId="0" applyFont="1" applyFill="1" applyBorder="1" applyAlignment="1">
      <alignment horizontal="center" vertical="center"/>
    </xf>
    <xf numFmtId="177" fontId="104" fillId="2" borderId="1" xfId="0" applyNumberFormat="1" applyFont="1" applyFill="1" applyBorder="1">
      <alignment vertical="center"/>
    </xf>
    <xf numFmtId="0" fontId="104" fillId="2" borderId="7" xfId="0" applyFont="1" applyFill="1" applyBorder="1" applyAlignment="1">
      <alignment horizontal="left" vertical="center"/>
    </xf>
    <xf numFmtId="0" fontId="4" fillId="2" borderId="0" xfId="0" applyFont="1" applyFill="1" applyBorder="1">
      <alignment vertical="center"/>
    </xf>
    <xf numFmtId="0" fontId="104" fillId="2" borderId="7" xfId="0" applyFont="1" applyFill="1" applyBorder="1" applyAlignment="1">
      <alignment horizontal="center" vertical="center"/>
    </xf>
    <xf numFmtId="177" fontId="104" fillId="2" borderId="6" xfId="0" applyNumberFormat="1" applyFont="1" applyFill="1" applyBorder="1">
      <alignment vertical="center"/>
    </xf>
    <xf numFmtId="0" fontId="104" fillId="0" borderId="0" xfId="0" applyFont="1">
      <alignment vertical="center"/>
    </xf>
    <xf numFmtId="0" fontId="104" fillId="2" borderId="7" xfId="0" applyFont="1" applyFill="1" applyBorder="1">
      <alignment vertical="center"/>
    </xf>
    <xf numFmtId="176" fontId="104" fillId="2" borderId="8" xfId="0" applyNumberFormat="1" applyFont="1" applyFill="1" applyBorder="1">
      <alignment vertical="center"/>
    </xf>
    <xf numFmtId="0" fontId="104" fillId="2" borderId="0" xfId="0" applyFont="1" applyFill="1">
      <alignment vertical="center"/>
    </xf>
    <xf numFmtId="0" fontId="104" fillId="2" borderId="1" xfId="0" applyFont="1" applyFill="1" applyBorder="1" applyAlignment="1">
      <alignment vertical="center"/>
    </xf>
    <xf numFmtId="177" fontId="104" fillId="2" borderId="0" xfId="0" applyNumberFormat="1" applyFont="1" applyFill="1" applyBorder="1" applyAlignment="1">
      <alignment horizontal="right" vertical="center"/>
    </xf>
    <xf numFmtId="177" fontId="104" fillId="2" borderId="0" xfId="0" applyNumberFormat="1" applyFont="1" applyFill="1" applyAlignment="1">
      <alignment horizontal="right" vertical="center"/>
    </xf>
    <xf numFmtId="0" fontId="104" fillId="2" borderId="7" xfId="0" applyFont="1" applyFill="1" applyBorder="1" applyAlignment="1">
      <alignment horizontal="center" vertical="center"/>
    </xf>
    <xf numFmtId="0" fontId="7" fillId="2" borderId="7" xfId="0" applyFont="1" applyFill="1" applyBorder="1">
      <alignment vertical="center"/>
    </xf>
    <xf numFmtId="0" fontId="7" fillId="2" borderId="7" xfId="0" applyFont="1" applyFill="1" applyBorder="1" applyAlignment="1">
      <alignment horizontal="center" vertical="center"/>
    </xf>
    <xf numFmtId="177" fontId="7" fillId="2" borderId="6" xfId="0" applyNumberFormat="1" applyFont="1" applyFill="1" applyBorder="1">
      <alignment vertical="center"/>
    </xf>
    <xf numFmtId="178" fontId="7" fillId="2" borderId="8" xfId="0" applyNumberFormat="1" applyFont="1" applyFill="1" applyBorder="1">
      <alignment vertical="center"/>
    </xf>
    <xf numFmtId="178" fontId="7" fillId="2" borderId="9" xfId="0" applyNumberFormat="1" applyFont="1" applyFill="1" applyBorder="1">
      <alignment vertical="center"/>
    </xf>
    <xf numFmtId="178" fontId="7" fillId="2" borderId="6" xfId="0" applyNumberFormat="1" applyFont="1" applyFill="1" applyBorder="1">
      <alignment vertical="center"/>
    </xf>
    <xf numFmtId="177" fontId="7" fillId="2" borderId="0" xfId="0" applyNumberFormat="1" applyFont="1" applyFill="1" applyBorder="1">
      <alignment vertical="center"/>
    </xf>
    <xf numFmtId="178" fontId="7" fillId="2" borderId="2" xfId="0" applyNumberFormat="1" applyFont="1" applyFill="1" applyBorder="1">
      <alignment vertical="center"/>
    </xf>
    <xf numFmtId="178" fontId="7" fillId="2" borderId="4" xfId="0" applyNumberFormat="1" applyFont="1" applyFill="1" applyBorder="1">
      <alignment vertical="center"/>
    </xf>
    <xf numFmtId="178" fontId="7" fillId="2" borderId="0" xfId="0" applyNumberFormat="1" applyFont="1" applyFill="1" applyBorder="1">
      <alignment vertical="center"/>
    </xf>
    <xf numFmtId="177" fontId="7" fillId="2" borderId="1" xfId="0" applyNumberFormat="1" applyFont="1" applyFill="1" applyBorder="1">
      <alignment vertical="center"/>
    </xf>
    <xf numFmtId="178" fontId="7" fillId="2" borderId="3" xfId="0" applyNumberFormat="1" applyFont="1" applyFill="1" applyBorder="1">
      <alignment vertical="center"/>
    </xf>
    <xf numFmtId="178" fontId="7" fillId="2" borderId="5" xfId="0" applyNumberFormat="1" applyFont="1" applyFill="1" applyBorder="1">
      <alignment vertical="center"/>
    </xf>
    <xf numFmtId="178" fontId="7" fillId="2" borderId="1" xfId="0" applyNumberFormat="1" applyFont="1" applyFill="1" applyBorder="1">
      <alignment vertical="center"/>
    </xf>
    <xf numFmtId="176" fontId="104" fillId="2" borderId="9" xfId="0" applyNumberFormat="1" applyFont="1" applyFill="1" applyBorder="1">
      <alignment vertical="center"/>
    </xf>
    <xf numFmtId="0" fontId="104" fillId="2" borderId="7" xfId="0" applyFont="1" applyFill="1" applyBorder="1" applyAlignment="1">
      <alignment horizontal="center" vertical="center"/>
    </xf>
    <xf numFmtId="0" fontId="104" fillId="2" borderId="10" xfId="0" applyFont="1" applyFill="1" applyBorder="1" applyAlignment="1">
      <alignment horizontal="center" vertical="center"/>
    </xf>
    <xf numFmtId="0" fontId="104" fillId="2" borderId="1" xfId="0" applyFont="1" applyFill="1" applyBorder="1" applyAlignment="1">
      <alignment horizontal="left" vertical="center"/>
    </xf>
    <xf numFmtId="0" fontId="104" fillId="2" borderId="5" xfId="0" applyFont="1" applyFill="1" applyBorder="1" applyAlignment="1">
      <alignment horizontal="center" vertical="center"/>
    </xf>
    <xf numFmtId="0" fontId="104" fillId="2" borderId="7" xfId="0" applyFont="1" applyFill="1" applyBorder="1" applyAlignment="1">
      <alignment horizontal="center" vertical="center"/>
    </xf>
    <xf numFmtId="0" fontId="104" fillId="2" borderId="8" xfId="0" applyFont="1" applyFill="1" applyBorder="1" applyAlignment="1">
      <alignment horizontal="center" vertical="center"/>
    </xf>
    <xf numFmtId="0" fontId="104" fillId="2" borderId="10" xfId="0" applyFont="1" applyFill="1" applyBorder="1" applyAlignment="1">
      <alignment horizontal="left" vertical="center"/>
    </xf>
    <xf numFmtId="0" fontId="104" fillId="2" borderId="11" xfId="0" applyFont="1" applyFill="1" applyBorder="1" applyAlignment="1">
      <alignment horizontal="center" vertical="center"/>
    </xf>
    <xf numFmtId="176" fontId="104" fillId="2" borderId="11" xfId="0" applyNumberFormat="1" applyFont="1" applyFill="1" applyBorder="1">
      <alignment vertical="center"/>
    </xf>
    <xf numFmtId="176" fontId="104" fillId="2" borderId="12" xfId="0" applyNumberFormat="1" applyFont="1" applyFill="1" applyBorder="1">
      <alignment vertical="center"/>
    </xf>
    <xf numFmtId="176" fontId="104" fillId="2" borderId="13" xfId="0" applyNumberFormat="1" applyFont="1" applyFill="1" applyBorder="1">
      <alignment vertical="center"/>
    </xf>
    <xf numFmtId="177" fontId="104" fillId="2" borderId="8" xfId="0" applyNumberFormat="1" applyFont="1" applyFill="1" applyBorder="1">
      <alignment vertical="center"/>
    </xf>
    <xf numFmtId="177" fontId="104" fillId="2" borderId="11" xfId="0" applyNumberFormat="1" applyFont="1" applyFill="1" applyBorder="1">
      <alignment vertical="center"/>
    </xf>
    <xf numFmtId="177" fontId="104" fillId="2" borderId="2" xfId="0" applyNumberFormat="1" applyFont="1" applyFill="1" applyBorder="1">
      <alignment vertical="center"/>
    </xf>
    <xf numFmtId="177" fontId="104" fillId="2" borderId="12" xfId="0" applyNumberFormat="1" applyFont="1" applyFill="1" applyBorder="1">
      <alignment vertical="center"/>
    </xf>
    <xf numFmtId="177" fontId="104" fillId="2" borderId="3" xfId="0" applyNumberFormat="1" applyFont="1" applyFill="1" applyBorder="1">
      <alignment vertical="center"/>
    </xf>
    <xf numFmtId="177" fontId="104" fillId="2" borderId="13" xfId="0" applyNumberFormat="1" applyFont="1" applyFill="1" applyBorder="1">
      <alignment vertical="center"/>
    </xf>
    <xf numFmtId="178" fontId="7" fillId="3" borderId="6" xfId="0" applyNumberFormat="1" applyFont="1" applyFill="1" applyBorder="1">
      <alignment vertical="center"/>
    </xf>
    <xf numFmtId="178" fontId="7" fillId="3" borderId="8" xfId="0" applyNumberFormat="1" applyFont="1" applyFill="1" applyBorder="1">
      <alignment vertical="center"/>
    </xf>
    <xf numFmtId="178" fontId="7" fillId="3" borderId="9" xfId="0" applyNumberFormat="1" applyFont="1" applyFill="1" applyBorder="1">
      <alignment vertical="center"/>
    </xf>
    <xf numFmtId="0" fontId="104" fillId="2" borderId="7" xfId="0" applyFont="1" applyFill="1" applyBorder="1" applyAlignment="1">
      <alignment horizontal="center" vertical="center"/>
    </xf>
    <xf numFmtId="0" fontId="104" fillId="2" borderId="8" xfId="0" applyFont="1" applyFill="1" applyBorder="1" applyAlignment="1">
      <alignment horizontal="center" vertical="center"/>
    </xf>
    <xf numFmtId="0" fontId="104" fillId="2" borderId="8" xfId="0" applyFont="1" applyFill="1" applyBorder="1" applyAlignment="1">
      <alignment horizontal="center" vertical="center"/>
    </xf>
    <xf numFmtId="0" fontId="0" fillId="0" borderId="0" xfId="0" quotePrefix="1">
      <alignment vertical="center"/>
    </xf>
    <xf numFmtId="0" fontId="104" fillId="2" borderId="7" xfId="0" applyFont="1" applyFill="1" applyBorder="1" applyAlignment="1">
      <alignment horizontal="center" vertical="center"/>
    </xf>
    <xf numFmtId="178" fontId="7" fillId="2" borderId="2" xfId="0" applyNumberFormat="1" applyFont="1" applyFill="1" applyBorder="1" applyAlignment="1">
      <alignment horizontal="right" vertical="center"/>
    </xf>
    <xf numFmtId="178" fontId="7" fillId="2" borderId="4" xfId="0" applyNumberFormat="1" applyFont="1" applyFill="1" applyBorder="1" applyAlignment="1">
      <alignment horizontal="right" vertical="center"/>
    </xf>
    <xf numFmtId="178" fontId="7" fillId="2" borderId="0" xfId="0" applyNumberFormat="1" applyFont="1" applyFill="1" applyBorder="1" applyAlignment="1">
      <alignment horizontal="right" vertical="center"/>
    </xf>
    <xf numFmtId="178" fontId="104" fillId="2" borderId="8" xfId="0" applyNumberFormat="1" applyFont="1" applyFill="1" applyBorder="1" applyAlignment="1">
      <alignment horizontal="right" vertical="center"/>
    </xf>
    <xf numFmtId="178" fontId="104" fillId="2" borderId="9" xfId="0" applyNumberFormat="1" applyFont="1" applyFill="1" applyBorder="1" applyAlignment="1">
      <alignment horizontal="right" vertical="center"/>
    </xf>
    <xf numFmtId="178" fontId="104" fillId="2" borderId="6" xfId="0" applyNumberFormat="1" applyFont="1" applyFill="1" applyBorder="1" applyAlignment="1">
      <alignment horizontal="right" vertical="center"/>
    </xf>
    <xf numFmtId="178" fontId="104" fillId="2" borderId="2" xfId="0" applyNumberFormat="1" applyFont="1" applyFill="1" applyBorder="1" applyAlignment="1">
      <alignment horizontal="right" vertical="center"/>
    </xf>
    <xf numFmtId="178" fontId="104" fillId="2" borderId="4" xfId="0" applyNumberFormat="1" applyFont="1" applyFill="1" applyBorder="1" applyAlignment="1">
      <alignment horizontal="right" vertical="center"/>
    </xf>
    <xf numFmtId="178" fontId="104" fillId="2" borderId="0" xfId="0" applyNumberFormat="1" applyFont="1" applyFill="1" applyBorder="1" applyAlignment="1">
      <alignment horizontal="right" vertical="center"/>
    </xf>
    <xf numFmtId="178" fontId="104" fillId="2" borderId="3" xfId="0" applyNumberFormat="1" applyFont="1" applyFill="1" applyBorder="1" applyAlignment="1">
      <alignment horizontal="right" vertical="center"/>
    </xf>
    <xf numFmtId="178" fontId="104" fillId="2" borderId="5" xfId="0" applyNumberFormat="1" applyFont="1" applyFill="1" applyBorder="1" applyAlignment="1">
      <alignment horizontal="right" vertical="center"/>
    </xf>
    <xf numFmtId="178" fontId="104" fillId="2" borderId="1" xfId="0" applyNumberFormat="1" applyFont="1" applyFill="1" applyBorder="1" applyAlignment="1">
      <alignment horizontal="right" vertical="center"/>
    </xf>
    <xf numFmtId="178" fontId="104" fillId="3" borderId="8" xfId="0" applyNumberFormat="1" applyFont="1" applyFill="1" applyBorder="1" applyAlignment="1">
      <alignment horizontal="right" vertical="center"/>
    </xf>
    <xf numFmtId="178" fontId="104" fillId="3" borderId="9" xfId="0" applyNumberFormat="1" applyFont="1" applyFill="1" applyBorder="1" applyAlignment="1">
      <alignment horizontal="right" vertical="center"/>
    </xf>
    <xf numFmtId="178" fontId="104" fillId="3" borderId="6" xfId="0" applyNumberFormat="1" applyFont="1" applyFill="1" applyBorder="1" applyAlignment="1">
      <alignment horizontal="right" vertical="center"/>
    </xf>
    <xf numFmtId="0" fontId="104" fillId="2" borderId="14" xfId="0" applyFont="1" applyFill="1" applyBorder="1" applyAlignment="1">
      <alignment horizontal="center" vertical="center"/>
    </xf>
    <xf numFmtId="0" fontId="104" fillId="2" borderId="10" xfId="0" applyFont="1" applyFill="1" applyBorder="1" applyAlignment="1">
      <alignment horizontal="center" vertical="center"/>
    </xf>
    <xf numFmtId="0" fontId="104" fillId="2" borderId="7" xfId="0" applyFont="1" applyFill="1" applyBorder="1" applyAlignment="1">
      <alignment horizontal="center" vertical="center"/>
    </xf>
    <xf numFmtId="176" fontId="104" fillId="2" borderId="14" xfId="0" applyNumberFormat="1" applyFont="1" applyFill="1" applyBorder="1">
      <alignment vertical="center"/>
    </xf>
    <xf numFmtId="176" fontId="104" fillId="2" borderId="10" xfId="0" applyNumberFormat="1" applyFont="1" applyFill="1" applyBorder="1">
      <alignment vertical="center"/>
    </xf>
    <xf numFmtId="177" fontId="104" fillId="0" borderId="0" xfId="0" applyNumberFormat="1" applyFont="1">
      <alignment vertical="center"/>
    </xf>
    <xf numFmtId="0" fontId="104" fillId="2" borderId="7" xfId="0" applyFont="1" applyFill="1" applyBorder="1" applyAlignment="1">
      <alignment horizontal="center" vertical="center"/>
    </xf>
    <xf numFmtId="0" fontId="104" fillId="2" borderId="14" xfId="0" applyFont="1" applyFill="1" applyBorder="1" applyAlignment="1">
      <alignment horizontal="center" vertical="center"/>
    </xf>
    <xf numFmtId="0" fontId="104" fillId="2" borderId="10" xfId="0" applyFont="1" applyFill="1" applyBorder="1" applyAlignment="1">
      <alignment horizontal="center" vertical="center"/>
    </xf>
    <xf numFmtId="0" fontId="104" fillId="2" borderId="7" xfId="0" applyFont="1" applyFill="1" applyBorder="1" applyAlignment="1">
      <alignment horizontal="center" vertical="center"/>
    </xf>
    <xf numFmtId="0" fontId="104" fillId="2" borderId="8" xfId="0" applyFont="1" applyFill="1" applyBorder="1" applyAlignment="1">
      <alignment horizontal="center" vertical="center"/>
    </xf>
    <xf numFmtId="0" fontId="104" fillId="2" borderId="9" xfId="0" applyFont="1" applyFill="1" applyBorder="1" applyAlignment="1">
      <alignment horizontal="center" vertical="center"/>
    </xf>
  </cellXfs>
  <cellStyles count="1">
    <cellStyle name="標準" xfId="0" builtinId="0"/>
  </cellStyles>
  <dxfs count="1286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ont>
        <color auto="1"/>
      </font>
      <fill>
        <patternFill>
          <bgColor theme="6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sharedStrings" Target="sharedStrings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1"/>
  <sheetViews>
    <sheetView topLeftCell="A21" workbookViewId="0">
      <selection activeCell="O37" sqref="C3:O37"/>
    </sheetView>
  </sheetViews>
  <sheetFormatPr defaultRowHeight="15" x14ac:dyDescent="0.15"/>
  <cols>
    <col min="1" max="2" width="9" style="20"/>
    <col min="3" max="3" width="5.875" style="20" customWidth="1"/>
    <col min="4" max="7" width="6.5" style="20" customWidth="1"/>
    <col min="8" max="15" width="6.25" style="20" customWidth="1"/>
    <col min="16" max="16384" width="9" style="20"/>
  </cols>
  <sheetData>
    <row r="2" spans="2:16" x14ac:dyDescent="0.15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2:16" x14ac:dyDescent="0.15">
      <c r="B3" s="23"/>
      <c r="C3" s="23" t="s">
        <v>113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2:16" x14ac:dyDescent="0.15">
      <c r="B4" s="23"/>
      <c r="C4" s="21"/>
      <c r="D4" s="92" t="s">
        <v>109</v>
      </c>
      <c r="E4" s="92"/>
      <c r="F4" s="92"/>
      <c r="G4" s="92"/>
      <c r="H4" s="90" t="s">
        <v>164</v>
      </c>
      <c r="I4" s="92"/>
      <c r="J4" s="92"/>
      <c r="K4" s="92"/>
      <c r="L4" s="92"/>
      <c r="M4" s="92"/>
      <c r="N4" s="92"/>
      <c r="O4" s="91"/>
      <c r="P4" s="23"/>
    </row>
    <row r="5" spans="2:16" x14ac:dyDescent="0.15">
      <c r="B5" s="23"/>
      <c r="C5" s="10"/>
      <c r="D5" s="18" t="s">
        <v>107</v>
      </c>
      <c r="E5" s="18" t="s">
        <v>108</v>
      </c>
      <c r="F5" s="18" t="s">
        <v>110</v>
      </c>
      <c r="G5" s="18" t="s">
        <v>111</v>
      </c>
      <c r="H5" s="90" t="s">
        <v>7</v>
      </c>
      <c r="I5" s="91"/>
      <c r="J5" s="90" t="s">
        <v>8</v>
      </c>
      <c r="K5" s="91"/>
      <c r="L5" s="90" t="s">
        <v>40</v>
      </c>
      <c r="M5" s="91"/>
      <c r="N5" s="90" t="s">
        <v>41</v>
      </c>
      <c r="O5" s="91"/>
      <c r="P5" s="23"/>
    </row>
    <row r="6" spans="2:16" x14ac:dyDescent="0.15">
      <c r="B6" s="23"/>
      <c r="C6" s="45"/>
      <c r="D6" s="43"/>
      <c r="E6" s="43"/>
      <c r="F6" s="43"/>
      <c r="G6" s="44"/>
      <c r="H6" s="12" t="s">
        <v>232</v>
      </c>
      <c r="I6" s="13" t="s">
        <v>233</v>
      </c>
      <c r="J6" s="83" t="s">
        <v>232</v>
      </c>
      <c r="K6" s="84" t="s">
        <v>233</v>
      </c>
      <c r="L6" s="83" t="s">
        <v>232</v>
      </c>
      <c r="M6" s="84" t="s">
        <v>233</v>
      </c>
      <c r="N6" s="85" t="s">
        <v>232</v>
      </c>
      <c r="O6" s="84" t="s">
        <v>233</v>
      </c>
      <c r="P6" s="23"/>
    </row>
    <row r="7" spans="2:16" x14ac:dyDescent="0.15">
      <c r="B7" s="23"/>
      <c r="C7" s="5" t="str">
        <f ca="1">'Welfare (all)'!C7</f>
        <v>JPN</v>
      </c>
      <c r="D7" s="5">
        <f ca="1">'CO2 (all)'!C6</f>
        <v>21.097823762096368</v>
      </c>
      <c r="E7" s="5">
        <f ca="1">'CO2 (all)'!D6</f>
        <v>21.196400751339752</v>
      </c>
      <c r="F7" s="5">
        <f ca="1">'CO2 (all)'!E6</f>
        <v>25.768923699965626</v>
      </c>
      <c r="G7" s="5">
        <f ca="1">'CO2 (all)'!F6</f>
        <v>22.70468556334049</v>
      </c>
      <c r="H7" s="22">
        <f ca="1">'Welfare (all)'!D7</f>
        <v>-0.44521937925898758</v>
      </c>
      <c r="I7" s="42">
        <f ca="1">'Welfare (all)'!E7</f>
        <v>-0.41158501740615749</v>
      </c>
      <c r="J7" s="22">
        <f ca="1">'Welfare (all)'!F7</f>
        <v>-0.55356235391044173</v>
      </c>
      <c r="K7" s="42">
        <f ca="1">'Welfare (all)'!G7</f>
        <v>-0.50397476376585759</v>
      </c>
      <c r="L7" s="22">
        <f ca="1">'Welfare (all)'!H7</f>
        <v>-4.8787923899715979</v>
      </c>
      <c r="M7" s="42">
        <f ca="1">'Welfare (all)'!I7</f>
        <v>-4.261752360368587</v>
      </c>
      <c r="N7" s="22">
        <f ca="1">'Welfare (all)'!J7</f>
        <v>-1.174188589034042</v>
      </c>
      <c r="O7" s="42">
        <f ca="1">'Welfare (all)'!K7</f>
        <v>-1.0431962410273221</v>
      </c>
      <c r="P7" s="23"/>
    </row>
    <row r="8" spans="2:16" x14ac:dyDescent="0.15">
      <c r="B8" s="23"/>
      <c r="C8" s="5" t="str">
        <f ca="1">'Welfare (all)'!C8</f>
        <v>USA</v>
      </c>
      <c r="D8" s="5">
        <f ca="1">'CO2 (all)'!C7</f>
        <v>-127.07623788125693</v>
      </c>
      <c r="E8" s="5">
        <f ca="1">'CO2 (all)'!D7</f>
        <v>-127.99040360711297</v>
      </c>
      <c r="F8" s="5">
        <f ca="1">'CO2 (all)'!E7</f>
        <v>-148.05761896172953</v>
      </c>
      <c r="G8" s="5">
        <f ca="1">'CO2 (all)'!F7</f>
        <v>-123.91709861325671</v>
      </c>
      <c r="H8" s="3">
        <f ca="1">'Welfare (all)'!D8</f>
        <v>-0.20852355988718596</v>
      </c>
      <c r="I8" s="6">
        <f ca="1">'Welfare (all)'!E8</f>
        <v>-0.19092347416551636</v>
      </c>
      <c r="J8" s="3">
        <f ca="1">'Welfare (all)'!F8</f>
        <v>-0.31710440466000689</v>
      </c>
      <c r="K8" s="6">
        <f ca="1">'Welfare (all)'!G8</f>
        <v>-0.32649859686100235</v>
      </c>
      <c r="L8" s="3">
        <f ca="1">'Welfare (all)'!H8</f>
        <v>-4.6967532555868612</v>
      </c>
      <c r="M8" s="6">
        <f ca="1">'Welfare (all)'!I8</f>
        <v>-5.4233220293976148</v>
      </c>
      <c r="N8" s="3">
        <f ca="1">'Welfare (all)'!J8</f>
        <v>-0.89184723987729697</v>
      </c>
      <c r="O8" s="6">
        <f ca="1">'Welfare (all)'!K8</f>
        <v>-0.98387779545537901</v>
      </c>
      <c r="P8" s="23"/>
    </row>
    <row r="9" spans="2:16" x14ac:dyDescent="0.15">
      <c r="B9" s="23"/>
      <c r="C9" s="5" t="str">
        <f ca="1">'Welfare (all)'!C9</f>
        <v>EUR</v>
      </c>
      <c r="D9" s="5">
        <f ca="1">'CO2 (all)'!C8</f>
        <v>124.7493935330931</v>
      </c>
      <c r="E9" s="5">
        <f ca="1">'CO2 (all)'!D8</f>
        <v>125.23573557316786</v>
      </c>
      <c r="F9" s="5">
        <f ca="1">'CO2 (all)'!E8</f>
        <v>140.02143495230393</v>
      </c>
      <c r="G9" s="5">
        <f ca="1">'CO2 (all)'!F8</f>
        <v>120.79102544117313</v>
      </c>
      <c r="H9" s="3">
        <f ca="1">'Welfare (all)'!D9</f>
        <v>-0.40131954337591091</v>
      </c>
      <c r="I9" s="6">
        <f ca="1">'Welfare (all)'!E9</f>
        <v>-0.32508044467698394</v>
      </c>
      <c r="J9" s="3">
        <f ca="1">'Welfare (all)'!F9</f>
        <v>-0.53746425413517818</v>
      </c>
      <c r="K9" s="6">
        <f ca="1">'Welfare (all)'!G9</f>
        <v>-0.42816943630958892</v>
      </c>
      <c r="L9" s="3">
        <f ca="1">'Welfare (all)'!H9</f>
        <v>-4.853922204163819</v>
      </c>
      <c r="M9" s="6">
        <f ca="1">'Welfare (all)'!I9</f>
        <v>-3.7179347807897445</v>
      </c>
      <c r="N9" s="3">
        <f ca="1">'Welfare (all)'!J9</f>
        <v>-1.6417822088987566</v>
      </c>
      <c r="O9" s="6">
        <f ca="1">'Welfare (all)'!K9</f>
        <v>-1.2959298071115732</v>
      </c>
      <c r="P9" s="23"/>
    </row>
    <row r="10" spans="2:16" x14ac:dyDescent="0.15">
      <c r="B10" s="23"/>
      <c r="C10" s="15" t="str">
        <f ca="1">'Welfare (all)'!C10</f>
        <v>OOE</v>
      </c>
      <c r="D10" s="15">
        <f ca="1">'CO2 (all)'!C9</f>
        <v>-18.77097941394004</v>
      </c>
      <c r="E10" s="15">
        <f ca="1">'CO2 (all)'!D9</f>
        <v>-18.441732717394757</v>
      </c>
      <c r="F10" s="15">
        <f ca="1">'CO2 (all)'!E9</f>
        <v>-17.732739690545145</v>
      </c>
      <c r="G10" s="15">
        <f ca="1">'CO2 (all)'!F9</f>
        <v>-19.578612391261231</v>
      </c>
      <c r="H10" s="3">
        <f ca="1">'Welfare (all)'!D10</f>
        <v>-0.87863079891079554</v>
      </c>
      <c r="I10" s="6">
        <f ca="1">'Welfare (all)'!E10</f>
        <v>-0.87458798247305181</v>
      </c>
      <c r="J10" s="3">
        <f ca="1">'Welfare (all)'!F10</f>
        <v>-0.92840537201861473</v>
      </c>
      <c r="K10" s="6">
        <f ca="1">'Welfare (all)'!G10</f>
        <v>-0.95181089184119827</v>
      </c>
      <c r="L10" s="3">
        <f ca="1">'Welfare (all)'!H10</f>
        <v>-5.9954283839177442</v>
      </c>
      <c r="M10" s="6">
        <f ca="1">'Welfare (all)'!I10</f>
        <v>-6.5337265666812749</v>
      </c>
      <c r="N10" s="3">
        <f ca="1">'Welfare (all)'!J10</f>
        <v>-2.0274165962244295</v>
      </c>
      <c r="O10" s="6">
        <f ca="1">'Welfare (all)'!K10</f>
        <v>-2.1704754242308666</v>
      </c>
      <c r="P10" s="23"/>
    </row>
    <row r="11" spans="2:16" x14ac:dyDescent="0.15">
      <c r="B11" s="23"/>
      <c r="C11" s="15" t="s">
        <v>231</v>
      </c>
      <c r="D11" s="15"/>
      <c r="E11" s="15"/>
      <c r="F11" s="15"/>
      <c r="G11" s="15"/>
      <c r="H11" s="86">
        <f ca="1">'Welfare (all)'!D15</f>
        <v>-0.40011048833845653</v>
      </c>
      <c r="I11" s="87">
        <f ca="1">'Welfare (all)'!E15</f>
        <v>-0.35921694452957231</v>
      </c>
      <c r="J11" s="86">
        <f ca="1">'Welfare (all)'!F15</f>
        <v>-0.45652986863207179</v>
      </c>
      <c r="K11" s="87">
        <f ca="1">'Welfare (all)'!G15</f>
        <v>-0.41609290407580435</v>
      </c>
      <c r="L11" s="86">
        <f ca="1">'Welfare (all)'!H15</f>
        <v>-3.6611628847681543</v>
      </c>
      <c r="M11" s="87">
        <f ca="1">'Welfare (all)'!I15</f>
        <v>-3.5036913871368647</v>
      </c>
      <c r="N11" s="86">
        <f ca="1">'Welfare (all)'!J15</f>
        <v>-1.0861994221946669</v>
      </c>
      <c r="O11" s="87">
        <f ca="1">'Welfare (all)'!K15</f>
        <v>-0.99583622184021836</v>
      </c>
      <c r="P11" s="23"/>
    </row>
    <row r="12" spans="2:16" x14ac:dyDescent="0.15">
      <c r="B12" s="23"/>
      <c r="C12" s="5"/>
      <c r="D12" s="5"/>
      <c r="E12" s="5"/>
      <c r="F12" s="5"/>
      <c r="G12" s="5"/>
      <c r="H12" s="1"/>
      <c r="I12" s="1"/>
      <c r="J12" s="1"/>
      <c r="K12" s="1"/>
      <c r="L12" s="23"/>
      <c r="M12" s="23"/>
      <c r="N12" s="23"/>
      <c r="O12" s="23"/>
      <c r="P12" s="23"/>
    </row>
    <row r="13" spans="2:16" x14ac:dyDescent="0.15">
      <c r="B13" s="23"/>
      <c r="C13" s="23" t="s">
        <v>112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2:16" x14ac:dyDescent="0.15">
      <c r="B14" s="23"/>
      <c r="C14" s="21"/>
      <c r="D14" s="92" t="s">
        <v>109</v>
      </c>
      <c r="E14" s="92"/>
      <c r="F14" s="92"/>
      <c r="G14" s="92"/>
      <c r="H14" s="90" t="s">
        <v>164</v>
      </c>
      <c r="I14" s="92"/>
      <c r="J14" s="92"/>
      <c r="K14" s="92"/>
      <c r="L14" s="92"/>
      <c r="M14" s="92"/>
      <c r="N14" s="92"/>
      <c r="O14" s="91"/>
      <c r="P14" s="23"/>
    </row>
    <row r="15" spans="2:16" x14ac:dyDescent="0.15">
      <c r="B15" s="23"/>
      <c r="C15" s="10"/>
      <c r="D15" s="18" t="s">
        <v>107</v>
      </c>
      <c r="E15" s="18" t="s">
        <v>108</v>
      </c>
      <c r="F15" s="18" t="s">
        <v>110</v>
      </c>
      <c r="G15" s="18" t="s">
        <v>111</v>
      </c>
      <c r="H15" s="90" t="s">
        <v>7</v>
      </c>
      <c r="I15" s="91"/>
      <c r="J15" s="90" t="s">
        <v>8</v>
      </c>
      <c r="K15" s="91"/>
      <c r="L15" s="90" t="s">
        <v>40</v>
      </c>
      <c r="M15" s="91"/>
      <c r="N15" s="90" t="s">
        <v>41</v>
      </c>
      <c r="O15" s="91"/>
      <c r="P15" s="23"/>
    </row>
    <row r="16" spans="2:16" x14ac:dyDescent="0.15">
      <c r="B16" s="23"/>
      <c r="C16" s="45"/>
      <c r="D16" s="43"/>
      <c r="E16" s="43"/>
      <c r="F16" s="43"/>
      <c r="G16" s="44"/>
      <c r="H16" s="12" t="s">
        <v>232</v>
      </c>
      <c r="I16" s="13" t="s">
        <v>233</v>
      </c>
      <c r="J16" s="12" t="s">
        <v>232</v>
      </c>
      <c r="K16" s="14" t="s">
        <v>233</v>
      </c>
      <c r="L16" s="12" t="s">
        <v>232</v>
      </c>
      <c r="M16" s="14" t="s">
        <v>233</v>
      </c>
      <c r="N16" s="13" t="s">
        <v>232</v>
      </c>
      <c r="O16" s="14" t="s">
        <v>233</v>
      </c>
      <c r="P16" s="23"/>
    </row>
    <row r="17" spans="2:16" x14ac:dyDescent="0.15">
      <c r="B17" s="23"/>
      <c r="C17" s="5" t="str">
        <f ca="1">'CO2 (all)'!H6</f>
        <v>JPN</v>
      </c>
      <c r="D17" s="5">
        <f ca="1">'CO2 (all)'!I6</f>
        <v>157.30901607407736</v>
      </c>
      <c r="E17" s="5">
        <f ca="1">'CO2 (all)'!J6</f>
        <v>157.92653736546708</v>
      </c>
      <c r="F17" s="5">
        <f ca="1">'CO2 (all)'!K6</f>
        <v>158.94541589074424</v>
      </c>
      <c r="G17" s="5">
        <f ca="1">'CO2 (all)'!L6</f>
        <v>158.34573794930998</v>
      </c>
      <c r="H17" s="22">
        <f ca="1">'Welfare (all)'!N7</f>
        <v>-0.43763215603386252</v>
      </c>
      <c r="I17" s="42">
        <f ca="1">'Welfare (all)'!O7</f>
        <v>-0.14364288068847708</v>
      </c>
      <c r="J17" s="22">
        <f ca="1">'Welfare (all)'!P7</f>
        <v>-0.54789526583839399</v>
      </c>
      <c r="K17" s="42">
        <f ca="1">'Welfare (all)'!Q7</f>
        <v>-0.17524455902574454</v>
      </c>
      <c r="L17" s="22">
        <f ca="1">'Welfare (all)'!R7</f>
        <v>-4.8789872882620049</v>
      </c>
      <c r="M17" s="42">
        <f ca="1">'Welfare (all)'!S7</f>
        <v>-1.5597980281230162</v>
      </c>
      <c r="N17" s="22">
        <f ca="1">'Welfare (all)'!T7</f>
        <v>-1.1681495459008429</v>
      </c>
      <c r="O17" s="42">
        <f ca="1">'Welfare (all)'!U7</f>
        <v>-0.35318800011537865</v>
      </c>
      <c r="P17" s="23"/>
    </row>
    <row r="18" spans="2:16" x14ac:dyDescent="0.15">
      <c r="B18" s="23"/>
      <c r="C18" s="5" t="str">
        <f ca="1">'CO2 (all)'!H7</f>
        <v>USA</v>
      </c>
      <c r="D18" s="5">
        <f ca="1">'CO2 (all)'!I7</f>
        <v>568.33231614114538</v>
      </c>
      <c r="E18" s="5">
        <f ca="1">'CO2 (all)'!J7</f>
        <v>571.63223497394119</v>
      </c>
      <c r="F18" s="5">
        <f ca="1">'CO2 (all)'!K7</f>
        <v>558.20185208881503</v>
      </c>
      <c r="G18" s="5">
        <f ca="1">'CO2 (all)'!L7</f>
        <v>571.9162582755298</v>
      </c>
      <c r="H18" s="3">
        <f ca="1">'Welfare (all)'!N8</f>
        <v>-0.20785358176752533</v>
      </c>
      <c r="I18" s="6">
        <f ca="1">'Welfare (all)'!O8</f>
        <v>-0.14504495532944306</v>
      </c>
      <c r="J18" s="3">
        <f ca="1">'Welfare (all)'!P8</f>
        <v>-0.31649157325998045</v>
      </c>
      <c r="K18" s="6">
        <f ca="1">'Welfare (all)'!Q8</f>
        <v>-0.17688147434885559</v>
      </c>
      <c r="L18" s="3">
        <f ca="1">'Welfare (all)'!R8</f>
        <v>-4.6921884326673986</v>
      </c>
      <c r="M18" s="6">
        <f ca="1">'Welfare (all)'!S8</f>
        <v>-2.1268586376074428</v>
      </c>
      <c r="N18" s="3">
        <f ca="1">'Welfare (all)'!T8</f>
        <v>-0.89071729911559538</v>
      </c>
      <c r="O18" s="6">
        <f ca="1">'Welfare (all)'!U8</f>
        <v>-0.41504714705608015</v>
      </c>
      <c r="P18" s="23"/>
    </row>
    <row r="19" spans="2:16" x14ac:dyDescent="0.15">
      <c r="B19" s="23"/>
      <c r="C19" s="5" t="str">
        <f ca="1">'CO2 (all)'!H8</f>
        <v>EUR</v>
      </c>
      <c r="D19" s="5">
        <f ca="1">'CO2 (all)'!I8</f>
        <v>495.74322342656706</v>
      </c>
      <c r="E19" s="5">
        <f ca="1">'CO2 (all)'!J8</f>
        <v>497.17724870736401</v>
      </c>
      <c r="F19" s="5">
        <f ca="1">'CO2 (all)'!K8</f>
        <v>499.1438343031864</v>
      </c>
      <c r="G19" s="5">
        <f ca="1">'CO2 (all)'!L8</f>
        <v>494.93371608296638</v>
      </c>
      <c r="H19" s="3">
        <f ca="1">'Welfare (all)'!N9</f>
        <v>-0.39537419245979644</v>
      </c>
      <c r="I19" s="6">
        <f ca="1">'Welfare (all)'!O9</f>
        <v>-0.11254906932691711</v>
      </c>
      <c r="J19" s="3">
        <f ca="1">'Welfare (all)'!P9</f>
        <v>-0.5329890879232968</v>
      </c>
      <c r="K19" s="6">
        <f ca="1">'Welfare (all)'!Q9</f>
        <v>-0.14511145225232225</v>
      </c>
      <c r="L19" s="3">
        <f ca="1">'Welfare (all)'!R9</f>
        <v>-4.8489317324314047</v>
      </c>
      <c r="M19" s="6">
        <f ca="1">'Welfare (all)'!S9</f>
        <v>-1.2909428549521595</v>
      </c>
      <c r="N19" s="3">
        <f ca="1">'Welfare (all)'!T9</f>
        <v>-1.6370441040403638</v>
      </c>
      <c r="O19" s="6">
        <f ca="1">'Welfare (all)'!U9</f>
        <v>-0.42608696468828811</v>
      </c>
      <c r="P19" s="23"/>
    </row>
    <row r="20" spans="2:16" x14ac:dyDescent="0.15">
      <c r="B20" s="23"/>
      <c r="C20" s="5" t="str">
        <f ca="1">'CO2 (all)'!H9</f>
        <v>OOE</v>
      </c>
      <c r="D20" s="5">
        <f ca="1">'CO2 (all)'!I9</f>
        <v>101.32469539843078</v>
      </c>
      <c r="E20" s="5">
        <f ca="1">'CO2 (all)'!J9</f>
        <v>102.06296080564607</v>
      </c>
      <c r="F20" s="5">
        <f ca="1">'CO2 (all)'!K9</f>
        <v>100.77282148184463</v>
      </c>
      <c r="G20" s="5">
        <f ca="1">'CO2 (all)'!L9</f>
        <v>101.26600032314661</v>
      </c>
      <c r="H20" s="3">
        <f ca="1">'Welfare (all)'!N10</f>
        <v>-0.88904806984321239</v>
      </c>
      <c r="I20" s="6">
        <f ca="1">'Welfare (all)'!O10</f>
        <v>-0.47306402973348316</v>
      </c>
      <c r="J20" s="3">
        <f ca="1">'Welfare (all)'!P10</f>
        <v>-0.93724500605680827</v>
      </c>
      <c r="K20" s="6">
        <f ca="1">'Welfare (all)'!Q10</f>
        <v>-0.46677984812699691</v>
      </c>
      <c r="L20" s="3">
        <f ca="1">'Welfare (all)'!R10</f>
        <v>-6.0078307976512253</v>
      </c>
      <c r="M20" s="6">
        <f ca="1">'Welfare (all)'!S10</f>
        <v>-2.6407168295876859</v>
      </c>
      <c r="N20" s="3">
        <f ca="1">'Welfare (all)'!T10</f>
        <v>-2.0384048804770738</v>
      </c>
      <c r="O20" s="6">
        <f ca="1">'Welfare (all)'!U10</f>
        <v>-0.92001244779152946</v>
      </c>
      <c r="P20" s="23"/>
    </row>
    <row r="21" spans="2:16" x14ac:dyDescent="0.15">
      <c r="B21" s="23"/>
      <c r="C21" s="5" t="str">
        <f ca="1">'CO2 (all)'!H10</f>
        <v>RUS</v>
      </c>
      <c r="D21" s="5">
        <f ca="1">'CO2 (all)'!I10</f>
        <v>-170.37984427947549</v>
      </c>
      <c r="E21" s="5">
        <f ca="1">'CO2 (all)'!J10</f>
        <v>-172.05335475425318</v>
      </c>
      <c r="F21" s="5">
        <f ca="1">'CO2 (all)'!K10</f>
        <v>-176.30891747235705</v>
      </c>
      <c r="G21" s="5">
        <f ca="1">'CO2 (all)'!L10</f>
        <v>-174.93071143906946</v>
      </c>
      <c r="H21" s="3">
        <f ca="1">'Welfare (all)'!N11</f>
        <v>-1.6482685360533544</v>
      </c>
      <c r="I21" s="6">
        <f ca="1">'Welfare (all)'!O11</f>
        <v>6.1630629822939653E-2</v>
      </c>
      <c r="J21" s="3">
        <f ca="1">'Welfare (all)'!P11</f>
        <v>-1.390200836221589</v>
      </c>
      <c r="K21" s="6">
        <f ca="1">'Welfare (all)'!Q11</f>
        <v>-9.8860722721194616E-2</v>
      </c>
      <c r="L21" s="3">
        <f ca="1">'Welfare (all)'!R11</f>
        <v>-3.6893857610290626</v>
      </c>
      <c r="M21" s="6">
        <f ca="1">'Welfare (all)'!S11</f>
        <v>-3.6681403286689562</v>
      </c>
      <c r="N21" s="3">
        <f ca="1">'Welfare (all)'!T11</f>
        <v>-2.1918433699174011</v>
      </c>
      <c r="O21" s="6">
        <f ca="1">'Welfare (all)'!U11</f>
        <v>-1.0705379863816034</v>
      </c>
      <c r="P21" s="23"/>
    </row>
    <row r="22" spans="2:16" x14ac:dyDescent="0.15">
      <c r="B22" s="23"/>
      <c r="C22" s="15" t="str">
        <f ca="1">'CO2 (all)'!H11</f>
        <v>CHN</v>
      </c>
      <c r="D22" s="15">
        <f ca="1">'CO2 (all)'!I11</f>
        <v>-1152.3294067607421</v>
      </c>
      <c r="E22" s="15">
        <f ca="1">'CO2 (all)'!J11</f>
        <v>-1156.7456270981547</v>
      </c>
      <c r="F22" s="15">
        <f ca="1">'CO2 (all)'!K11</f>
        <v>-1140.755006292231</v>
      </c>
      <c r="G22" s="15">
        <f ca="1">'CO2 (all)'!L11</f>
        <v>-1151.5310011918709</v>
      </c>
      <c r="H22" s="3">
        <f ca="1">'Welfare (all)'!N12</f>
        <v>-0.29399955107402009</v>
      </c>
      <c r="I22" s="6">
        <f ca="1">'Welfare (all)'!O12</f>
        <v>0.5239798345822777</v>
      </c>
      <c r="J22" s="3">
        <f ca="1">'Welfare (all)'!P12</f>
        <v>-0.27571498796327143</v>
      </c>
      <c r="K22" s="6">
        <f ca="1">'Welfare (all)'!Q12</f>
        <v>0.25394572260049042</v>
      </c>
      <c r="L22" s="3">
        <f ca="1">'Welfare (all)'!R12</f>
        <v>-1.4161174260263087</v>
      </c>
      <c r="M22" s="6">
        <f ca="1">'Welfare (all)'!S12</f>
        <v>-4.862478375834911</v>
      </c>
      <c r="N22" s="3">
        <f ca="1">'Welfare (all)'!T12</f>
        <v>-0.51556090912732166</v>
      </c>
      <c r="O22" s="6">
        <f ca="1">'Welfare (all)'!U12</f>
        <v>-0.67355465602180198</v>
      </c>
      <c r="P22" s="23"/>
    </row>
    <row r="23" spans="2:16" x14ac:dyDescent="0.15">
      <c r="B23" s="23"/>
      <c r="C23" s="15" t="s">
        <v>231</v>
      </c>
      <c r="D23" s="15"/>
      <c r="E23" s="15"/>
      <c r="F23" s="15"/>
      <c r="G23" s="15"/>
      <c r="H23" s="86">
        <f ca="1">'Welfare (all)'!N15</f>
        <v>-0.40053919837530483</v>
      </c>
      <c r="I23" s="87">
        <f ca="1">'Welfare (all)'!O15</f>
        <v>-0.13196122274493627</v>
      </c>
      <c r="J23" s="86">
        <f ca="1">'Welfare (all)'!P15</f>
        <v>-0.45938023106170123</v>
      </c>
      <c r="K23" s="87">
        <f ca="1">'Welfare (all)'!Q15</f>
        <v>-0.15931734638452433</v>
      </c>
      <c r="L23" s="86">
        <f ca="1">'Welfare (all)'!R15</f>
        <v>-3.7250292825893538</v>
      </c>
      <c r="M23" s="87">
        <f ca="1">'Welfare (all)'!S15</f>
        <v>-1.5851067713200884</v>
      </c>
      <c r="N23" s="86">
        <f ca="1">'Welfare (all)'!T15</f>
        <v>-1.1023905517604904</v>
      </c>
      <c r="O23" s="87">
        <f ca="1">'Welfare (all)'!U15</f>
        <v>-0.41555887635635891</v>
      </c>
      <c r="P23" s="23"/>
    </row>
    <row r="24" spans="2:16" x14ac:dyDescent="0.15">
      <c r="B24" s="23"/>
      <c r="C24" s="5"/>
      <c r="D24" s="5"/>
      <c r="E24" s="5"/>
      <c r="F24" s="5"/>
      <c r="G24" s="5"/>
      <c r="H24" s="1"/>
      <c r="I24" s="1"/>
      <c r="J24" s="1"/>
      <c r="K24" s="1"/>
      <c r="L24" s="1"/>
      <c r="M24" s="1"/>
      <c r="N24" s="1"/>
      <c r="O24" s="1"/>
      <c r="P24" s="23"/>
    </row>
    <row r="25" spans="2:16" x14ac:dyDescent="0.15">
      <c r="B25" s="23"/>
      <c r="C25" s="23" t="s">
        <v>163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2:16" x14ac:dyDescent="0.15">
      <c r="B26" s="23"/>
      <c r="C26" s="21"/>
      <c r="D26" s="92" t="s">
        <v>109</v>
      </c>
      <c r="E26" s="92"/>
      <c r="F26" s="92"/>
      <c r="G26" s="92"/>
      <c r="H26" s="90" t="s">
        <v>164</v>
      </c>
      <c r="I26" s="92"/>
      <c r="J26" s="92"/>
      <c r="K26" s="92"/>
      <c r="L26" s="92"/>
      <c r="M26" s="92"/>
      <c r="N26" s="92"/>
      <c r="O26" s="91"/>
      <c r="P26" s="23"/>
    </row>
    <row r="27" spans="2:16" x14ac:dyDescent="0.15">
      <c r="B27" s="23"/>
      <c r="C27" s="10"/>
      <c r="D27" s="18" t="s">
        <v>107</v>
      </c>
      <c r="E27" s="18" t="s">
        <v>108</v>
      </c>
      <c r="F27" s="18" t="s">
        <v>110</v>
      </c>
      <c r="G27" s="18" t="s">
        <v>111</v>
      </c>
      <c r="H27" s="90" t="s">
        <v>7</v>
      </c>
      <c r="I27" s="91"/>
      <c r="J27" s="90" t="s">
        <v>8</v>
      </c>
      <c r="K27" s="91"/>
      <c r="L27" s="90" t="s">
        <v>40</v>
      </c>
      <c r="M27" s="91"/>
      <c r="N27" s="90" t="s">
        <v>41</v>
      </c>
      <c r="O27" s="91"/>
      <c r="P27" s="23"/>
    </row>
    <row r="28" spans="2:16" x14ac:dyDescent="0.15">
      <c r="B28" s="23"/>
      <c r="C28" s="45"/>
      <c r="D28" s="11"/>
      <c r="E28" s="11"/>
      <c r="F28" s="11"/>
      <c r="G28" s="46"/>
      <c r="H28" s="12" t="s">
        <v>232</v>
      </c>
      <c r="I28" s="13" t="s">
        <v>233</v>
      </c>
      <c r="J28" s="12" t="s">
        <v>232</v>
      </c>
      <c r="K28" s="14" t="s">
        <v>233</v>
      </c>
      <c r="L28" s="12" t="s">
        <v>232</v>
      </c>
      <c r="M28" s="14" t="s">
        <v>233</v>
      </c>
      <c r="N28" s="13" t="s">
        <v>232</v>
      </c>
      <c r="O28" s="14" t="s">
        <v>233</v>
      </c>
      <c r="P28" s="23"/>
    </row>
    <row r="29" spans="2:16" x14ac:dyDescent="0.15">
      <c r="B29" s="23"/>
      <c r="C29" s="5" t="str">
        <f ca="1">'CO2 (all)'!N6</f>
        <v>JPN</v>
      </c>
      <c r="D29" s="5">
        <f ca="1">'CO2 (all)'!O6</f>
        <v>188.23149292487892</v>
      </c>
      <c r="E29" s="5">
        <f ca="1">'CO2 (all)'!P6</f>
        <v>188.49021045971722</v>
      </c>
      <c r="F29" s="5">
        <f ca="1">'CO2 (all)'!Q6</f>
        <v>189.26073775224677</v>
      </c>
      <c r="G29" s="5">
        <f ca="1">'CO2 (all)'!R6</f>
        <v>188.98476513888386</v>
      </c>
      <c r="H29" s="22">
        <f ca="1">'Welfare (all)'!X7</f>
        <v>-0.40303925999323198</v>
      </c>
      <c r="I29" s="42">
        <f ca="1">'Welfare (all)'!Y7</f>
        <v>-4.805280187408778E-2</v>
      </c>
      <c r="J29" s="22">
        <f ca="1">'Welfare (all)'!Z7</f>
        <v>-0.52021301110783957</v>
      </c>
      <c r="K29" s="42">
        <f ca="1">'Welfare (all)'!AA7</f>
        <v>-7.8070988546985465E-2</v>
      </c>
      <c r="L29" s="22">
        <f ca="1">'Welfare (all)'!AB7</f>
        <v>-4.8409504933515706</v>
      </c>
      <c r="M29" s="42">
        <f ca="1">'Welfare (all)'!AC7</f>
        <v>-0.97063454386854264</v>
      </c>
      <c r="N29" s="22">
        <f ca="1">'Welfare (all)'!AD7</f>
        <v>-1.1347431448823664</v>
      </c>
      <c r="O29" s="42">
        <f ca="1">'Welfare (all)'!AE7</f>
        <v>-0.18349262136720945</v>
      </c>
      <c r="P29" s="23"/>
    </row>
    <row r="30" spans="2:16" x14ac:dyDescent="0.15">
      <c r="B30" s="23"/>
      <c r="C30" s="5" t="str">
        <f ca="1">'CO2 (all)'!N7</f>
        <v>USA</v>
      </c>
      <c r="D30" s="5">
        <f ca="1">'CO2 (all)'!O7</f>
        <v>712.14315588244517</v>
      </c>
      <c r="E30" s="5">
        <f ca="1">'CO2 (all)'!P7</f>
        <v>713.60429221306185</v>
      </c>
      <c r="F30" s="5">
        <f ca="1">'CO2 (all)'!Q7</f>
        <v>699.80465433283825</v>
      </c>
      <c r="G30" s="5">
        <f ca="1">'CO2 (all)'!R7</f>
        <v>714.20211608188674</v>
      </c>
      <c r="H30" s="3">
        <f ca="1">'Welfare (all)'!X8</f>
        <v>-0.20356863168409234</v>
      </c>
      <c r="I30" s="6">
        <f ca="1">'Welfare (all)'!Y8</f>
        <v>-0.10743922769408387</v>
      </c>
      <c r="J30" s="3">
        <f ca="1">'Welfare (all)'!Z8</f>
        <v>-0.31309737039040275</v>
      </c>
      <c r="K30" s="6">
        <f ca="1">'Welfare (all)'!AA8</f>
        <v>-0.12932562347027776</v>
      </c>
      <c r="L30" s="3">
        <f ca="1">'Welfare (all)'!AB8</f>
        <v>-4.6776770530140617</v>
      </c>
      <c r="M30" s="6">
        <f ca="1">'Welfare (all)'!AC8</f>
        <v>-1.5292201844002484</v>
      </c>
      <c r="N30" s="3">
        <f ca="1">'Welfare (all)'!AD8</f>
        <v>-0.88604988300583498</v>
      </c>
      <c r="O30" s="6">
        <f ca="1">'Welfare (all)'!AE8</f>
        <v>-0.29724754715371171</v>
      </c>
      <c r="P30" s="23"/>
    </row>
    <row r="31" spans="2:16" x14ac:dyDescent="0.15">
      <c r="B31" s="23"/>
      <c r="C31" s="5" t="str">
        <f ca="1">'CO2 (all)'!N8</f>
        <v>EUR</v>
      </c>
      <c r="D31" s="5">
        <f ca="1">'CO2 (all)'!O8</f>
        <v>582.72479311455118</v>
      </c>
      <c r="E31" s="5">
        <f ca="1">'CO2 (all)'!P8</f>
        <v>583.10210649512874</v>
      </c>
      <c r="F31" s="5">
        <f ca="1">'CO2 (all)'!Q8</f>
        <v>583.33065870714881</v>
      </c>
      <c r="G31" s="5">
        <f ca="1">'CO2 (all)'!R8</f>
        <v>581.98575698315199</v>
      </c>
      <c r="H31" s="3">
        <f ca="1">'Welfare (all)'!X9</f>
        <v>-0.37552791525249374</v>
      </c>
      <c r="I31" s="6">
        <f ca="1">'Welfare (all)'!Y9</f>
        <v>-3.9385987753881579E-2</v>
      </c>
      <c r="J31" s="3">
        <f ca="1">'Welfare (all)'!Z9</f>
        <v>-0.52003563644188455</v>
      </c>
      <c r="K31" s="6">
        <f ca="1">'Welfare (all)'!AA9</f>
        <v>-6.8535693020144173E-2</v>
      </c>
      <c r="L31" s="3">
        <f ca="1">'Welfare (all)'!AB9</f>
        <v>-4.8627716225143836</v>
      </c>
      <c r="M31" s="6">
        <f ca="1">'Welfare (all)'!AC9</f>
        <v>-0.79697618484010357</v>
      </c>
      <c r="N31" s="3">
        <f ca="1">'Welfare (all)'!AD9</f>
        <v>-1.6311170827984167</v>
      </c>
      <c r="O31" s="6">
        <f ca="1">'Welfare (all)'!AE9</f>
        <v>-0.24173458575503792</v>
      </c>
      <c r="P31" s="23"/>
    </row>
    <row r="32" spans="2:16" x14ac:dyDescent="0.15">
      <c r="B32" s="23"/>
      <c r="C32" s="5" t="str">
        <f ca="1">'CO2 (all)'!N9</f>
        <v>OOE</v>
      </c>
      <c r="D32" s="5">
        <f ca="1">'CO2 (all)'!O9</f>
        <v>126.96207407265797</v>
      </c>
      <c r="E32" s="5">
        <f ca="1">'CO2 (all)'!P9</f>
        <v>127.38517440916269</v>
      </c>
      <c r="F32" s="5">
        <f ca="1">'CO2 (all)'!Q9</f>
        <v>125.44932246091673</v>
      </c>
      <c r="G32" s="5">
        <f ca="1">'CO2 (all)'!R9</f>
        <v>126.76920602002349</v>
      </c>
      <c r="H32" s="3">
        <f ca="1">'Welfare (all)'!X10</f>
        <v>-0.95013436242221694</v>
      </c>
      <c r="I32" s="6">
        <f ca="1">'Welfare (all)'!Y10</f>
        <v>-0.41344260836245761</v>
      </c>
      <c r="J32" s="3">
        <f ca="1">'Welfare (all)'!Z10</f>
        <v>-0.98903077822054541</v>
      </c>
      <c r="K32" s="6">
        <f ca="1">'Welfare (all)'!AA10</f>
        <v>-0.39564246199235154</v>
      </c>
      <c r="L32" s="3">
        <f ca="1">'Welfare (all)'!AB10</f>
        <v>-6.1016939921827662</v>
      </c>
      <c r="M32" s="6">
        <f ca="1">'Welfare (all)'!AC10</f>
        <v>-1.9970057867580104</v>
      </c>
      <c r="N32" s="3">
        <f ca="1">'Welfare (all)'!AD10</f>
        <v>-2.1108371755270139</v>
      </c>
      <c r="O32" s="6">
        <f ca="1">'Welfare (all)'!AE10</f>
        <v>-0.73453516787883588</v>
      </c>
      <c r="P32" s="23"/>
    </row>
    <row r="33" spans="2:16" x14ac:dyDescent="0.15">
      <c r="B33" s="23"/>
      <c r="C33" s="5" t="str">
        <f ca="1">'CO2 (all)'!N10</f>
        <v>RUS</v>
      </c>
      <c r="D33" s="5">
        <f ca="1">'CO2 (all)'!O10</f>
        <v>-111.80557077416438</v>
      </c>
      <c r="E33" s="5">
        <f ca="1">'CO2 (all)'!P10</f>
        <v>-112.79584052483415</v>
      </c>
      <c r="F33" s="5">
        <f ca="1">'CO2 (all)'!Q10</f>
        <v>-121.04576585161749</v>
      </c>
      <c r="G33" s="5">
        <f ca="1">'CO2 (all)'!R10</f>
        <v>-115.99537462004264</v>
      </c>
      <c r="H33" s="3">
        <f ca="1">'Welfare (all)'!X11</f>
        <v>-2.0167347500211208</v>
      </c>
      <c r="I33" s="6">
        <f ca="1">'Welfare (all)'!Y11</f>
        <v>-0.49140588740881341</v>
      </c>
      <c r="J33" s="3">
        <f ca="1">'Welfare (all)'!Z11</f>
        <v>-1.6942331467695304</v>
      </c>
      <c r="K33" s="6">
        <f ca="1">'Welfare (all)'!AA11</f>
        <v>-0.51086236061067547</v>
      </c>
      <c r="L33" s="3">
        <f ca="1">'Welfare (all)'!AB11</f>
        <v>-4.2026579788369762</v>
      </c>
      <c r="M33" s="6">
        <f ca="1">'Welfare (all)'!AC11</f>
        <v>-3.4847234558118223</v>
      </c>
      <c r="N33" s="3">
        <f ca="1">'Welfare (all)'!AD11</f>
        <v>-2.6012181302730641</v>
      </c>
      <c r="O33" s="6">
        <f ca="1">'Welfare (all)'!AE11</f>
        <v>-1.3641588114584602</v>
      </c>
      <c r="P33" s="23"/>
    </row>
    <row r="34" spans="2:16" x14ac:dyDescent="0.15">
      <c r="B34" s="23"/>
      <c r="C34" s="5" t="str">
        <f ca="1">'CO2 (all)'!N11</f>
        <v>CHN</v>
      </c>
      <c r="D34" s="5">
        <f ca="1">'CO2 (all)'!O11</f>
        <v>-870.56460460915059</v>
      </c>
      <c r="E34" s="5">
        <f ca="1">'CO2 (all)'!P11</f>
        <v>-875.45573251411133</v>
      </c>
      <c r="F34" s="5">
        <f ca="1">'CO2 (all)'!Q11</f>
        <v>-873.87083963027362</v>
      </c>
      <c r="G34" s="5">
        <f ca="1">'CO2 (all)'!R11</f>
        <v>-870.9653481133455</v>
      </c>
      <c r="H34" s="3">
        <f ca="1">'Welfare (all)'!X12</f>
        <v>-0.29131769656134399</v>
      </c>
      <c r="I34" s="6">
        <f ca="1">'Welfare (all)'!Y12</f>
        <v>0.21040112958470303</v>
      </c>
      <c r="J34" s="3">
        <f ca="1">'Welfare (all)'!Z12</f>
        <v>-0.27463138115578767</v>
      </c>
      <c r="K34" s="6">
        <f ca="1">'Welfare (all)'!AA12</f>
        <v>4.6648514546387965E-2</v>
      </c>
      <c r="L34" s="3">
        <f ca="1">'Welfare (all)'!AB12</f>
        <v>-1.4112150316512917</v>
      </c>
      <c r="M34" s="6">
        <f ca="1">'Welfare (all)'!AC12</f>
        <v>-3.8924826996096673</v>
      </c>
      <c r="N34" s="3">
        <f ca="1">'Welfare (all)'!AD12</f>
        <v>-0.51399969973202619</v>
      </c>
      <c r="O34" s="6">
        <f ca="1">'Welfare (all)'!AE12</f>
        <v>-0.66758821150465497</v>
      </c>
      <c r="P34" s="23"/>
    </row>
    <row r="35" spans="2:16" x14ac:dyDescent="0.15">
      <c r="B35" s="23"/>
      <c r="C35" s="5" t="str">
        <f ca="1">'CO2 (all)'!N12</f>
        <v>IND</v>
      </c>
      <c r="D35" s="5">
        <f ca="1">'CO2 (all)'!O12</f>
        <v>-298.89923605935087</v>
      </c>
      <c r="E35" s="5">
        <f ca="1">'CO2 (all)'!P12</f>
        <v>-297.75563964463402</v>
      </c>
      <c r="F35" s="5">
        <f ca="1">'CO2 (all)'!Q12</f>
        <v>-282.13505020814955</v>
      </c>
      <c r="G35" s="5">
        <f ca="1">'CO2 (all)'!R12</f>
        <v>-295.49081545057129</v>
      </c>
      <c r="H35" s="3">
        <f ca="1">'Welfare (all)'!X13</f>
        <v>0.19047475873019692</v>
      </c>
      <c r="I35" s="6">
        <f ca="1">'Welfare (all)'!Y13</f>
        <v>0.29568750025930068</v>
      </c>
      <c r="J35" s="3">
        <f ca="1">'Welfare (all)'!Z13</f>
        <v>0.16281313191688351</v>
      </c>
      <c r="K35" s="6">
        <f ca="1">'Welfare (all)'!AA13</f>
        <v>0.19105169484310291</v>
      </c>
      <c r="L35" s="3">
        <f ca="1">'Welfare (all)'!AB13</f>
        <v>0.50207456570316999</v>
      </c>
      <c r="M35" s="6">
        <f ca="1">'Welfare (all)'!AC13</f>
        <v>-0.9142109773708551</v>
      </c>
      <c r="N35" s="3">
        <f ca="1">'Welfare (all)'!AD13</f>
        <v>0.22919116389459315</v>
      </c>
      <c r="O35" s="6">
        <f ca="1">'Welfare (all)'!AE13</f>
        <v>9.4985363434885173E-3</v>
      </c>
      <c r="P35" s="23"/>
    </row>
    <row r="36" spans="2:16" x14ac:dyDescent="0.15">
      <c r="B36" s="23"/>
      <c r="C36" s="15" t="str">
        <f ca="1">'CO2 (all)'!N13</f>
        <v>ROW</v>
      </c>
      <c r="D36" s="15">
        <f ca="1">'CO2 (all)'!O13</f>
        <v>-328.79210455188786</v>
      </c>
      <c r="E36" s="15">
        <f ca="1">'CO2 (all)'!P13</f>
        <v>-326.57457089351647</v>
      </c>
      <c r="F36" s="15">
        <f ca="1">'CO2 (all)'!Q13</f>
        <v>-320.79371756312139</v>
      </c>
      <c r="G36" s="15">
        <f ca="1">'CO2 (all)'!R13</f>
        <v>-329.49030603999472</v>
      </c>
      <c r="H36" s="3">
        <f ca="1">'Welfare (all)'!X14</f>
        <v>-0.64396450567593133</v>
      </c>
      <c r="I36" s="6">
        <f ca="1">'Welfare (all)'!Y14</f>
        <v>-0.28967296058579617</v>
      </c>
      <c r="J36" s="3">
        <f ca="1">'Welfare (all)'!Z14</f>
        <v>-0.55976413596194874</v>
      </c>
      <c r="K36" s="6">
        <f ca="1">'Welfare (all)'!AA14</f>
        <v>-0.27986300154736465</v>
      </c>
      <c r="L36" s="3">
        <f ca="1">'Welfare (all)'!AB14</f>
        <v>-1.7623654571248593</v>
      </c>
      <c r="M36" s="6">
        <f ca="1">'Welfare (all)'!AC14</f>
        <v>-1.6390928802767712</v>
      </c>
      <c r="N36" s="3">
        <f ca="1">'Welfare (all)'!AD14</f>
        <v>-0.91591873906621268</v>
      </c>
      <c r="O36" s="6">
        <f ca="1">'Welfare (all)'!AE14</f>
        <v>-0.62936448547158408</v>
      </c>
      <c r="P36" s="23"/>
    </row>
    <row r="37" spans="2:16" x14ac:dyDescent="0.15">
      <c r="B37" s="23"/>
      <c r="C37" s="15" t="s">
        <v>231</v>
      </c>
      <c r="D37" s="15"/>
      <c r="E37" s="15"/>
      <c r="F37" s="15"/>
      <c r="G37" s="15"/>
      <c r="H37" s="86">
        <f ca="1">'Welfare (all)'!X15</f>
        <v>-0.42136919001785067</v>
      </c>
      <c r="I37" s="87">
        <f ca="1">'Welfare (all)'!Y15</f>
        <v>-0.11759684597557607</v>
      </c>
      <c r="J37" s="86">
        <f ca="1">'Welfare (all)'!Z15</f>
        <v>-0.48437651815400606</v>
      </c>
      <c r="K37" s="87">
        <f ca="1">'Welfare (all)'!AA15</f>
        <v>-0.14288718382210464</v>
      </c>
      <c r="L37" s="86">
        <f ca="1">'Welfare (all)'!AB15</f>
        <v>-3.9461456745379375</v>
      </c>
      <c r="M37" s="87">
        <f ca="1">'Welfare (all)'!AC15</f>
        <v>-1.4380865990036518</v>
      </c>
      <c r="N37" s="86">
        <f ca="1">'Welfare (all)'!AD15</f>
        <v>-1.1765369484622257</v>
      </c>
      <c r="O37" s="87">
        <f ca="1">'Welfare (all)'!AE15</f>
        <v>-0.38828968549591281</v>
      </c>
      <c r="P37" s="23"/>
    </row>
    <row r="38" spans="2:16" x14ac:dyDescent="0.15">
      <c r="B38" s="23"/>
      <c r="C38" s="23" t="s">
        <v>172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</row>
    <row r="39" spans="2:16" x14ac:dyDescent="0.15">
      <c r="B39" s="23"/>
      <c r="C39" s="23" t="s">
        <v>173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</row>
    <row r="40" spans="2:16" x14ac:dyDescent="0.15">
      <c r="B40" s="23"/>
      <c r="C40" s="23" t="s">
        <v>174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spans="2:16" x14ac:dyDescent="0.15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</sheetData>
  <mergeCells count="18">
    <mergeCell ref="D4:G4"/>
    <mergeCell ref="J15:K15"/>
    <mergeCell ref="L15:M15"/>
    <mergeCell ref="N15:O15"/>
    <mergeCell ref="H26:O26"/>
    <mergeCell ref="D14:G14"/>
    <mergeCell ref="D26:G26"/>
    <mergeCell ref="H27:I27"/>
    <mergeCell ref="J27:K27"/>
    <mergeCell ref="L27:M27"/>
    <mergeCell ref="N27:O27"/>
    <mergeCell ref="H4:O4"/>
    <mergeCell ref="H14:O14"/>
    <mergeCell ref="H15:I15"/>
    <mergeCell ref="H5:I5"/>
    <mergeCell ref="J5:K5"/>
    <mergeCell ref="L5:M5"/>
    <mergeCell ref="N5:O5"/>
  </mergeCells>
  <phoneticPr fontId="6"/>
  <conditionalFormatting sqref="D7:G11">
    <cfRule type="cellIs" dxfId="1285" priority="254" stopIfTrue="1" operator="greaterThan">
      <formula>0</formula>
    </cfRule>
  </conditionalFormatting>
  <conditionalFormatting sqref="D17:G24 D29:G37">
    <cfRule type="cellIs" dxfId="1284" priority="253" stopIfTrue="1" operator="lessThan">
      <formula>0</formula>
    </cfRule>
  </conditionalFormatting>
  <conditionalFormatting sqref="H7:I7">
    <cfRule type="aboveAverage" dxfId="1283" priority="84"/>
  </conditionalFormatting>
  <conditionalFormatting sqref="J7:K7">
    <cfRule type="aboveAverage" dxfId="1282" priority="83"/>
  </conditionalFormatting>
  <conditionalFormatting sqref="L7:M7">
    <cfRule type="aboveAverage" dxfId="1281" priority="82"/>
  </conditionalFormatting>
  <conditionalFormatting sqref="N7:O7">
    <cfRule type="aboveAverage" dxfId="1280" priority="81"/>
  </conditionalFormatting>
  <conditionalFormatting sqref="H8:I8">
    <cfRule type="aboveAverage" dxfId="1279" priority="80"/>
  </conditionalFormatting>
  <conditionalFormatting sqref="J8:K8">
    <cfRule type="aboveAverage" dxfId="1278" priority="79"/>
  </conditionalFormatting>
  <conditionalFormatting sqref="L8:M8">
    <cfRule type="aboveAverage" dxfId="1277" priority="78"/>
  </conditionalFormatting>
  <conditionalFormatting sqref="N8:O8">
    <cfRule type="aboveAverage" dxfId="1276" priority="77"/>
  </conditionalFormatting>
  <conditionalFormatting sqref="H9:I9">
    <cfRule type="aboveAverage" dxfId="1275" priority="76"/>
  </conditionalFormatting>
  <conditionalFormatting sqref="J9:K9">
    <cfRule type="aboveAverage" dxfId="1274" priority="75"/>
  </conditionalFormatting>
  <conditionalFormatting sqref="L9:M9">
    <cfRule type="aboveAverage" dxfId="1273" priority="74"/>
  </conditionalFormatting>
  <conditionalFormatting sqref="N9:O9">
    <cfRule type="aboveAverage" dxfId="1272" priority="73"/>
  </conditionalFormatting>
  <conditionalFormatting sqref="H10:I10">
    <cfRule type="aboveAverage" dxfId="1271" priority="72"/>
  </conditionalFormatting>
  <conditionalFormatting sqref="J10:K10">
    <cfRule type="aboveAverage" dxfId="1270" priority="71"/>
  </conditionalFormatting>
  <conditionalFormatting sqref="L10:M10">
    <cfRule type="aboveAverage" dxfId="1269" priority="70"/>
  </conditionalFormatting>
  <conditionalFormatting sqref="N10:O10">
    <cfRule type="aboveAverage" dxfId="1268" priority="69"/>
  </conditionalFormatting>
  <conditionalFormatting sqref="H11:I11">
    <cfRule type="aboveAverage" dxfId="1267" priority="68"/>
  </conditionalFormatting>
  <conditionalFormatting sqref="J11:K11">
    <cfRule type="aboveAverage" dxfId="1266" priority="67"/>
  </conditionalFormatting>
  <conditionalFormatting sqref="L11:M11">
    <cfRule type="aboveAverage" dxfId="1265" priority="66"/>
  </conditionalFormatting>
  <conditionalFormatting sqref="N11:O11">
    <cfRule type="aboveAverage" dxfId="1264" priority="65"/>
  </conditionalFormatting>
  <conditionalFormatting sqref="H17:I17">
    <cfRule type="aboveAverage" dxfId="1263" priority="64"/>
  </conditionalFormatting>
  <conditionalFormatting sqref="J17:K17">
    <cfRule type="aboveAverage" dxfId="1262" priority="63"/>
  </conditionalFormatting>
  <conditionalFormatting sqref="L17:M17">
    <cfRule type="aboveAverage" dxfId="1261" priority="62"/>
  </conditionalFormatting>
  <conditionalFormatting sqref="N17:O17">
    <cfRule type="aboveAverage" dxfId="1260" priority="61"/>
  </conditionalFormatting>
  <conditionalFormatting sqref="H18:I18">
    <cfRule type="aboveAverage" dxfId="1259" priority="60"/>
  </conditionalFormatting>
  <conditionalFormatting sqref="J18:K18">
    <cfRule type="aboveAverage" dxfId="1258" priority="59"/>
  </conditionalFormatting>
  <conditionalFormatting sqref="L18:M18">
    <cfRule type="aboveAverage" dxfId="1257" priority="58"/>
  </conditionalFormatting>
  <conditionalFormatting sqref="N18:O18">
    <cfRule type="aboveAverage" dxfId="1256" priority="57"/>
  </conditionalFormatting>
  <conditionalFormatting sqref="H19:I19">
    <cfRule type="aboveAverage" dxfId="1255" priority="56"/>
  </conditionalFormatting>
  <conditionalFormatting sqref="J19:K19">
    <cfRule type="aboveAverage" dxfId="1254" priority="55"/>
  </conditionalFormatting>
  <conditionalFormatting sqref="L19:M19">
    <cfRule type="aboveAverage" dxfId="1253" priority="54"/>
  </conditionalFormatting>
  <conditionalFormatting sqref="N19:O19">
    <cfRule type="aboveAverage" dxfId="1252" priority="53"/>
  </conditionalFormatting>
  <conditionalFormatting sqref="H20:I20">
    <cfRule type="aboveAverage" dxfId="1251" priority="52"/>
  </conditionalFormatting>
  <conditionalFormatting sqref="J20:K20">
    <cfRule type="aboveAverage" dxfId="1250" priority="51"/>
  </conditionalFormatting>
  <conditionalFormatting sqref="L20:M20">
    <cfRule type="aboveAverage" dxfId="1249" priority="50"/>
  </conditionalFormatting>
  <conditionalFormatting sqref="N20:O20">
    <cfRule type="aboveAverage" dxfId="1248" priority="49"/>
  </conditionalFormatting>
  <conditionalFormatting sqref="H21:I21">
    <cfRule type="aboveAverage" dxfId="1247" priority="48"/>
  </conditionalFormatting>
  <conditionalFormatting sqref="J21:K21">
    <cfRule type="aboveAverage" dxfId="1246" priority="47"/>
  </conditionalFormatting>
  <conditionalFormatting sqref="L21:M21">
    <cfRule type="aboveAverage" dxfId="1245" priority="46"/>
  </conditionalFormatting>
  <conditionalFormatting sqref="N21:O21">
    <cfRule type="aboveAverage" dxfId="1244" priority="45"/>
  </conditionalFormatting>
  <conditionalFormatting sqref="H22:I22">
    <cfRule type="aboveAverage" dxfId="1243" priority="44"/>
  </conditionalFormatting>
  <conditionalFormatting sqref="J22:K22">
    <cfRule type="aboveAverage" dxfId="1242" priority="43"/>
  </conditionalFormatting>
  <conditionalFormatting sqref="L22:M22">
    <cfRule type="aboveAverage" dxfId="1241" priority="42"/>
  </conditionalFormatting>
  <conditionalFormatting sqref="N22:O22">
    <cfRule type="aboveAverage" dxfId="1240" priority="41"/>
  </conditionalFormatting>
  <conditionalFormatting sqref="H23:I23">
    <cfRule type="aboveAverage" dxfId="1239" priority="40"/>
  </conditionalFormatting>
  <conditionalFormatting sqref="J23:K23">
    <cfRule type="aboveAverage" dxfId="1238" priority="39"/>
  </conditionalFormatting>
  <conditionalFormatting sqref="L23:M23">
    <cfRule type="aboveAverage" dxfId="1237" priority="38"/>
  </conditionalFormatting>
  <conditionalFormatting sqref="N23:O23">
    <cfRule type="aboveAverage" dxfId="1236" priority="37"/>
  </conditionalFormatting>
  <conditionalFormatting sqref="H29:I29">
    <cfRule type="aboveAverage" dxfId="1235" priority="36"/>
  </conditionalFormatting>
  <conditionalFormatting sqref="J29:K29">
    <cfRule type="aboveAverage" dxfId="1234" priority="35"/>
  </conditionalFormatting>
  <conditionalFormatting sqref="L29:M29">
    <cfRule type="aboveAverage" dxfId="1233" priority="34"/>
  </conditionalFormatting>
  <conditionalFormatting sqref="N29:O29">
    <cfRule type="aboveAverage" dxfId="1232" priority="33"/>
  </conditionalFormatting>
  <conditionalFormatting sqref="H30:I30">
    <cfRule type="aboveAverage" dxfId="1231" priority="32"/>
  </conditionalFormatting>
  <conditionalFormatting sqref="J30:K30">
    <cfRule type="aboveAverage" dxfId="1230" priority="31"/>
  </conditionalFormatting>
  <conditionalFormatting sqref="L30:M30">
    <cfRule type="aboveAverage" dxfId="1229" priority="30"/>
  </conditionalFormatting>
  <conditionalFormatting sqref="N30:O30">
    <cfRule type="aboveAverage" dxfId="1228" priority="29"/>
  </conditionalFormatting>
  <conditionalFormatting sqref="H31:I31">
    <cfRule type="aboveAverage" dxfId="1227" priority="28"/>
  </conditionalFormatting>
  <conditionalFormatting sqref="J31:K31">
    <cfRule type="aboveAverage" dxfId="1226" priority="27"/>
  </conditionalFormatting>
  <conditionalFormatting sqref="L31:M31">
    <cfRule type="aboveAverage" dxfId="1225" priority="26"/>
  </conditionalFormatting>
  <conditionalFormatting sqref="N31:O31">
    <cfRule type="aboveAverage" dxfId="1224" priority="25"/>
  </conditionalFormatting>
  <conditionalFormatting sqref="H32:I32">
    <cfRule type="aboveAverage" dxfId="1223" priority="24"/>
  </conditionalFormatting>
  <conditionalFormatting sqref="J32:K32">
    <cfRule type="aboveAverage" dxfId="1222" priority="23"/>
  </conditionalFormatting>
  <conditionalFormatting sqref="L32:M32">
    <cfRule type="aboveAverage" dxfId="1221" priority="22"/>
  </conditionalFormatting>
  <conditionalFormatting sqref="N32:O32">
    <cfRule type="aboveAverage" dxfId="1220" priority="21"/>
  </conditionalFormatting>
  <conditionalFormatting sqref="H33:I33">
    <cfRule type="aboveAverage" dxfId="1219" priority="20"/>
  </conditionalFormatting>
  <conditionalFormatting sqref="J33:K33">
    <cfRule type="aboveAverage" dxfId="1218" priority="19"/>
  </conditionalFormatting>
  <conditionalFormatting sqref="L33:M33">
    <cfRule type="aboveAverage" dxfId="1217" priority="18"/>
  </conditionalFormatting>
  <conditionalFormatting sqref="N33:O33">
    <cfRule type="aboveAverage" dxfId="1216" priority="17"/>
  </conditionalFormatting>
  <conditionalFormatting sqref="H34:I34">
    <cfRule type="aboveAverage" dxfId="1215" priority="16"/>
  </conditionalFormatting>
  <conditionalFormatting sqref="J34:K34">
    <cfRule type="aboveAverage" dxfId="1214" priority="15"/>
  </conditionalFormatting>
  <conditionalFormatting sqref="L34:M34">
    <cfRule type="aboveAverage" dxfId="1213" priority="14"/>
  </conditionalFormatting>
  <conditionalFormatting sqref="N34:O34">
    <cfRule type="aboveAverage" dxfId="1212" priority="13"/>
  </conditionalFormatting>
  <conditionalFormatting sqref="H35:I35">
    <cfRule type="aboveAverage" dxfId="1211" priority="12"/>
  </conditionalFormatting>
  <conditionalFormatting sqref="J35:K35">
    <cfRule type="aboveAverage" dxfId="1210" priority="11"/>
  </conditionalFormatting>
  <conditionalFormatting sqref="L35:M35">
    <cfRule type="aboveAverage" dxfId="1209" priority="10"/>
  </conditionalFormatting>
  <conditionalFormatting sqref="N35:O35">
    <cfRule type="aboveAverage" dxfId="1208" priority="9"/>
  </conditionalFormatting>
  <conditionalFormatting sqref="H36:I36">
    <cfRule type="aboveAverage" dxfId="1207" priority="8"/>
  </conditionalFormatting>
  <conditionalFormatting sqref="J36:K36">
    <cfRule type="aboveAverage" dxfId="1206" priority="7"/>
  </conditionalFormatting>
  <conditionalFormatting sqref="L36:M36">
    <cfRule type="aboveAverage" dxfId="1205" priority="6"/>
  </conditionalFormatting>
  <conditionalFormatting sqref="N36:O36">
    <cfRule type="aboveAverage" dxfId="1204" priority="5"/>
  </conditionalFormatting>
  <conditionalFormatting sqref="H37:I37">
    <cfRule type="aboveAverage" dxfId="1203" priority="4"/>
  </conditionalFormatting>
  <conditionalFormatting sqref="J37:K37">
    <cfRule type="aboveAverage" dxfId="1202" priority="3"/>
  </conditionalFormatting>
  <conditionalFormatting sqref="L37:M37">
    <cfRule type="aboveAverage" dxfId="1201" priority="2"/>
  </conditionalFormatting>
  <conditionalFormatting sqref="N37:O37">
    <cfRule type="aboveAverage" dxfId="120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pageSetUpPr fitToPage="1"/>
  </sheetPr>
  <dimension ref="A2:R97"/>
  <sheetViews>
    <sheetView workbookViewId="0">
      <selection activeCell="A11" sqref="A11"/>
    </sheetView>
  </sheetViews>
  <sheetFormatPr defaultRowHeight="15" x14ac:dyDescent="0.15"/>
  <cols>
    <col min="1" max="1" width="10.625" style="8" customWidth="1"/>
    <col min="2" max="2" width="7.5" style="8" customWidth="1"/>
    <col min="3" max="6" width="9" style="8" customWidth="1"/>
    <col min="7" max="7" width="9" style="8"/>
    <col min="8" max="8" width="7.5" style="8" customWidth="1"/>
    <col min="9" max="12" width="9" style="8" customWidth="1"/>
    <col min="13" max="13" width="9" style="8"/>
    <col min="14" max="14" width="7.5" style="8" customWidth="1"/>
    <col min="15" max="18" width="9" style="8" customWidth="1"/>
    <col min="19" max="16384" width="9" style="8"/>
  </cols>
  <sheetData>
    <row r="2" spans="1:18" x14ac:dyDescent="0.15">
      <c r="B2" s="8">
        <v>7</v>
      </c>
      <c r="C2" s="8">
        <v>0</v>
      </c>
      <c r="D2" s="8">
        <v>1</v>
      </c>
      <c r="E2" s="8">
        <v>0</v>
      </c>
      <c r="F2" s="8">
        <v>1</v>
      </c>
      <c r="I2" s="8">
        <v>0</v>
      </c>
      <c r="J2" s="8">
        <v>1</v>
      </c>
      <c r="K2" s="8">
        <v>0</v>
      </c>
      <c r="L2" s="8">
        <v>1</v>
      </c>
      <c r="O2" s="8">
        <v>0</v>
      </c>
      <c r="P2" s="8">
        <v>1</v>
      </c>
      <c r="Q2" s="8">
        <v>0</v>
      </c>
      <c r="R2" s="8">
        <v>1</v>
      </c>
    </row>
    <row r="3" spans="1:18" s="9" customFormat="1" x14ac:dyDescent="0.15">
      <c r="A3" s="9" t="s">
        <v>0</v>
      </c>
      <c r="C3" s="9" t="s">
        <v>1</v>
      </c>
      <c r="D3" s="9" t="s">
        <v>21</v>
      </c>
      <c r="E3" s="9" t="s">
        <v>2</v>
      </c>
      <c r="F3" s="9" t="s">
        <v>3</v>
      </c>
      <c r="I3" s="9" t="s">
        <v>25</v>
      </c>
      <c r="J3" s="9" t="s">
        <v>26</v>
      </c>
      <c r="K3" s="9" t="s">
        <v>27</v>
      </c>
      <c r="L3" s="9" t="s">
        <v>28</v>
      </c>
      <c r="O3" s="9" t="s">
        <v>120</v>
      </c>
      <c r="P3" s="9" t="s">
        <v>121</v>
      </c>
      <c r="Q3" s="9" t="s">
        <v>122</v>
      </c>
      <c r="R3" s="9" t="s">
        <v>123</v>
      </c>
    </row>
    <row r="4" spans="1:18" x14ac:dyDescent="0.15">
      <c r="C4" s="9"/>
      <c r="D4" s="9"/>
      <c r="E4" s="9"/>
      <c r="F4" s="9"/>
      <c r="I4" s="9"/>
      <c r="J4" s="9"/>
      <c r="K4" s="9"/>
      <c r="L4" s="9"/>
      <c r="O4" s="9"/>
      <c r="P4" s="9"/>
      <c r="Q4" s="9"/>
      <c r="R4" s="9"/>
    </row>
    <row r="5" spans="1:18" x14ac:dyDescent="0.15">
      <c r="B5" s="16"/>
      <c r="C5" s="18" t="s">
        <v>7</v>
      </c>
      <c r="D5" s="18" t="s">
        <v>22</v>
      </c>
      <c r="E5" s="18" t="s">
        <v>23</v>
      </c>
      <c r="F5" s="18" t="s">
        <v>24</v>
      </c>
      <c r="H5" s="16"/>
      <c r="I5" s="18" t="s">
        <v>7</v>
      </c>
      <c r="J5" s="18" t="s">
        <v>22</v>
      </c>
      <c r="K5" s="18" t="s">
        <v>23</v>
      </c>
      <c r="L5" s="18" t="s">
        <v>24</v>
      </c>
      <c r="N5" s="16"/>
      <c r="O5" s="18" t="s">
        <v>7</v>
      </c>
      <c r="P5" s="18" t="s">
        <v>22</v>
      </c>
      <c r="Q5" s="18" t="s">
        <v>23</v>
      </c>
      <c r="R5" s="18" t="s">
        <v>24</v>
      </c>
    </row>
    <row r="6" spans="1:18" x14ac:dyDescent="0.15">
      <c r="A6" s="8">
        <v>2</v>
      </c>
      <c r="B6" s="5" t="str">
        <f ca="1">INDIRECT(ADDRESS(1,$A6,,,$C$3))</f>
        <v>JPN</v>
      </c>
      <c r="C6" s="1">
        <f t="shared" ref="C6:C13" ca="1" si="0">INDIRECT(ADDRESS($B$2,$A6+1,,,C$3))</f>
        <v>21.097823762096368</v>
      </c>
      <c r="D6" s="1">
        <f t="shared" ref="D6:F13" ca="1" si="1">INDIRECT(ADDRESS($B$2,$A6+1,,,D$3))</f>
        <v>21.196400751339752</v>
      </c>
      <c r="E6" s="1">
        <f t="shared" ca="1" si="1"/>
        <v>25.768923699965626</v>
      </c>
      <c r="F6" s="1">
        <f t="shared" ca="1" si="1"/>
        <v>22.70468556334049</v>
      </c>
      <c r="H6" s="19" t="str">
        <f ca="1">INDIRECT(ADDRESS(1,$A6,,,$C$3))</f>
        <v>JPN</v>
      </c>
      <c r="I6" s="1">
        <f t="shared" ref="I6:I13" ca="1" si="2">INDIRECT(ADDRESS($B$2,$A6+1,,,I$3))</f>
        <v>157.30901607407736</v>
      </c>
      <c r="J6" s="1">
        <f t="shared" ref="J6:L13" ca="1" si="3">INDIRECT(ADDRESS($B$2,$A6+1,,,J$3))</f>
        <v>157.92653736546708</v>
      </c>
      <c r="K6" s="1">
        <f t="shared" ca="1" si="3"/>
        <v>158.94541589074424</v>
      </c>
      <c r="L6" s="1">
        <f t="shared" ca="1" si="3"/>
        <v>158.34573794930998</v>
      </c>
      <c r="N6" s="5" t="str">
        <f t="shared" ref="N6:N13" ca="1" si="4">INDIRECT(ADDRESS(1,$A6,,,$C$3))</f>
        <v>JPN</v>
      </c>
      <c r="O6" s="1">
        <f t="shared" ref="O6:O13" ca="1" si="5">INDIRECT(ADDRESS($B$2,$A6+1,,,O$3))</f>
        <v>188.23149292487892</v>
      </c>
      <c r="P6" s="1">
        <f t="shared" ref="P6:R13" ca="1" si="6">INDIRECT(ADDRESS($B$2,$A6+1,,,P$3))</f>
        <v>188.49021045971722</v>
      </c>
      <c r="Q6" s="1">
        <f t="shared" ca="1" si="6"/>
        <v>189.26073775224677</v>
      </c>
      <c r="R6" s="1">
        <f t="shared" ca="1" si="6"/>
        <v>188.98476513888386</v>
      </c>
    </row>
    <row r="7" spans="1:18" x14ac:dyDescent="0.15">
      <c r="A7" s="8">
        <f>A6+2</f>
        <v>4</v>
      </c>
      <c r="B7" s="5" t="str">
        <f ca="1">INDIRECT(ADDRESS(1,$A7,,,$C$3))</f>
        <v>USA</v>
      </c>
      <c r="C7" s="1">
        <f t="shared" ca="1" si="0"/>
        <v>-127.07623788125693</v>
      </c>
      <c r="D7" s="1">
        <f t="shared" ca="1" si="1"/>
        <v>-127.99040360711297</v>
      </c>
      <c r="E7" s="1">
        <f t="shared" ca="1" si="1"/>
        <v>-148.05761896172953</v>
      </c>
      <c r="F7" s="1">
        <f t="shared" ca="1" si="1"/>
        <v>-123.91709861325671</v>
      </c>
      <c r="H7" s="5" t="str">
        <f ca="1">INDIRECT(ADDRESS(1,$A7,,,$C$3))</f>
        <v>USA</v>
      </c>
      <c r="I7" s="1">
        <f t="shared" ca="1" si="2"/>
        <v>568.33231614114538</v>
      </c>
      <c r="J7" s="1">
        <f t="shared" ca="1" si="3"/>
        <v>571.63223497394119</v>
      </c>
      <c r="K7" s="1">
        <f t="shared" ca="1" si="3"/>
        <v>558.20185208881503</v>
      </c>
      <c r="L7" s="1">
        <f t="shared" ca="1" si="3"/>
        <v>571.9162582755298</v>
      </c>
      <c r="N7" s="5" t="str">
        <f t="shared" ca="1" si="4"/>
        <v>USA</v>
      </c>
      <c r="O7" s="1">
        <f t="shared" ca="1" si="5"/>
        <v>712.14315588244517</v>
      </c>
      <c r="P7" s="1">
        <f t="shared" ca="1" si="6"/>
        <v>713.60429221306185</v>
      </c>
      <c r="Q7" s="1">
        <f t="shared" ca="1" si="6"/>
        <v>699.80465433283825</v>
      </c>
      <c r="R7" s="1">
        <f t="shared" ca="1" si="6"/>
        <v>714.20211608188674</v>
      </c>
    </row>
    <row r="8" spans="1:18" x14ac:dyDescent="0.15">
      <c r="A8" s="8">
        <f t="shared" ref="A8:A13" si="7">A7+2</f>
        <v>6</v>
      </c>
      <c r="B8" s="5" t="str">
        <f t="shared" ref="B8:B13" ca="1" si="8">INDIRECT(ADDRESS(1,$A8,,,$C$3))</f>
        <v>EUR</v>
      </c>
      <c r="C8" s="1">
        <f t="shared" ca="1" si="0"/>
        <v>124.7493935330931</v>
      </c>
      <c r="D8" s="1">
        <f t="shared" ca="1" si="1"/>
        <v>125.23573557316786</v>
      </c>
      <c r="E8" s="1">
        <f t="shared" ca="1" si="1"/>
        <v>140.02143495230393</v>
      </c>
      <c r="F8" s="1">
        <f t="shared" ca="1" si="1"/>
        <v>120.79102544117313</v>
      </c>
      <c r="H8" s="5" t="str">
        <f t="shared" ref="H8:H13" ca="1" si="9">INDIRECT(ADDRESS(1,$A8,,,$C$3))</f>
        <v>EUR</v>
      </c>
      <c r="I8" s="1">
        <f t="shared" ca="1" si="2"/>
        <v>495.74322342656706</v>
      </c>
      <c r="J8" s="1">
        <f t="shared" ca="1" si="3"/>
        <v>497.17724870736401</v>
      </c>
      <c r="K8" s="1">
        <f t="shared" ca="1" si="3"/>
        <v>499.1438343031864</v>
      </c>
      <c r="L8" s="1">
        <f t="shared" ca="1" si="3"/>
        <v>494.93371608296638</v>
      </c>
      <c r="N8" s="5" t="str">
        <f t="shared" ca="1" si="4"/>
        <v>EUR</v>
      </c>
      <c r="O8" s="1">
        <f t="shared" ca="1" si="5"/>
        <v>582.72479311455118</v>
      </c>
      <c r="P8" s="1">
        <f t="shared" ca="1" si="6"/>
        <v>583.10210649512874</v>
      </c>
      <c r="Q8" s="1">
        <f t="shared" ca="1" si="6"/>
        <v>583.33065870714881</v>
      </c>
      <c r="R8" s="1">
        <f t="shared" ca="1" si="6"/>
        <v>581.98575698315199</v>
      </c>
    </row>
    <row r="9" spans="1:18" x14ac:dyDescent="0.15">
      <c r="A9" s="8">
        <f t="shared" si="7"/>
        <v>8</v>
      </c>
      <c r="B9" s="5" t="str">
        <f t="shared" ca="1" si="8"/>
        <v>OOE</v>
      </c>
      <c r="C9" s="1">
        <f t="shared" ca="1" si="0"/>
        <v>-18.77097941394004</v>
      </c>
      <c r="D9" s="1">
        <f t="shared" ca="1" si="1"/>
        <v>-18.441732717394757</v>
      </c>
      <c r="E9" s="1">
        <f t="shared" ca="1" si="1"/>
        <v>-17.732739690545145</v>
      </c>
      <c r="F9" s="1">
        <f t="shared" ca="1" si="1"/>
        <v>-19.578612391261231</v>
      </c>
      <c r="H9" s="5" t="str">
        <f t="shared" ca="1" si="9"/>
        <v>OOE</v>
      </c>
      <c r="I9" s="1">
        <f t="shared" ca="1" si="2"/>
        <v>101.32469539843078</v>
      </c>
      <c r="J9" s="1">
        <f t="shared" ca="1" si="3"/>
        <v>102.06296080564607</v>
      </c>
      <c r="K9" s="1">
        <f t="shared" ca="1" si="3"/>
        <v>100.77282148184463</v>
      </c>
      <c r="L9" s="1">
        <f t="shared" ca="1" si="3"/>
        <v>101.26600032314661</v>
      </c>
      <c r="N9" s="5" t="str">
        <f t="shared" ca="1" si="4"/>
        <v>OOE</v>
      </c>
      <c r="O9" s="1">
        <f t="shared" ca="1" si="5"/>
        <v>126.96207407265797</v>
      </c>
      <c r="P9" s="1">
        <f t="shared" ca="1" si="6"/>
        <v>127.38517440916269</v>
      </c>
      <c r="Q9" s="1">
        <f t="shared" ca="1" si="6"/>
        <v>125.44932246091673</v>
      </c>
      <c r="R9" s="1">
        <f t="shared" ca="1" si="6"/>
        <v>126.76920602002349</v>
      </c>
    </row>
    <row r="10" spans="1:18" x14ac:dyDescent="0.15">
      <c r="A10" s="8">
        <f t="shared" si="7"/>
        <v>10</v>
      </c>
      <c r="B10" s="5" t="str">
        <f t="shared" ca="1" si="8"/>
        <v>RUS</v>
      </c>
      <c r="C10" s="1">
        <f t="shared" ca="1" si="0"/>
        <v>0</v>
      </c>
      <c r="D10" s="1">
        <f t="shared" ca="1" si="1"/>
        <v>0</v>
      </c>
      <c r="E10" s="1">
        <f t="shared" ca="1" si="1"/>
        <v>0</v>
      </c>
      <c r="F10" s="1">
        <f t="shared" ca="1" si="1"/>
        <v>0</v>
      </c>
      <c r="H10" s="5" t="str">
        <f t="shared" ca="1" si="9"/>
        <v>RUS</v>
      </c>
      <c r="I10" s="1">
        <f t="shared" ca="1" si="2"/>
        <v>-170.37984427947549</v>
      </c>
      <c r="J10" s="1">
        <f t="shared" ca="1" si="3"/>
        <v>-172.05335475425318</v>
      </c>
      <c r="K10" s="1">
        <f t="shared" ca="1" si="3"/>
        <v>-176.30891747235705</v>
      </c>
      <c r="L10" s="1">
        <f t="shared" ca="1" si="3"/>
        <v>-174.93071143906946</v>
      </c>
      <c r="N10" s="5" t="str">
        <f t="shared" ca="1" si="4"/>
        <v>RUS</v>
      </c>
      <c r="O10" s="1">
        <f t="shared" ca="1" si="5"/>
        <v>-111.80557077416438</v>
      </c>
      <c r="P10" s="1">
        <f t="shared" ca="1" si="6"/>
        <v>-112.79584052483415</v>
      </c>
      <c r="Q10" s="1">
        <f t="shared" ca="1" si="6"/>
        <v>-121.04576585161749</v>
      </c>
      <c r="R10" s="1">
        <f t="shared" ca="1" si="6"/>
        <v>-115.99537462004264</v>
      </c>
    </row>
    <row r="11" spans="1:18" x14ac:dyDescent="0.15">
      <c r="A11" s="8">
        <f t="shared" si="7"/>
        <v>12</v>
      </c>
      <c r="B11" s="5" t="str">
        <f t="shared" ca="1" si="8"/>
        <v>CHN</v>
      </c>
      <c r="C11" s="1">
        <f t="shared" ca="1" si="0"/>
        <v>0</v>
      </c>
      <c r="D11" s="1">
        <f t="shared" ca="1" si="1"/>
        <v>0</v>
      </c>
      <c r="E11" s="1">
        <f t="shared" ca="1" si="1"/>
        <v>0</v>
      </c>
      <c r="F11" s="1">
        <f t="shared" ca="1" si="1"/>
        <v>0</v>
      </c>
      <c r="H11" s="5" t="str">
        <f t="shared" ca="1" si="9"/>
        <v>CHN</v>
      </c>
      <c r="I11" s="1">
        <f t="shared" ca="1" si="2"/>
        <v>-1152.3294067607421</v>
      </c>
      <c r="J11" s="1">
        <f t="shared" ca="1" si="3"/>
        <v>-1156.7456270981547</v>
      </c>
      <c r="K11" s="1">
        <f t="shared" ca="1" si="3"/>
        <v>-1140.755006292231</v>
      </c>
      <c r="L11" s="1">
        <f t="shared" ca="1" si="3"/>
        <v>-1151.5310011918709</v>
      </c>
      <c r="N11" s="5" t="str">
        <f t="shared" ca="1" si="4"/>
        <v>CHN</v>
      </c>
      <c r="O11" s="1">
        <f t="shared" ca="1" si="5"/>
        <v>-870.56460460915059</v>
      </c>
      <c r="P11" s="1">
        <f t="shared" ca="1" si="6"/>
        <v>-875.45573251411133</v>
      </c>
      <c r="Q11" s="1">
        <f t="shared" ca="1" si="6"/>
        <v>-873.87083963027362</v>
      </c>
      <c r="R11" s="1">
        <f t="shared" ca="1" si="6"/>
        <v>-870.9653481133455</v>
      </c>
    </row>
    <row r="12" spans="1:18" x14ac:dyDescent="0.15">
      <c r="A12" s="8">
        <f t="shared" si="7"/>
        <v>14</v>
      </c>
      <c r="B12" s="5" t="str">
        <f t="shared" ca="1" si="8"/>
        <v>IND</v>
      </c>
      <c r="C12" s="1">
        <f t="shared" ca="1" si="0"/>
        <v>0</v>
      </c>
      <c r="D12" s="1">
        <f t="shared" ca="1" si="1"/>
        <v>0</v>
      </c>
      <c r="E12" s="1">
        <f t="shared" ca="1" si="1"/>
        <v>0</v>
      </c>
      <c r="F12" s="1">
        <f t="shared" ca="1" si="1"/>
        <v>0</v>
      </c>
      <c r="H12" s="5" t="str">
        <f t="shared" ca="1" si="9"/>
        <v>IND</v>
      </c>
      <c r="I12" s="1">
        <f t="shared" ca="1" si="2"/>
        <v>0</v>
      </c>
      <c r="J12" s="1">
        <f t="shared" ca="1" si="3"/>
        <v>0</v>
      </c>
      <c r="K12" s="1">
        <f t="shared" ca="1" si="3"/>
        <v>0</v>
      </c>
      <c r="L12" s="1">
        <f t="shared" ca="1" si="3"/>
        <v>0</v>
      </c>
      <c r="N12" s="5" t="str">
        <f t="shared" ca="1" si="4"/>
        <v>IND</v>
      </c>
      <c r="O12" s="1">
        <f t="shared" ca="1" si="5"/>
        <v>-298.89923605935087</v>
      </c>
      <c r="P12" s="1">
        <f t="shared" ca="1" si="6"/>
        <v>-297.75563964463402</v>
      </c>
      <c r="Q12" s="1">
        <f t="shared" ca="1" si="6"/>
        <v>-282.13505020814955</v>
      </c>
      <c r="R12" s="1">
        <f t="shared" ca="1" si="6"/>
        <v>-295.49081545057129</v>
      </c>
    </row>
    <row r="13" spans="1:18" x14ac:dyDescent="0.15">
      <c r="A13" s="8">
        <f t="shared" si="7"/>
        <v>16</v>
      </c>
      <c r="B13" s="15" t="str">
        <f t="shared" ca="1" si="8"/>
        <v>ROW</v>
      </c>
      <c r="C13" s="2">
        <f t="shared" ca="1" si="0"/>
        <v>0</v>
      </c>
      <c r="D13" s="2">
        <f t="shared" ca="1" si="1"/>
        <v>0</v>
      </c>
      <c r="E13" s="2">
        <f t="shared" ca="1" si="1"/>
        <v>0</v>
      </c>
      <c r="F13" s="2">
        <f t="shared" ca="1" si="1"/>
        <v>0</v>
      </c>
      <c r="H13" s="15" t="str">
        <f t="shared" ca="1" si="9"/>
        <v>ROW</v>
      </c>
      <c r="I13" s="2">
        <f t="shared" ca="1" si="2"/>
        <v>0</v>
      </c>
      <c r="J13" s="2">
        <f t="shared" ca="1" si="3"/>
        <v>0</v>
      </c>
      <c r="K13" s="2">
        <f t="shared" ca="1" si="3"/>
        <v>0</v>
      </c>
      <c r="L13" s="2">
        <f t="shared" ca="1" si="3"/>
        <v>0</v>
      </c>
      <c r="N13" s="15" t="str">
        <f t="shared" ca="1" si="4"/>
        <v>ROW</v>
      </c>
      <c r="O13" s="2">
        <f t="shared" ca="1" si="5"/>
        <v>-328.79210455188786</v>
      </c>
      <c r="P13" s="2">
        <f t="shared" ca="1" si="6"/>
        <v>-326.57457089351647</v>
      </c>
      <c r="Q13" s="2">
        <f t="shared" ca="1" si="6"/>
        <v>-320.79371756312139</v>
      </c>
      <c r="R13" s="2">
        <f t="shared" ca="1" si="6"/>
        <v>-329.49030603999472</v>
      </c>
    </row>
    <row r="15" spans="1:18" x14ac:dyDescent="0.15">
      <c r="A15" s="8" t="s">
        <v>0</v>
      </c>
      <c r="C15" s="8" t="s">
        <v>70</v>
      </c>
      <c r="D15" s="8" t="s">
        <v>71</v>
      </c>
      <c r="E15" s="8" t="s">
        <v>72</v>
      </c>
      <c r="F15" s="8" t="s">
        <v>73</v>
      </c>
      <c r="I15" s="8" t="s">
        <v>75</v>
      </c>
      <c r="J15" s="8" t="s">
        <v>76</v>
      </c>
      <c r="K15" s="8" t="s">
        <v>77</v>
      </c>
      <c r="L15" s="8" t="s">
        <v>78</v>
      </c>
      <c r="O15" s="8" t="s">
        <v>124</v>
      </c>
      <c r="P15" s="8" t="s">
        <v>125</v>
      </c>
      <c r="Q15" s="8" t="s">
        <v>126</v>
      </c>
      <c r="R15" s="8" t="s">
        <v>127</v>
      </c>
    </row>
    <row r="16" spans="1:18" x14ac:dyDescent="0.15">
      <c r="C16" s="9"/>
      <c r="D16" s="9"/>
      <c r="E16" s="9"/>
      <c r="F16" s="9"/>
      <c r="I16" s="9"/>
      <c r="J16" s="9"/>
      <c r="K16" s="9"/>
      <c r="L16" s="9"/>
      <c r="O16" s="9"/>
      <c r="P16" s="9"/>
      <c r="Q16" s="9"/>
      <c r="R16" s="9"/>
    </row>
    <row r="17" spans="1:18" x14ac:dyDescent="0.15">
      <c r="B17" s="16"/>
      <c r="C17" s="18" t="s">
        <v>18</v>
      </c>
      <c r="D17" s="18" t="s">
        <v>95</v>
      </c>
      <c r="E17" s="18" t="s">
        <v>47</v>
      </c>
      <c r="F17" s="18" t="s">
        <v>96</v>
      </c>
      <c r="H17" s="16"/>
      <c r="I17" s="18" t="s">
        <v>18</v>
      </c>
      <c r="J17" s="18" t="s">
        <v>95</v>
      </c>
      <c r="K17" s="18" t="s">
        <v>47</v>
      </c>
      <c r="L17" s="18" t="s">
        <v>96</v>
      </c>
      <c r="N17" s="16"/>
      <c r="O17" s="18" t="s">
        <v>18</v>
      </c>
      <c r="P17" s="18" t="s">
        <v>95</v>
      </c>
      <c r="Q17" s="18" t="s">
        <v>47</v>
      </c>
      <c r="R17" s="18" t="s">
        <v>96</v>
      </c>
    </row>
    <row r="18" spans="1:18" x14ac:dyDescent="0.15">
      <c r="A18" s="8">
        <v>2</v>
      </c>
      <c r="B18" s="5" t="str">
        <f ca="1">INDIRECT(ADDRESS(1,$A18,,,$C$3))</f>
        <v>JPN</v>
      </c>
      <c r="C18" s="1">
        <f t="shared" ref="C18:F25" ca="1" si="10">INDIRECT(ADDRESS($B$2,$A18+1,,,C$15))</f>
        <v>23.595830273638512</v>
      </c>
      <c r="D18" s="1">
        <f t="shared" ca="1" si="10"/>
        <v>22.02059730721021</v>
      </c>
      <c r="E18" s="1">
        <f t="shared" ca="1" si="10"/>
        <v>22.003301332650835</v>
      </c>
      <c r="F18" s="1">
        <f t="shared" ca="1" si="10"/>
        <v>23.268029396647989</v>
      </c>
      <c r="H18" s="19" t="str">
        <f ca="1">INDIRECT(ADDRESS(1,$A18,,,$C$3))</f>
        <v>JPN</v>
      </c>
      <c r="I18" s="1">
        <f t="shared" ref="I18:L25" ca="1" si="11">INDIRECT(ADDRESS($B$2,$A18+1,,,I$15))</f>
        <v>158.93493143884939</v>
      </c>
      <c r="J18" s="1">
        <f t="shared" ca="1" si="11"/>
        <v>157.89442545295333</v>
      </c>
      <c r="K18" s="1">
        <f t="shared" ca="1" si="11"/>
        <v>157.92142605097388</v>
      </c>
      <c r="L18" s="1">
        <f t="shared" ca="1" si="11"/>
        <v>158.65194322432285</v>
      </c>
      <c r="N18" s="5" t="str">
        <f t="shared" ref="N18:N25" ca="1" si="12">INDIRECT(ADDRESS(1,$A18,,,$C$3))</f>
        <v>JPN</v>
      </c>
      <c r="O18" s="1">
        <f t="shared" ref="O18:R25" ca="1" si="13">INDIRECT(ADDRESS($B$2,$A18+1,,,O$15))</f>
        <v>189.38710277431483</v>
      </c>
      <c r="P18" s="1">
        <f t="shared" ca="1" si="13"/>
        <v>188.66596339427042</v>
      </c>
      <c r="Q18" s="1">
        <f t="shared" ca="1" si="13"/>
        <v>188.67391344078464</v>
      </c>
      <c r="R18" s="1">
        <f t="shared" ca="1" si="13"/>
        <v>189.20991288691789</v>
      </c>
    </row>
    <row r="19" spans="1:18" x14ac:dyDescent="0.15">
      <c r="A19" s="8">
        <f>A18+2</f>
        <v>4</v>
      </c>
      <c r="B19" s="5" t="str">
        <f ca="1">INDIRECT(ADDRESS(1,$A19,,,$C$3))</f>
        <v>USA</v>
      </c>
      <c r="C19" s="1">
        <f t="shared" ca="1" si="10"/>
        <v>-123.90868732662057</v>
      </c>
      <c r="D19" s="1">
        <f t="shared" ca="1" si="10"/>
        <v>-124.93689876163717</v>
      </c>
      <c r="E19" s="1">
        <f t="shared" ca="1" si="10"/>
        <v>-125.0128173758585</v>
      </c>
      <c r="F19" s="1">
        <f t="shared" ca="1" si="10"/>
        <v>-123.43590877995211</v>
      </c>
      <c r="H19" s="5" t="str">
        <f ca="1">INDIRECT(ADDRESS(1,$A19,,,$C$3))</f>
        <v>USA</v>
      </c>
      <c r="I19" s="1">
        <f t="shared" ca="1" si="11"/>
        <v>573.41300261379274</v>
      </c>
      <c r="J19" s="1">
        <f t="shared" ca="1" si="11"/>
        <v>570.44024427590102</v>
      </c>
      <c r="K19" s="1">
        <f t="shared" ca="1" si="11"/>
        <v>570.61607426534556</v>
      </c>
      <c r="L19" s="1">
        <f t="shared" ca="1" si="11"/>
        <v>572.61099367592487</v>
      </c>
      <c r="N19" s="5" t="str">
        <f t="shared" ca="1" si="12"/>
        <v>USA</v>
      </c>
      <c r="O19" s="1">
        <f t="shared" ca="1" si="13"/>
        <v>714.74297591747745</v>
      </c>
      <c r="P19" s="1">
        <f t="shared" ca="1" si="13"/>
        <v>713.42984283589067</v>
      </c>
      <c r="Q19" s="1">
        <f t="shared" ca="1" si="13"/>
        <v>713.50051281082324</v>
      </c>
      <c r="R19" s="1">
        <f t="shared" ca="1" si="13"/>
        <v>714.49030990635856</v>
      </c>
    </row>
    <row r="20" spans="1:18" x14ac:dyDescent="0.15">
      <c r="A20" s="8">
        <f t="shared" ref="A20:A25" si="14">A19+2</f>
        <v>6</v>
      </c>
      <c r="B20" s="5" t="str">
        <f t="shared" ref="B20:B25" ca="1" si="15">INDIRECT(ADDRESS(1,$A20,,,$C$3))</f>
        <v>EUR</v>
      </c>
      <c r="C20" s="1">
        <f t="shared" ca="1" si="10"/>
        <v>120.28602285638908</v>
      </c>
      <c r="D20" s="1">
        <f t="shared" ca="1" si="10"/>
        <v>122.1431953347128</v>
      </c>
      <c r="E20" s="1">
        <f t="shared" ca="1" si="10"/>
        <v>122.26297742939732</v>
      </c>
      <c r="F20" s="1">
        <f t="shared" ca="1" si="10"/>
        <v>119.96661515688993</v>
      </c>
      <c r="H20" s="5" t="str">
        <f t="shared" ref="H20:H25" ca="1" si="16">INDIRECT(ADDRESS(1,$A20,,,$C$3))</f>
        <v>EUR</v>
      </c>
      <c r="I20" s="1">
        <f t="shared" ca="1" si="11"/>
        <v>494.98998925284968</v>
      </c>
      <c r="J20" s="1">
        <f t="shared" ca="1" si="11"/>
        <v>495.14213208256842</v>
      </c>
      <c r="K20" s="1">
        <f t="shared" ca="1" si="11"/>
        <v>495.29641273529342</v>
      </c>
      <c r="L20" s="1">
        <f t="shared" ca="1" si="11"/>
        <v>494.65749484945991</v>
      </c>
      <c r="N20" s="5" t="str">
        <f t="shared" ca="1" si="12"/>
        <v>EUR</v>
      </c>
      <c r="O20" s="1">
        <f t="shared" ca="1" si="13"/>
        <v>581.81308108366193</v>
      </c>
      <c r="P20" s="1">
        <f t="shared" ca="1" si="13"/>
        <v>582.23479837214609</v>
      </c>
      <c r="Q20" s="1">
        <f t="shared" ca="1" si="13"/>
        <v>582.31394918863089</v>
      </c>
      <c r="R20" s="1">
        <f t="shared" ca="1" si="13"/>
        <v>581.72760506936902</v>
      </c>
    </row>
    <row r="21" spans="1:18" x14ac:dyDescent="0.15">
      <c r="A21" s="8">
        <f t="shared" si="14"/>
        <v>8</v>
      </c>
      <c r="B21" s="5" t="str">
        <f t="shared" ca="1" si="15"/>
        <v>OOE</v>
      </c>
      <c r="C21" s="1">
        <f t="shared" ca="1" si="10"/>
        <v>-19.973165803406573</v>
      </c>
      <c r="D21" s="1">
        <f t="shared" ca="1" si="10"/>
        <v>-19.226893880292209</v>
      </c>
      <c r="E21" s="1">
        <f t="shared" ca="1" si="10"/>
        <v>-19.253461386191475</v>
      </c>
      <c r="F21" s="1">
        <f t="shared" ca="1" si="10"/>
        <v>-19.798735773584781</v>
      </c>
      <c r="H21" s="5" t="str">
        <f t="shared" ca="1" si="16"/>
        <v>OOE</v>
      </c>
      <c r="I21" s="1">
        <f t="shared" ca="1" si="11"/>
        <v>101.24413773164747</v>
      </c>
      <c r="J21" s="1">
        <f t="shared" ca="1" si="11"/>
        <v>101.28222647914072</v>
      </c>
      <c r="K21" s="1">
        <f t="shared" ca="1" si="11"/>
        <v>101.31844405880747</v>
      </c>
      <c r="L21" s="1">
        <f t="shared" ca="1" si="11"/>
        <v>101.19585981867385</v>
      </c>
      <c r="N21" s="5" t="str">
        <f t="shared" ca="1" si="12"/>
        <v>OOE</v>
      </c>
      <c r="O21" s="1">
        <f t="shared" ca="1" si="13"/>
        <v>126.62115928621506</v>
      </c>
      <c r="P21" s="1">
        <f t="shared" ca="1" si="13"/>
        <v>126.85689271198805</v>
      </c>
      <c r="Q21" s="1">
        <f t="shared" ca="1" si="13"/>
        <v>126.87537055088114</v>
      </c>
      <c r="R21" s="1">
        <f t="shared" ca="1" si="13"/>
        <v>126.65823282612587</v>
      </c>
    </row>
    <row r="22" spans="1:18" x14ac:dyDescent="0.15">
      <c r="A22" s="8">
        <f t="shared" si="14"/>
        <v>10</v>
      </c>
      <c r="B22" s="5" t="str">
        <f t="shared" ca="1" si="15"/>
        <v>RUS</v>
      </c>
      <c r="C22" s="1">
        <f t="shared" ca="1" si="10"/>
        <v>0</v>
      </c>
      <c r="D22" s="1">
        <f t="shared" ca="1" si="10"/>
        <v>0</v>
      </c>
      <c r="E22" s="1">
        <f t="shared" ca="1" si="10"/>
        <v>0</v>
      </c>
      <c r="F22" s="1">
        <f t="shared" ca="1" si="10"/>
        <v>0</v>
      </c>
      <c r="H22" s="5" t="str">
        <f t="shared" ca="1" si="16"/>
        <v>RUS</v>
      </c>
      <c r="I22" s="1">
        <f t="shared" ca="1" si="11"/>
        <v>-176.93996145210963</v>
      </c>
      <c r="J22" s="1">
        <f t="shared" ca="1" si="11"/>
        <v>-173.08914112337334</v>
      </c>
      <c r="K22" s="1">
        <f t="shared" ca="1" si="11"/>
        <v>-173.17632942342925</v>
      </c>
      <c r="L22" s="1">
        <f t="shared" ca="1" si="11"/>
        <v>-176.0989035069465</v>
      </c>
      <c r="N22" s="5" t="str">
        <f t="shared" ca="1" si="12"/>
        <v>RUS</v>
      </c>
      <c r="O22" s="1">
        <f t="shared" ca="1" si="13"/>
        <v>-118.10745723414948</v>
      </c>
      <c r="P22" s="1">
        <f t="shared" ca="1" si="13"/>
        <v>-114.25697053190743</v>
      </c>
      <c r="Q22" s="1">
        <f t="shared" ca="1" si="13"/>
        <v>-114.30376386823241</v>
      </c>
      <c r="R22" s="1">
        <f t="shared" ca="1" si="13"/>
        <v>-117.20745860832403</v>
      </c>
    </row>
    <row r="23" spans="1:18" x14ac:dyDescent="0.15">
      <c r="A23" s="8">
        <f t="shared" si="14"/>
        <v>12</v>
      </c>
      <c r="B23" s="5" t="str">
        <f t="shared" ca="1" si="15"/>
        <v>CHN</v>
      </c>
      <c r="C23" s="1">
        <f t="shared" ca="1" si="10"/>
        <v>0</v>
      </c>
      <c r="D23" s="1">
        <f t="shared" ca="1" si="10"/>
        <v>0</v>
      </c>
      <c r="E23" s="1">
        <f t="shared" ca="1" si="10"/>
        <v>0</v>
      </c>
      <c r="F23" s="1">
        <f t="shared" ca="1" si="10"/>
        <v>0</v>
      </c>
      <c r="H23" s="5" t="str">
        <f t="shared" ca="1" si="16"/>
        <v>CHN</v>
      </c>
      <c r="I23" s="1">
        <f t="shared" ca="1" si="11"/>
        <v>-1151.6420995850376</v>
      </c>
      <c r="J23" s="1">
        <f t="shared" ca="1" si="11"/>
        <v>-1151.6698871671888</v>
      </c>
      <c r="K23" s="1">
        <f t="shared" ca="1" si="11"/>
        <v>-1151.9760276870065</v>
      </c>
      <c r="L23" s="1">
        <f t="shared" ca="1" si="11"/>
        <v>-1151.0173880614329</v>
      </c>
      <c r="N23" s="5" t="str">
        <f t="shared" ca="1" si="12"/>
        <v>CHN</v>
      </c>
      <c r="O23" s="1">
        <f t="shared" ca="1" si="13"/>
        <v>-872.09096354364283</v>
      </c>
      <c r="P23" s="1">
        <f t="shared" ca="1" si="13"/>
        <v>-870.54831275437937</v>
      </c>
      <c r="Q23" s="1">
        <f t="shared" ca="1" si="13"/>
        <v>-870.77669488862648</v>
      </c>
      <c r="R23" s="1">
        <f t="shared" ca="1" si="13"/>
        <v>-871.11777132914176</v>
      </c>
    </row>
    <row r="24" spans="1:18" x14ac:dyDescent="0.15">
      <c r="A24" s="8">
        <f t="shared" si="14"/>
        <v>14</v>
      </c>
      <c r="B24" s="5" t="str">
        <f t="shared" ca="1" si="15"/>
        <v>IND</v>
      </c>
      <c r="C24" s="1">
        <f t="shared" ca="1" si="10"/>
        <v>0</v>
      </c>
      <c r="D24" s="1">
        <f t="shared" ca="1" si="10"/>
        <v>0</v>
      </c>
      <c r="E24" s="1">
        <f t="shared" ca="1" si="10"/>
        <v>0</v>
      </c>
      <c r="F24" s="1">
        <f t="shared" ca="1" si="10"/>
        <v>0</v>
      </c>
      <c r="H24" s="5" t="str">
        <f t="shared" ca="1" si="16"/>
        <v>IND</v>
      </c>
      <c r="I24" s="1">
        <f t="shared" ca="1" si="11"/>
        <v>0</v>
      </c>
      <c r="J24" s="1">
        <f t="shared" ca="1" si="11"/>
        <v>0</v>
      </c>
      <c r="K24" s="1">
        <f t="shared" ca="1" si="11"/>
        <v>0</v>
      </c>
      <c r="L24" s="1">
        <f t="shared" ca="1" si="11"/>
        <v>0</v>
      </c>
      <c r="N24" s="5" t="str">
        <f t="shared" ca="1" si="12"/>
        <v>IND</v>
      </c>
      <c r="O24" s="1">
        <f t="shared" ca="1" si="13"/>
        <v>-293.17609114449499</v>
      </c>
      <c r="P24" s="1">
        <f t="shared" ca="1" si="13"/>
        <v>-297.02423372104545</v>
      </c>
      <c r="Q24" s="1">
        <f t="shared" ca="1" si="13"/>
        <v>-297.01791883374506</v>
      </c>
      <c r="R24" s="1">
        <f t="shared" ca="1" si="13"/>
        <v>-294.21396706124551</v>
      </c>
    </row>
    <row r="25" spans="1:18" x14ac:dyDescent="0.15">
      <c r="A25" s="8">
        <f t="shared" si="14"/>
        <v>16</v>
      </c>
      <c r="B25" s="15" t="str">
        <f t="shared" ca="1" si="15"/>
        <v>ROW</v>
      </c>
      <c r="C25" s="2">
        <f t="shared" ca="1" si="10"/>
        <v>0</v>
      </c>
      <c r="D25" s="2">
        <f t="shared" ca="1" si="10"/>
        <v>0</v>
      </c>
      <c r="E25" s="2">
        <f t="shared" ca="1" si="10"/>
        <v>0</v>
      </c>
      <c r="F25" s="2">
        <f t="shared" ca="1" si="10"/>
        <v>0</v>
      </c>
      <c r="H25" s="15" t="str">
        <f t="shared" ca="1" si="16"/>
        <v>ROW</v>
      </c>
      <c r="I25" s="2">
        <f t="shared" ca="1" si="11"/>
        <v>0</v>
      </c>
      <c r="J25" s="2">
        <f t="shared" ca="1" si="11"/>
        <v>0</v>
      </c>
      <c r="K25" s="2">
        <f t="shared" ca="1" si="11"/>
        <v>0</v>
      </c>
      <c r="L25" s="2">
        <f t="shared" ca="1" si="11"/>
        <v>0</v>
      </c>
      <c r="N25" s="15" t="str">
        <f t="shared" ca="1" si="12"/>
        <v>ROW</v>
      </c>
      <c r="O25" s="2">
        <f t="shared" ca="1" si="13"/>
        <v>-329.1898071393789</v>
      </c>
      <c r="P25" s="2">
        <f t="shared" ca="1" si="13"/>
        <v>-329.35798030695787</v>
      </c>
      <c r="Q25" s="2">
        <f t="shared" ca="1" si="13"/>
        <v>-329.26536840051358</v>
      </c>
      <c r="R25" s="2">
        <f t="shared" ca="1" si="13"/>
        <v>-329.54686369008141</v>
      </c>
    </row>
    <row r="27" spans="1:18" x14ac:dyDescent="0.15">
      <c r="A27" s="8" t="s">
        <v>0</v>
      </c>
      <c r="C27" s="8" t="s">
        <v>9</v>
      </c>
      <c r="D27" s="8" t="s">
        <v>9</v>
      </c>
      <c r="E27" s="8" t="s">
        <v>10</v>
      </c>
      <c r="F27" s="8" t="s">
        <v>10</v>
      </c>
      <c r="I27" s="8" t="s">
        <v>79</v>
      </c>
      <c r="J27" s="8" t="s">
        <v>80</v>
      </c>
      <c r="K27" s="8" t="s">
        <v>81</v>
      </c>
      <c r="L27" s="8" t="s">
        <v>82</v>
      </c>
      <c r="O27" s="8" t="s">
        <v>128</v>
      </c>
      <c r="P27" s="8" t="s">
        <v>129</v>
      </c>
      <c r="Q27" s="8" t="s">
        <v>130</v>
      </c>
      <c r="R27" s="8" t="s">
        <v>131</v>
      </c>
    </row>
    <row r="28" spans="1:18" x14ac:dyDescent="0.15">
      <c r="C28" s="9"/>
      <c r="D28" s="9"/>
      <c r="E28" s="9"/>
      <c r="F28" s="9"/>
      <c r="I28" s="9"/>
      <c r="J28" s="9"/>
      <c r="K28" s="9"/>
      <c r="L28" s="9"/>
      <c r="O28" s="9"/>
      <c r="P28" s="9"/>
      <c r="Q28" s="9"/>
      <c r="R28" s="9"/>
    </row>
    <row r="29" spans="1:18" x14ac:dyDescent="0.15">
      <c r="B29" s="16"/>
      <c r="C29" s="18" t="s">
        <v>20</v>
      </c>
      <c r="D29" s="18" t="s">
        <v>97</v>
      </c>
      <c r="E29" s="18" t="s">
        <v>58</v>
      </c>
      <c r="F29" s="18" t="s">
        <v>98</v>
      </c>
      <c r="H29" s="16"/>
      <c r="I29" s="18" t="s">
        <v>20</v>
      </c>
      <c r="J29" s="18" t="s">
        <v>97</v>
      </c>
      <c r="K29" s="18" t="s">
        <v>58</v>
      </c>
      <c r="L29" s="18" t="s">
        <v>98</v>
      </c>
      <c r="N29" s="16"/>
      <c r="O29" s="18" t="s">
        <v>20</v>
      </c>
      <c r="P29" s="18" t="s">
        <v>97</v>
      </c>
      <c r="Q29" s="18" t="s">
        <v>58</v>
      </c>
      <c r="R29" s="18" t="s">
        <v>98</v>
      </c>
    </row>
    <row r="30" spans="1:18" x14ac:dyDescent="0.15">
      <c r="A30" s="8">
        <v>2</v>
      </c>
      <c r="B30" s="5" t="str">
        <f ca="1">INDIRECT(ADDRESS(1,$A30,,,$C$3))</f>
        <v>JPN</v>
      </c>
      <c r="C30" s="1">
        <f t="shared" ref="C30:F37" ca="1" si="17">INDIRECT(ADDRESS($B$2,$A30+1,,,C$27))</f>
        <v>21.141205284049647</v>
      </c>
      <c r="D30" s="1">
        <f t="shared" ca="1" si="17"/>
        <v>21.141205284049647</v>
      </c>
      <c r="E30" s="1">
        <f t="shared" ca="1" si="17"/>
        <v>21.329386780594405</v>
      </c>
      <c r="F30" s="1">
        <f t="shared" ca="1" si="17"/>
        <v>21.329386780594405</v>
      </c>
      <c r="H30" s="19" t="str">
        <f ca="1">INDIRECT(ADDRESS(1,$A30,,,$C$3))</f>
        <v>JPN</v>
      </c>
      <c r="I30" s="1">
        <f t="shared" ref="I30:L37" ca="1" si="18">INDIRECT(ADDRESS($B$2,$A30+1,,,I$27))</f>
        <v>157.65347450341073</v>
      </c>
      <c r="J30" s="1">
        <f t="shared" ca="1" si="18"/>
        <v>158.33074441496115</v>
      </c>
      <c r="K30" s="1">
        <f t="shared" ca="1" si="18"/>
        <v>157.92653736508305</v>
      </c>
      <c r="L30" s="1">
        <f t="shared" ca="1" si="18"/>
        <v>157.9265373671567</v>
      </c>
      <c r="N30" s="5" t="str">
        <f t="shared" ref="N30:N37" ca="1" si="19">INDIRECT(ADDRESS(1,$A30,,,$C$3))</f>
        <v>JPN</v>
      </c>
      <c r="O30" s="1">
        <f t="shared" ref="O30:R37" ca="1" si="20">INDIRECT(ADDRESS($B$2,$A30+1,,,O$27))</f>
        <v>188.38019955272148</v>
      </c>
      <c r="P30" s="1">
        <f t="shared" ca="1" si="20"/>
        <v>188.63605342727328</v>
      </c>
      <c r="Q30" s="1">
        <f t="shared" ca="1" si="20"/>
        <v>188.49021046038797</v>
      </c>
      <c r="R30" s="1">
        <f t="shared" ca="1" si="20"/>
        <v>188.49021045843915</v>
      </c>
    </row>
    <row r="31" spans="1:18" x14ac:dyDescent="0.15">
      <c r="A31" s="8">
        <f>A30+2</f>
        <v>4</v>
      </c>
      <c r="B31" s="5" t="str">
        <f ca="1">INDIRECT(ADDRESS(1,$A31,,,$C$3))</f>
        <v>USA</v>
      </c>
      <c r="C31" s="1">
        <f t="shared" ca="1" si="17"/>
        <v>-127.47943450982257</v>
      </c>
      <c r="D31" s="1">
        <f t="shared" ca="1" si="17"/>
        <v>-127.47943450982257</v>
      </c>
      <c r="E31" s="1">
        <f t="shared" ca="1" si="17"/>
        <v>-129.19072263317867</v>
      </c>
      <c r="F31" s="1">
        <f t="shared" ca="1" si="17"/>
        <v>-129.19072263317867</v>
      </c>
      <c r="H31" s="5" t="str">
        <f ca="1">INDIRECT(ADDRESS(1,$A31,,,$C$3))</f>
        <v>USA</v>
      </c>
      <c r="I31" s="1">
        <f t="shared" ca="1" si="18"/>
        <v>570.2210489651543</v>
      </c>
      <c r="J31" s="1">
        <f t="shared" ca="1" si="18"/>
        <v>573.50778896986685</v>
      </c>
      <c r="K31" s="1">
        <f t="shared" ca="1" si="18"/>
        <v>571.6322349691045</v>
      </c>
      <c r="L31" s="1">
        <f t="shared" ca="1" si="18"/>
        <v>571.63223498890875</v>
      </c>
      <c r="N31" s="5" t="str">
        <f t="shared" ca="1" si="19"/>
        <v>USA</v>
      </c>
      <c r="O31" s="1">
        <f t="shared" ca="1" si="20"/>
        <v>713.01203417066517</v>
      </c>
      <c r="P31" s="1">
        <f t="shared" ca="1" si="20"/>
        <v>714.25225372796467</v>
      </c>
      <c r="Q31" s="1">
        <f t="shared" ca="1" si="20"/>
        <v>713.60429221805316</v>
      </c>
      <c r="R31" s="1">
        <f t="shared" ca="1" si="20"/>
        <v>713.60429220109836</v>
      </c>
    </row>
    <row r="32" spans="1:18" x14ac:dyDescent="0.15">
      <c r="A32" s="8">
        <f t="shared" ref="A32:A37" si="21">A31+2</f>
        <v>6</v>
      </c>
      <c r="B32" s="5" t="str">
        <f t="shared" ref="B32:B37" ca="1" si="22">INDIRECT(ADDRESS(1,$A32,,,$C$3))</f>
        <v>EUR</v>
      </c>
      <c r="C32" s="1">
        <f t="shared" ca="1" si="17"/>
        <v>124.94768466556161</v>
      </c>
      <c r="D32" s="1">
        <f t="shared" ca="1" si="17"/>
        <v>124.94768466556161</v>
      </c>
      <c r="E32" s="1">
        <f t="shared" ca="1" si="17"/>
        <v>125.96467450430418</v>
      </c>
      <c r="F32" s="1">
        <f t="shared" ca="1" si="17"/>
        <v>125.96467450430418</v>
      </c>
      <c r="H32" s="5" t="str">
        <f t="shared" ref="H32:H37" ca="1" si="23">INDIRECT(ADDRESS(1,$A32,,,$C$3))</f>
        <v>EUR</v>
      </c>
      <c r="I32" s="1">
        <f t="shared" ca="1" si="18"/>
        <v>496.53188871717884</v>
      </c>
      <c r="J32" s="1">
        <f t="shared" ca="1" si="18"/>
        <v>498.178411062333</v>
      </c>
      <c r="K32" s="1">
        <f t="shared" ca="1" si="18"/>
        <v>497.17724870466463</v>
      </c>
      <c r="L32" s="1">
        <f t="shared" ca="1" si="18"/>
        <v>497.17724871341852</v>
      </c>
      <c r="N32" s="5" t="str">
        <f t="shared" ca="1" si="19"/>
        <v>EUR</v>
      </c>
      <c r="O32" s="1">
        <f t="shared" ca="1" si="20"/>
        <v>582.93777018839864</v>
      </c>
      <c r="P32" s="1">
        <f t="shared" ca="1" si="20"/>
        <v>583.33806946465484</v>
      </c>
      <c r="Q32" s="1">
        <f t="shared" ca="1" si="20"/>
        <v>583.10210649704004</v>
      </c>
      <c r="R32" s="1">
        <f t="shared" ca="1" si="20"/>
        <v>583.10210649146711</v>
      </c>
    </row>
    <row r="33" spans="1:18" x14ac:dyDescent="0.15">
      <c r="A33" s="8">
        <f t="shared" si="21"/>
        <v>8</v>
      </c>
      <c r="B33" s="5" t="str">
        <f t="shared" ca="1" si="22"/>
        <v>OOE</v>
      </c>
      <c r="C33" s="1">
        <f t="shared" ca="1" si="17"/>
        <v>-18.609455439784142</v>
      </c>
      <c r="D33" s="1">
        <f t="shared" ca="1" si="17"/>
        <v>-18.609455439784142</v>
      </c>
      <c r="E33" s="1">
        <f t="shared" ca="1" si="17"/>
        <v>-18.103338651723902</v>
      </c>
      <c r="F33" s="1">
        <f t="shared" ca="1" si="17"/>
        <v>-18.103338651723902</v>
      </c>
      <c r="H33" s="5" t="str">
        <f t="shared" ca="1" si="23"/>
        <v>OOE</v>
      </c>
      <c r="I33" s="1">
        <f t="shared" ca="1" si="18"/>
        <v>101.72870229530281</v>
      </c>
      <c r="J33" s="1">
        <f t="shared" ca="1" si="18"/>
        <v>102.58672339255656</v>
      </c>
      <c r="K33" s="1">
        <f t="shared" ca="1" si="18"/>
        <v>102.06296080472941</v>
      </c>
      <c r="L33" s="1">
        <f t="shared" ca="1" si="18"/>
        <v>102.06296080669335</v>
      </c>
      <c r="N33" s="5" t="str">
        <f t="shared" ca="1" si="19"/>
        <v>OOE</v>
      </c>
      <c r="O33" s="1">
        <f t="shared" ca="1" si="20"/>
        <v>127.19349947458795</v>
      </c>
      <c r="P33" s="1">
        <f t="shared" ca="1" si="20"/>
        <v>127.6853981976999</v>
      </c>
      <c r="Q33" s="1">
        <f t="shared" ca="1" si="20"/>
        <v>127.38517441009594</v>
      </c>
      <c r="R33" s="1">
        <f t="shared" ca="1" si="20"/>
        <v>127.38517440808414</v>
      </c>
    </row>
    <row r="34" spans="1:18" x14ac:dyDescent="0.15">
      <c r="A34" s="8">
        <f t="shared" si="21"/>
        <v>10</v>
      </c>
      <c r="B34" s="5" t="str">
        <f t="shared" ca="1" si="22"/>
        <v>RUS</v>
      </c>
      <c r="C34" s="1">
        <f t="shared" ca="1" si="17"/>
        <v>0</v>
      </c>
      <c r="D34" s="1">
        <f t="shared" ca="1" si="17"/>
        <v>0</v>
      </c>
      <c r="E34" s="1">
        <f t="shared" ca="1" si="17"/>
        <v>0</v>
      </c>
      <c r="F34" s="1">
        <f t="shared" ca="1" si="17"/>
        <v>0</v>
      </c>
      <c r="H34" s="5" t="str">
        <f t="shared" ca="1" si="23"/>
        <v>RUS</v>
      </c>
      <c r="I34" s="1">
        <f t="shared" ca="1" si="18"/>
        <v>-171.327007754124</v>
      </c>
      <c r="J34" s="1">
        <f t="shared" ca="1" si="18"/>
        <v>-173.06715758935502</v>
      </c>
      <c r="K34" s="1">
        <f t="shared" ca="1" si="18"/>
        <v>-172.05335475638185</v>
      </c>
      <c r="L34" s="1">
        <f t="shared" ca="1" si="18"/>
        <v>-172.05335475007541</v>
      </c>
      <c r="N34" s="5" t="str">
        <f t="shared" ca="1" si="19"/>
        <v>RUS</v>
      </c>
      <c r="O34" s="1">
        <f t="shared" ca="1" si="20"/>
        <v>-112.3700059519806</v>
      </c>
      <c r="P34" s="1">
        <f t="shared" ca="1" si="20"/>
        <v>-113.37709782734555</v>
      </c>
      <c r="Q34" s="1">
        <f t="shared" ca="1" si="20"/>
        <v>-112.79584052262044</v>
      </c>
      <c r="R34" s="1">
        <f t="shared" ca="1" si="20"/>
        <v>-112.79584052955511</v>
      </c>
    </row>
    <row r="35" spans="1:18" x14ac:dyDescent="0.15">
      <c r="A35" s="8">
        <f t="shared" si="21"/>
        <v>12</v>
      </c>
      <c r="B35" s="5" t="str">
        <f t="shared" ca="1" si="22"/>
        <v>CHN</v>
      </c>
      <c r="C35" s="1">
        <f t="shared" ca="1" si="17"/>
        <v>0</v>
      </c>
      <c r="D35" s="1">
        <f t="shared" ca="1" si="17"/>
        <v>0</v>
      </c>
      <c r="E35" s="1">
        <f t="shared" ca="1" si="17"/>
        <v>0</v>
      </c>
      <c r="F35" s="1">
        <f t="shared" ca="1" si="17"/>
        <v>0</v>
      </c>
      <c r="H35" s="5" t="str">
        <f t="shared" ca="1" si="23"/>
        <v>CHN</v>
      </c>
      <c r="I35" s="1">
        <f t="shared" ca="1" si="18"/>
        <v>-1154.8081067269131</v>
      </c>
      <c r="J35" s="1">
        <f t="shared" ca="1" si="18"/>
        <v>-1159.5365102503547</v>
      </c>
      <c r="K35" s="1">
        <f t="shared" ca="1" si="18"/>
        <v>-1156.7456270872017</v>
      </c>
      <c r="L35" s="1">
        <f t="shared" ca="1" si="18"/>
        <v>-1156.7456271260971</v>
      </c>
      <c r="N35" s="5" t="str">
        <f t="shared" ca="1" si="19"/>
        <v>CHN</v>
      </c>
      <c r="O35" s="1">
        <f t="shared" ca="1" si="20"/>
        <v>-873.24480467702779</v>
      </c>
      <c r="P35" s="1">
        <f t="shared" ca="1" si="20"/>
        <v>-878.88677223102059</v>
      </c>
      <c r="Q35" s="1">
        <f t="shared" ca="1" si="20"/>
        <v>-875.45573250313555</v>
      </c>
      <c r="R35" s="1">
        <f t="shared" ca="1" si="20"/>
        <v>-875.4557325397509</v>
      </c>
    </row>
    <row r="36" spans="1:18" x14ac:dyDescent="0.15">
      <c r="A36" s="8">
        <f t="shared" si="21"/>
        <v>14</v>
      </c>
      <c r="B36" s="5" t="str">
        <f t="shared" ca="1" si="22"/>
        <v>IND</v>
      </c>
      <c r="C36" s="1">
        <f t="shared" ca="1" si="17"/>
        <v>0</v>
      </c>
      <c r="D36" s="1">
        <f t="shared" ca="1" si="17"/>
        <v>0</v>
      </c>
      <c r="E36" s="1">
        <f t="shared" ca="1" si="17"/>
        <v>0</v>
      </c>
      <c r="F36" s="1">
        <f t="shared" ca="1" si="17"/>
        <v>0</v>
      </c>
      <c r="H36" s="5" t="str">
        <f t="shared" ca="1" si="23"/>
        <v>IND</v>
      </c>
      <c r="I36" s="1">
        <f t="shared" ca="1" si="18"/>
        <v>0</v>
      </c>
      <c r="J36" s="1">
        <f t="shared" ca="1" si="18"/>
        <v>0</v>
      </c>
      <c r="K36" s="1">
        <f t="shared" ca="1" si="18"/>
        <v>0</v>
      </c>
      <c r="L36" s="1">
        <f t="shared" ca="1" si="18"/>
        <v>0</v>
      </c>
      <c r="N36" s="5" t="str">
        <f t="shared" ca="1" si="19"/>
        <v>IND</v>
      </c>
      <c r="O36" s="1">
        <f t="shared" ca="1" si="20"/>
        <v>-298.28948399281489</v>
      </c>
      <c r="P36" s="1">
        <f t="shared" ca="1" si="20"/>
        <v>-296.86429185186716</v>
      </c>
      <c r="Q36" s="1">
        <f t="shared" ca="1" si="20"/>
        <v>-297.75563967278879</v>
      </c>
      <c r="R36" s="1">
        <f t="shared" ca="1" si="20"/>
        <v>-297.75563958012447</v>
      </c>
    </row>
    <row r="37" spans="1:18" x14ac:dyDescent="0.15">
      <c r="A37" s="8">
        <f t="shared" si="21"/>
        <v>16</v>
      </c>
      <c r="B37" s="15" t="str">
        <f t="shared" ca="1" si="22"/>
        <v>ROW</v>
      </c>
      <c r="C37" s="2">
        <f t="shared" ca="1" si="17"/>
        <v>0</v>
      </c>
      <c r="D37" s="2">
        <f t="shared" ca="1" si="17"/>
        <v>0</v>
      </c>
      <c r="E37" s="2">
        <f t="shared" ca="1" si="17"/>
        <v>0</v>
      </c>
      <c r="F37" s="2">
        <f t="shared" ca="1" si="17"/>
        <v>0</v>
      </c>
      <c r="H37" s="15" t="str">
        <f t="shared" ca="1" si="23"/>
        <v>ROW</v>
      </c>
      <c r="I37" s="2">
        <f t="shared" ca="1" si="18"/>
        <v>0</v>
      </c>
      <c r="J37" s="2">
        <f t="shared" ca="1" si="18"/>
        <v>0</v>
      </c>
      <c r="K37" s="2">
        <f t="shared" ca="1" si="18"/>
        <v>0</v>
      </c>
      <c r="L37" s="2">
        <f t="shared" ca="1" si="18"/>
        <v>0</v>
      </c>
      <c r="N37" s="15" t="str">
        <f t="shared" ca="1" si="19"/>
        <v>ROW</v>
      </c>
      <c r="O37" s="2">
        <f t="shared" ca="1" si="20"/>
        <v>-327.61920876453587</v>
      </c>
      <c r="P37" s="2">
        <f t="shared" ca="1" si="20"/>
        <v>-324.78361290735847</v>
      </c>
      <c r="Q37" s="2">
        <f t="shared" ca="1" si="20"/>
        <v>-326.57457088704996</v>
      </c>
      <c r="R37" s="2">
        <f t="shared" ca="1" si="20"/>
        <v>-326.57457090966909</v>
      </c>
    </row>
    <row r="39" spans="1:18" x14ac:dyDescent="0.15">
      <c r="A39" s="8" t="s">
        <v>0</v>
      </c>
      <c r="C39" s="8" t="s">
        <v>176</v>
      </c>
      <c r="D39" s="8" t="s">
        <v>177</v>
      </c>
      <c r="E39" s="8" t="s">
        <v>178</v>
      </c>
      <c r="F39" s="8" t="s">
        <v>179</v>
      </c>
      <c r="I39" s="8" t="s">
        <v>180</v>
      </c>
      <c r="J39" s="8" t="s">
        <v>181</v>
      </c>
      <c r="K39" s="8" t="s">
        <v>182</v>
      </c>
      <c r="L39" s="8" t="s">
        <v>183</v>
      </c>
      <c r="O39" s="8" t="s">
        <v>184</v>
      </c>
      <c r="P39" s="8" t="s">
        <v>185</v>
      </c>
      <c r="Q39" s="8" t="s">
        <v>186</v>
      </c>
      <c r="R39" s="8" t="s">
        <v>187</v>
      </c>
    </row>
    <row r="40" spans="1:18" x14ac:dyDescent="0.15">
      <c r="C40" s="9"/>
      <c r="D40" s="9"/>
      <c r="E40" s="9"/>
      <c r="F40" s="9"/>
      <c r="I40" s="9"/>
      <c r="J40" s="9"/>
      <c r="K40" s="9"/>
      <c r="L40" s="9"/>
      <c r="O40" s="9"/>
      <c r="P40" s="9"/>
      <c r="Q40" s="9"/>
      <c r="R40" s="9"/>
    </row>
    <row r="41" spans="1:18" x14ac:dyDescent="0.15">
      <c r="B41" s="16"/>
      <c r="C41" s="18" t="s">
        <v>7</v>
      </c>
      <c r="D41" s="18" t="s">
        <v>22</v>
      </c>
      <c r="E41" s="18" t="s">
        <v>23</v>
      </c>
      <c r="F41" s="18" t="s">
        <v>24</v>
      </c>
      <c r="H41" s="16"/>
      <c r="I41" s="18" t="s">
        <v>7</v>
      </c>
      <c r="J41" s="18" t="s">
        <v>22</v>
      </c>
      <c r="K41" s="18" t="s">
        <v>23</v>
      </c>
      <c r="L41" s="18" t="s">
        <v>24</v>
      </c>
      <c r="N41" s="16"/>
      <c r="O41" s="18" t="s">
        <v>7</v>
      </c>
      <c r="P41" s="18" t="s">
        <v>22</v>
      </c>
      <c r="Q41" s="18" t="s">
        <v>23</v>
      </c>
      <c r="R41" s="18" t="s">
        <v>24</v>
      </c>
    </row>
    <row r="42" spans="1:18" x14ac:dyDescent="0.15">
      <c r="A42" s="8">
        <v>2</v>
      </c>
      <c r="B42" s="5" t="str">
        <f ca="1">INDIRECT(ADDRESS(1,$A42,,,$C$3))</f>
        <v>JPN</v>
      </c>
      <c r="C42" s="1">
        <f t="shared" ref="C42:F49" ca="1" si="24">INDIRECT(ADDRESS($B$2,$A42+1,,,C$39))</f>
        <v>33.630752868823265</v>
      </c>
      <c r="D42" s="1">
        <f t="shared" ca="1" si="24"/>
        <v>33.871335898303528</v>
      </c>
      <c r="E42" s="1">
        <f t="shared" ca="1" si="24"/>
        <v>40.59294940616337</v>
      </c>
      <c r="F42" s="1">
        <f t="shared" ca="1" si="24"/>
        <v>36.349995649509992</v>
      </c>
      <c r="H42" s="19" t="str">
        <f ca="1">INDIRECT(ADDRESS(1,$A42,,,$C$3))</f>
        <v>JPN</v>
      </c>
      <c r="I42" s="1">
        <f t="shared" ref="I42:L49" ca="1" si="25">INDIRECT(ADDRESS($B$2,$A42+1,,,I$39))</f>
        <v>226.73691840406138</v>
      </c>
      <c r="J42" s="1">
        <f t="shared" ca="1" si="25"/>
        <v>228.06948605247101</v>
      </c>
      <c r="K42" s="1">
        <f t="shared" ca="1" si="25"/>
        <v>229.99797749857464</v>
      </c>
      <c r="L42" s="1">
        <f t="shared" ca="1" si="25"/>
        <v>228.7163666808159</v>
      </c>
      <c r="N42" s="5" t="str">
        <f t="shared" ref="N42:N49" ca="1" si="26">INDIRECT(ADDRESS(1,$A42,,,$C$3))</f>
        <v>JPN</v>
      </c>
      <c r="O42" s="1">
        <f t="shared" ref="O42:R49" ca="1" si="27">INDIRECT(ADDRESS($B$2,$A42+1,,,O$39))</f>
        <v>275.30121057783219</v>
      </c>
      <c r="P42" s="1">
        <f t="shared" ca="1" si="27"/>
        <v>275.96029837145477</v>
      </c>
      <c r="Q42" s="1">
        <f t="shared" ca="1" si="27"/>
        <v>277.46192530749556</v>
      </c>
      <c r="R42" s="1">
        <f t="shared" ca="1" si="27"/>
        <v>276.74378474952539</v>
      </c>
    </row>
    <row r="43" spans="1:18" x14ac:dyDescent="0.15">
      <c r="A43" s="8">
        <f>A42+2</f>
        <v>4</v>
      </c>
      <c r="B43" s="5" t="str">
        <f ca="1">INDIRECT(ADDRESS(1,$A43,,,$C$3))</f>
        <v>USA</v>
      </c>
      <c r="C43" s="1">
        <f t="shared" ca="1" si="24"/>
        <v>-158.50857366872197</v>
      </c>
      <c r="D43" s="1">
        <f t="shared" ca="1" si="24"/>
        <v>-160.62286453558954</v>
      </c>
      <c r="E43" s="1">
        <f t="shared" ca="1" si="24"/>
        <v>-195.7123258793481</v>
      </c>
      <c r="F43" s="1">
        <f t="shared" ca="1" si="24"/>
        <v>-154.15058223282995</v>
      </c>
      <c r="H43" s="5" t="str">
        <f ca="1">INDIRECT(ADDRESS(1,$A43,,,$C$3))</f>
        <v>USA</v>
      </c>
      <c r="I43" s="1">
        <f t="shared" ca="1" si="25"/>
        <v>799.89424469348387</v>
      </c>
      <c r="J43" s="1">
        <f t="shared" ca="1" si="25"/>
        <v>806.69389457458828</v>
      </c>
      <c r="K43" s="1">
        <f t="shared" ca="1" si="25"/>
        <v>784.05047804607284</v>
      </c>
      <c r="L43" s="1">
        <f t="shared" ca="1" si="25"/>
        <v>806.79499100563453</v>
      </c>
      <c r="N43" s="5" t="str">
        <f t="shared" ca="1" si="26"/>
        <v>USA</v>
      </c>
      <c r="O43" s="1">
        <f t="shared" ca="1" si="27"/>
        <v>1026.1011531336485</v>
      </c>
      <c r="P43" s="1">
        <f t="shared" ca="1" si="27"/>
        <v>1029.5994286536356</v>
      </c>
      <c r="Q43" s="1">
        <f t="shared" ca="1" si="27"/>
        <v>1007.1444646291088</v>
      </c>
      <c r="R43" s="1">
        <f t="shared" ca="1" si="27"/>
        <v>1030.3772667471308</v>
      </c>
    </row>
    <row r="44" spans="1:18" x14ac:dyDescent="0.15">
      <c r="A44" s="8">
        <f t="shared" ref="A44:A49" si="28">A43+2</f>
        <v>6</v>
      </c>
      <c r="B44" s="5" t="str">
        <f t="shared" ref="B44:B49" ca="1" si="29">INDIRECT(ADDRESS(1,$A44,,,$C$3))</f>
        <v>EUR</v>
      </c>
      <c r="C44" s="1">
        <f t="shared" ca="1" si="24"/>
        <v>151.46809202471331</v>
      </c>
      <c r="D44" s="1">
        <f t="shared" ca="1" si="24"/>
        <v>152.87468887826299</v>
      </c>
      <c r="E44" s="1">
        <f t="shared" ca="1" si="24"/>
        <v>179.49307598503083</v>
      </c>
      <c r="F44" s="1">
        <f t="shared" ca="1" si="24"/>
        <v>145.66345255855913</v>
      </c>
      <c r="H44" s="5" t="str">
        <f t="shared" ref="H44:H49" ca="1" si="30">INDIRECT(ADDRESS(1,$A44,,,$C$3))</f>
        <v>EUR</v>
      </c>
      <c r="I44" s="1">
        <f t="shared" ca="1" si="25"/>
        <v>702.60901915844215</v>
      </c>
      <c r="J44" s="1">
        <f t="shared" ca="1" si="25"/>
        <v>706.16557278808659</v>
      </c>
      <c r="K44" s="1">
        <f t="shared" ca="1" si="25"/>
        <v>712.26247564721052</v>
      </c>
      <c r="L44" s="1">
        <f t="shared" ca="1" si="25"/>
        <v>702.2125568147253</v>
      </c>
      <c r="N44" s="5" t="str">
        <f t="shared" ca="1" si="26"/>
        <v>EUR</v>
      </c>
      <c r="O44" s="1">
        <f t="shared" ca="1" si="27"/>
        <v>845.70977667916532</v>
      </c>
      <c r="P44" s="1">
        <f t="shared" ca="1" si="27"/>
        <v>847.08800055055281</v>
      </c>
      <c r="Q44" s="1">
        <f t="shared" ca="1" si="27"/>
        <v>849.04849764146502</v>
      </c>
      <c r="R44" s="1">
        <f t="shared" ca="1" si="27"/>
        <v>845.04495220770741</v>
      </c>
    </row>
    <row r="45" spans="1:18" x14ac:dyDescent="0.15">
      <c r="A45" s="8">
        <f t="shared" si="28"/>
        <v>8</v>
      </c>
      <c r="B45" s="5" t="str">
        <f t="shared" ca="1" si="29"/>
        <v>OOE</v>
      </c>
      <c r="C45" s="1">
        <f t="shared" ca="1" si="24"/>
        <v>-26.590271224810976</v>
      </c>
      <c r="D45" s="1">
        <f t="shared" ca="1" si="24"/>
        <v>-26.123160240972538</v>
      </c>
      <c r="E45" s="1">
        <f t="shared" ca="1" si="24"/>
        <v>-24.373699511842005</v>
      </c>
      <c r="F45" s="1">
        <f t="shared" ca="1" si="24"/>
        <v>-27.862865975237241</v>
      </c>
      <c r="H45" s="5" t="str">
        <f t="shared" ca="1" si="30"/>
        <v>OOE</v>
      </c>
      <c r="I45" s="1">
        <f t="shared" ca="1" si="25"/>
        <v>142.58803059288289</v>
      </c>
      <c r="J45" s="1">
        <f t="shared" ca="1" si="25"/>
        <v>144.05866294133762</v>
      </c>
      <c r="K45" s="1">
        <f t="shared" ca="1" si="25"/>
        <v>142.48108207437679</v>
      </c>
      <c r="L45" s="1">
        <f t="shared" ca="1" si="25"/>
        <v>142.70661209601906</v>
      </c>
      <c r="N45" s="5" t="str">
        <f t="shared" ca="1" si="26"/>
        <v>OOE</v>
      </c>
      <c r="O45" s="1">
        <f t="shared" ca="1" si="27"/>
        <v>183.38467607047039</v>
      </c>
      <c r="P45" s="1">
        <f t="shared" ca="1" si="27"/>
        <v>184.26292632669742</v>
      </c>
      <c r="Q45" s="1">
        <f t="shared" ca="1" si="27"/>
        <v>181.49293904985439</v>
      </c>
      <c r="R45" s="1">
        <f t="shared" ca="1" si="27"/>
        <v>183.2243656351294</v>
      </c>
    </row>
    <row r="46" spans="1:18" x14ac:dyDescent="0.15">
      <c r="A46" s="8">
        <f t="shared" si="28"/>
        <v>10</v>
      </c>
      <c r="B46" s="5" t="str">
        <f t="shared" ca="1" si="29"/>
        <v>RUS</v>
      </c>
      <c r="C46" s="1">
        <f t="shared" ca="1" si="24"/>
        <v>0</v>
      </c>
      <c r="D46" s="1">
        <f t="shared" ca="1" si="24"/>
        <v>0</v>
      </c>
      <c r="E46" s="1">
        <f t="shared" ca="1" si="24"/>
        <v>0</v>
      </c>
      <c r="F46" s="1">
        <f t="shared" ca="1" si="24"/>
        <v>0</v>
      </c>
      <c r="H46" s="5" t="str">
        <f t="shared" ca="1" si="30"/>
        <v>RUS</v>
      </c>
      <c r="I46" s="1">
        <f t="shared" ca="1" si="25"/>
        <v>-270.83937027394086</v>
      </c>
      <c r="J46" s="1">
        <f t="shared" ca="1" si="25"/>
        <v>-273.16461791529969</v>
      </c>
      <c r="K46" s="1">
        <f t="shared" ca="1" si="25"/>
        <v>-275.78423564826721</v>
      </c>
      <c r="L46" s="1">
        <f t="shared" ca="1" si="25"/>
        <v>-277.48312721175353</v>
      </c>
      <c r="N46" s="5" t="str">
        <f t="shared" ca="1" si="26"/>
        <v>RUS</v>
      </c>
      <c r="O46" s="1">
        <f t="shared" ca="1" si="27"/>
        <v>-181.92373370494647</v>
      </c>
      <c r="P46" s="1">
        <f t="shared" ca="1" si="27"/>
        <v>-183.27481814743419</v>
      </c>
      <c r="Q46" s="1">
        <f t="shared" ca="1" si="27"/>
        <v>-193.32822239899883</v>
      </c>
      <c r="R46" s="1">
        <f t="shared" ca="1" si="27"/>
        <v>-188.18179051450647</v>
      </c>
    </row>
    <row r="47" spans="1:18" x14ac:dyDescent="0.15">
      <c r="A47" s="8">
        <f t="shared" si="28"/>
        <v>12</v>
      </c>
      <c r="B47" s="5" t="str">
        <f t="shared" ca="1" si="29"/>
        <v>CHN</v>
      </c>
      <c r="C47" s="1">
        <f t="shared" ca="1" si="24"/>
        <v>0</v>
      </c>
      <c r="D47" s="1">
        <f t="shared" ca="1" si="24"/>
        <v>0</v>
      </c>
      <c r="E47" s="1">
        <f t="shared" ca="1" si="24"/>
        <v>0</v>
      </c>
      <c r="F47" s="1">
        <f t="shared" ca="1" si="24"/>
        <v>0</v>
      </c>
      <c r="H47" s="5" t="str">
        <f t="shared" ca="1" si="30"/>
        <v>CHN</v>
      </c>
      <c r="I47" s="1">
        <f t="shared" ca="1" si="25"/>
        <v>-1600.9888425749341</v>
      </c>
      <c r="J47" s="1">
        <f t="shared" ca="1" si="25"/>
        <v>-1611.8229984411901</v>
      </c>
      <c r="K47" s="1">
        <f t="shared" ca="1" si="25"/>
        <v>-1593.0077776179614</v>
      </c>
      <c r="L47" s="1">
        <f t="shared" ca="1" si="25"/>
        <v>-1602.947399385439</v>
      </c>
      <c r="N47" s="5" t="str">
        <f t="shared" ca="1" si="26"/>
        <v>CHN</v>
      </c>
      <c r="O47" s="1">
        <f t="shared" ca="1" si="27"/>
        <v>-1237.0160288941224</v>
      </c>
      <c r="P47" s="1">
        <f t="shared" ca="1" si="27"/>
        <v>-1246.2712435417625</v>
      </c>
      <c r="Q47" s="1">
        <f t="shared" ca="1" si="27"/>
        <v>-1243.4629560665153</v>
      </c>
      <c r="R47" s="1">
        <f t="shared" ca="1" si="27"/>
        <v>-1238.6376487293182</v>
      </c>
    </row>
    <row r="48" spans="1:18" x14ac:dyDescent="0.15">
      <c r="A48" s="8">
        <f t="shared" si="28"/>
        <v>14</v>
      </c>
      <c r="B48" s="5" t="str">
        <f t="shared" ca="1" si="29"/>
        <v>IND</v>
      </c>
      <c r="C48" s="1">
        <f t="shared" ca="1" si="24"/>
        <v>0</v>
      </c>
      <c r="D48" s="1">
        <f t="shared" ca="1" si="24"/>
        <v>0</v>
      </c>
      <c r="E48" s="1">
        <f t="shared" ca="1" si="24"/>
        <v>0</v>
      </c>
      <c r="F48" s="1">
        <f t="shared" ca="1" si="24"/>
        <v>0</v>
      </c>
      <c r="H48" s="5" t="str">
        <f t="shared" ca="1" si="30"/>
        <v>IND</v>
      </c>
      <c r="I48" s="1">
        <f t="shared" ca="1" si="25"/>
        <v>0</v>
      </c>
      <c r="J48" s="1">
        <f t="shared" ca="1" si="25"/>
        <v>0</v>
      </c>
      <c r="K48" s="1">
        <f t="shared" ca="1" si="25"/>
        <v>0</v>
      </c>
      <c r="L48" s="1">
        <f t="shared" ca="1" si="25"/>
        <v>0</v>
      </c>
      <c r="N48" s="5" t="str">
        <f t="shared" ca="1" si="26"/>
        <v>IND</v>
      </c>
      <c r="O48" s="1">
        <f t="shared" ca="1" si="27"/>
        <v>-387.55356006334796</v>
      </c>
      <c r="P48" s="1">
        <f t="shared" ca="1" si="27"/>
        <v>-387.01979492556143</v>
      </c>
      <c r="Q48" s="1">
        <f t="shared" ca="1" si="27"/>
        <v>-370.04557955998098</v>
      </c>
      <c r="R48" s="1">
        <f t="shared" ca="1" si="27"/>
        <v>-384.04206521023116</v>
      </c>
    </row>
    <row r="49" spans="1:18" x14ac:dyDescent="0.15">
      <c r="A49" s="8">
        <f t="shared" si="28"/>
        <v>16</v>
      </c>
      <c r="B49" s="15" t="str">
        <f t="shared" ca="1" si="29"/>
        <v>ROW</v>
      </c>
      <c r="C49" s="2">
        <f t="shared" ca="1" si="24"/>
        <v>0</v>
      </c>
      <c r="D49" s="2">
        <f t="shared" ca="1" si="24"/>
        <v>0</v>
      </c>
      <c r="E49" s="2">
        <f t="shared" ca="1" si="24"/>
        <v>0</v>
      </c>
      <c r="F49" s="2">
        <f t="shared" ca="1" si="24"/>
        <v>0</v>
      </c>
      <c r="H49" s="15" t="str">
        <f t="shared" ca="1" si="30"/>
        <v>ROW</v>
      </c>
      <c r="I49" s="2">
        <f t="shared" ca="1" si="25"/>
        <v>0</v>
      </c>
      <c r="J49" s="2">
        <f t="shared" ca="1" si="25"/>
        <v>0</v>
      </c>
      <c r="K49" s="2">
        <f t="shared" ca="1" si="25"/>
        <v>0</v>
      </c>
      <c r="L49" s="2">
        <f t="shared" ca="1" si="25"/>
        <v>0</v>
      </c>
      <c r="N49" s="15" t="str">
        <f t="shared" ca="1" si="26"/>
        <v>ROW</v>
      </c>
      <c r="O49" s="2">
        <f t="shared" ca="1" si="27"/>
        <v>-524.00349379870295</v>
      </c>
      <c r="P49" s="2">
        <f t="shared" ca="1" si="27"/>
        <v>-520.34479728759106</v>
      </c>
      <c r="Q49" s="2">
        <f t="shared" ca="1" si="27"/>
        <v>-508.31106860243199</v>
      </c>
      <c r="R49" s="2">
        <f t="shared" ca="1" si="27"/>
        <v>-524.52886488542754</v>
      </c>
    </row>
    <row r="51" spans="1:18" x14ac:dyDescent="0.15">
      <c r="A51" s="8" t="s">
        <v>0</v>
      </c>
      <c r="C51" s="8" t="s">
        <v>83</v>
      </c>
      <c r="D51" s="8" t="s">
        <v>84</v>
      </c>
      <c r="E51" s="8" t="s">
        <v>85</v>
      </c>
      <c r="F51" s="8" t="s">
        <v>86</v>
      </c>
      <c r="I51" s="8" t="s">
        <v>87</v>
      </c>
      <c r="J51" s="8" t="s">
        <v>88</v>
      </c>
      <c r="K51" s="8" t="s">
        <v>89</v>
      </c>
      <c r="L51" s="8" t="s">
        <v>90</v>
      </c>
      <c r="O51" s="8" t="s">
        <v>132</v>
      </c>
      <c r="P51" s="8" t="s">
        <v>133</v>
      </c>
      <c r="Q51" s="8" t="s">
        <v>134</v>
      </c>
      <c r="R51" s="8" t="s">
        <v>135</v>
      </c>
    </row>
    <row r="52" spans="1:18" x14ac:dyDescent="0.15">
      <c r="C52" s="9"/>
      <c r="D52" s="9"/>
      <c r="E52" s="9"/>
      <c r="F52" s="9"/>
      <c r="I52" s="9"/>
      <c r="J52" s="9"/>
      <c r="K52" s="9"/>
      <c r="L52" s="9"/>
      <c r="O52" s="9"/>
      <c r="P52" s="9"/>
      <c r="Q52" s="9"/>
      <c r="R52" s="9"/>
    </row>
    <row r="53" spans="1:18" x14ac:dyDescent="0.15">
      <c r="B53" s="16"/>
      <c r="C53" s="63" t="s">
        <v>7</v>
      </c>
      <c r="D53" s="63" t="s">
        <v>22</v>
      </c>
      <c r="E53" s="63" t="s">
        <v>23</v>
      </c>
      <c r="F53" s="63" t="s">
        <v>24</v>
      </c>
      <c r="H53" s="16"/>
      <c r="I53" s="63" t="s">
        <v>7</v>
      </c>
      <c r="J53" s="63" t="s">
        <v>22</v>
      </c>
      <c r="K53" s="63" t="s">
        <v>23</v>
      </c>
      <c r="L53" s="63" t="s">
        <v>24</v>
      </c>
      <c r="N53" s="16"/>
      <c r="O53" s="63" t="s">
        <v>7</v>
      </c>
      <c r="P53" s="63" t="s">
        <v>22</v>
      </c>
      <c r="Q53" s="63" t="s">
        <v>23</v>
      </c>
      <c r="R53" s="63" t="s">
        <v>24</v>
      </c>
    </row>
    <row r="54" spans="1:18" x14ac:dyDescent="0.15">
      <c r="A54" s="8">
        <v>2</v>
      </c>
      <c r="B54" s="5" t="str">
        <f ca="1">INDIRECT(ADDRESS(1,$A54,,,$C$3))</f>
        <v>JPN</v>
      </c>
      <c r="C54" s="1">
        <f t="shared" ref="C54:C61" ca="1" si="31">INDIRECT(ADDRESS($B$2,$A54+1,,,C$51))</f>
        <v>7.9345467925968478</v>
      </c>
      <c r="D54" s="1">
        <f t="shared" ref="D54:F61" ca="1" si="32">INDIRECT(ADDRESS($B$2,$A54+1,,,D$51))</f>
        <v>7.9667402317788856</v>
      </c>
      <c r="E54" s="1">
        <f t="shared" ca="1" si="32"/>
        <v>10.326716559050737</v>
      </c>
      <c r="F54" s="1">
        <f t="shared" ca="1" si="32"/>
        <v>8.6653972279423215</v>
      </c>
      <c r="H54" s="19" t="str">
        <f ca="1">INDIRECT(ADDRESS(1,$A54,,,$C$3))</f>
        <v>JPN</v>
      </c>
      <c r="I54" s="1">
        <f t="shared" ref="I54:I61" ca="1" si="33">INDIRECT(ADDRESS($B$2,$A54+1,,,I$51))</f>
        <v>81.403554775011344</v>
      </c>
      <c r="J54" s="1">
        <f t="shared" ref="J54:L61" ca="1" si="34">INDIRECT(ADDRESS($B$2,$A54+1,,,J$51))</f>
        <v>81.601612764182619</v>
      </c>
      <c r="K54" s="1">
        <f t="shared" ca="1" si="34"/>
        <v>81.991309703053957</v>
      </c>
      <c r="L54" s="1">
        <f t="shared" ca="1" si="34"/>
        <v>81.808477686248807</v>
      </c>
      <c r="N54" s="5" t="str">
        <f t="shared" ref="N54:N61" ca="1" si="35">INDIRECT(ADDRESS(1,$A54,,,$C$3))</f>
        <v>JPN</v>
      </c>
      <c r="O54" s="1">
        <f t="shared" ref="O54:O61" ca="1" si="36">INDIRECT(ADDRESS($B$2,$A54+1,,,O$51))</f>
        <v>96.111339275910041</v>
      </c>
      <c r="P54" s="1">
        <f t="shared" ref="P54:R61" ca="1" si="37">INDIRECT(ADDRESS($B$2,$A54+1,,,P$51))</f>
        <v>96.171306780933264</v>
      </c>
      <c r="Q54" s="1">
        <f t="shared" ca="1" si="37"/>
        <v>96.481680728855508</v>
      </c>
      <c r="R54" s="1">
        <f t="shared" ca="1" si="37"/>
        <v>96.411386107562294</v>
      </c>
    </row>
    <row r="55" spans="1:18" x14ac:dyDescent="0.15">
      <c r="A55" s="8">
        <f>A54+2</f>
        <v>4</v>
      </c>
      <c r="B55" s="5" t="str">
        <f ca="1">INDIRECT(ADDRESS(1,$A55,,,$C$3))</f>
        <v>USA</v>
      </c>
      <c r="C55" s="1">
        <f t="shared" ca="1" si="31"/>
        <v>-74.714672501816494</v>
      </c>
      <c r="D55" s="1">
        <f t="shared" ca="1" si="32"/>
        <v>-74.866073333572785</v>
      </c>
      <c r="E55" s="1">
        <f t="shared" ca="1" si="32"/>
        <v>-82.222492900782527</v>
      </c>
      <c r="F55" s="1">
        <f t="shared" ca="1" si="32"/>
        <v>-72.937683015997209</v>
      </c>
      <c r="H55" s="5" t="str">
        <f ca="1">INDIRECT(ADDRESS(1,$A55,,,$C$3))</f>
        <v>USA</v>
      </c>
      <c r="I55" s="1">
        <f t="shared" ca="1" si="33"/>
        <v>302.68382628110521</v>
      </c>
      <c r="J55" s="1">
        <f t="shared" ca="1" si="34"/>
        <v>303.75509146089189</v>
      </c>
      <c r="K55" s="1">
        <f t="shared" ca="1" si="34"/>
        <v>297.41421893286133</v>
      </c>
      <c r="L55" s="1">
        <f t="shared" ca="1" si="34"/>
        <v>303.96808721335128</v>
      </c>
      <c r="N55" s="5" t="str">
        <f t="shared" ca="1" si="35"/>
        <v>USA</v>
      </c>
      <c r="O55" s="1">
        <f t="shared" ca="1" si="36"/>
        <v>369.5569540696406</v>
      </c>
      <c r="P55" s="1">
        <f t="shared" ca="1" si="37"/>
        <v>369.91827330323122</v>
      </c>
      <c r="Q55" s="1">
        <f t="shared" ca="1" si="37"/>
        <v>363.4626875783415</v>
      </c>
      <c r="R55" s="1">
        <f t="shared" ca="1" si="37"/>
        <v>370.25156438920749</v>
      </c>
    </row>
    <row r="56" spans="1:18" x14ac:dyDescent="0.15">
      <c r="A56" s="8">
        <f t="shared" ref="A56:A61" si="38">A55+2</f>
        <v>6</v>
      </c>
      <c r="B56" s="5" t="str">
        <f t="shared" ref="B56:B61" ca="1" si="39">INDIRECT(ADDRESS(1,$A56,,,$C$3))</f>
        <v>EUR</v>
      </c>
      <c r="C56" s="1">
        <f t="shared" ca="1" si="31"/>
        <v>77.131973908025429</v>
      </c>
      <c r="D56" s="1">
        <f t="shared" ca="1" si="32"/>
        <v>77.076467874560876</v>
      </c>
      <c r="E56" s="1">
        <f t="shared" ca="1" si="32"/>
        <v>81.993524576365417</v>
      </c>
      <c r="F56" s="1">
        <f t="shared" ca="1" si="32"/>
        <v>75.014963554985115</v>
      </c>
      <c r="H56" s="5" t="str">
        <f t="shared" ref="H56:H61" ca="1" si="40">INDIRECT(ADDRESS(1,$A56,,,$C$3))</f>
        <v>EUR</v>
      </c>
      <c r="I56" s="1">
        <f t="shared" ca="1" si="33"/>
        <v>260.87613082908047</v>
      </c>
      <c r="J56" s="1">
        <f t="shared" ca="1" si="34"/>
        <v>261.20085834088877</v>
      </c>
      <c r="K56" s="1">
        <f t="shared" ca="1" si="34"/>
        <v>261.20227361459183</v>
      </c>
      <c r="L56" s="1">
        <f t="shared" ca="1" si="34"/>
        <v>260.25370154540269</v>
      </c>
      <c r="N56" s="5" t="str">
        <f t="shared" ca="1" si="35"/>
        <v>EUR</v>
      </c>
      <c r="O56" s="1">
        <f t="shared" ca="1" si="36"/>
        <v>299.91624794843165</v>
      </c>
      <c r="P56" s="1">
        <f t="shared" ca="1" si="37"/>
        <v>299.89307982766786</v>
      </c>
      <c r="Q56" s="1">
        <f t="shared" ca="1" si="37"/>
        <v>299.58287379956255</v>
      </c>
      <c r="R56" s="1">
        <f t="shared" ca="1" si="37"/>
        <v>299.44664389868149</v>
      </c>
    </row>
    <row r="57" spans="1:18" x14ac:dyDescent="0.15">
      <c r="A57" s="8">
        <f t="shared" si="38"/>
        <v>8</v>
      </c>
      <c r="B57" s="5" t="str">
        <f t="shared" ca="1" si="39"/>
        <v>OOE</v>
      </c>
      <c r="C57" s="1">
        <f t="shared" ca="1" si="31"/>
        <v>-10.351848198808739</v>
      </c>
      <c r="D57" s="1">
        <f t="shared" ca="1" si="32"/>
        <v>-10.177134772765044</v>
      </c>
      <c r="E57" s="1">
        <f t="shared" ca="1" si="32"/>
        <v>-10.097748234635901</v>
      </c>
      <c r="F57" s="1">
        <f t="shared" ca="1" si="32"/>
        <v>-10.742677766926818</v>
      </c>
      <c r="H57" s="5" t="str">
        <f t="shared" ca="1" si="40"/>
        <v>OOE</v>
      </c>
      <c r="I57" s="1">
        <f t="shared" ca="1" si="33"/>
        <v>53.809624194019079</v>
      </c>
      <c r="J57" s="1">
        <f t="shared" ca="1" si="34"/>
        <v>54.070705007365859</v>
      </c>
      <c r="K57" s="1">
        <f t="shared" ca="1" si="34"/>
        <v>53.298437122891983</v>
      </c>
      <c r="L57" s="1">
        <f t="shared" ca="1" si="34"/>
        <v>53.719677655551322</v>
      </c>
      <c r="N57" s="5" t="str">
        <f t="shared" ca="1" si="35"/>
        <v>OOE</v>
      </c>
      <c r="O57" s="1">
        <f t="shared" ca="1" si="36"/>
        <v>65.679297691517831</v>
      </c>
      <c r="P57" s="1">
        <f t="shared" ca="1" si="37"/>
        <v>65.824791207748717</v>
      </c>
      <c r="Q57" s="1">
        <f t="shared" ca="1" si="37"/>
        <v>64.829987781610157</v>
      </c>
      <c r="R57" s="1">
        <f t="shared" ca="1" si="37"/>
        <v>65.551892296944402</v>
      </c>
    </row>
    <row r="58" spans="1:18" x14ac:dyDescent="0.15">
      <c r="A58" s="8">
        <f t="shared" si="38"/>
        <v>10</v>
      </c>
      <c r="B58" s="5" t="str">
        <f t="shared" ca="1" si="39"/>
        <v>RUS</v>
      </c>
      <c r="C58" s="1">
        <f t="shared" ca="1" si="31"/>
        <v>0</v>
      </c>
      <c r="D58" s="1">
        <f t="shared" ca="1" si="32"/>
        <v>0</v>
      </c>
      <c r="E58" s="1">
        <f t="shared" ca="1" si="32"/>
        <v>0</v>
      </c>
      <c r="F58" s="1">
        <f t="shared" ca="1" si="32"/>
        <v>0</v>
      </c>
      <c r="H58" s="5" t="str">
        <f t="shared" ca="1" si="40"/>
        <v>RUS</v>
      </c>
      <c r="I58" s="1">
        <f t="shared" ca="1" si="33"/>
        <v>-80.665611326991893</v>
      </c>
      <c r="J58" s="1">
        <f t="shared" ca="1" si="34"/>
        <v>-81.541714537069538</v>
      </c>
      <c r="K58" s="1">
        <f t="shared" ca="1" si="34"/>
        <v>-84.557881752259163</v>
      </c>
      <c r="L58" s="1">
        <f t="shared" ca="1" si="34"/>
        <v>-82.921240916698252</v>
      </c>
      <c r="N58" s="5" t="str">
        <f t="shared" ca="1" si="35"/>
        <v>RUS</v>
      </c>
      <c r="O58" s="1">
        <f t="shared" ca="1" si="36"/>
        <v>-52.063128479149327</v>
      </c>
      <c r="P58" s="1">
        <f t="shared" ca="1" si="37"/>
        <v>-52.579558676557099</v>
      </c>
      <c r="Q58" s="1">
        <f t="shared" ca="1" si="37"/>
        <v>-57.152894428521904</v>
      </c>
      <c r="R58" s="1">
        <f t="shared" ca="1" si="37"/>
        <v>-54.108342169335856</v>
      </c>
    </row>
    <row r="59" spans="1:18" x14ac:dyDescent="0.15">
      <c r="A59" s="8">
        <f t="shared" si="38"/>
        <v>12</v>
      </c>
      <c r="B59" s="5" t="str">
        <f t="shared" ca="1" si="39"/>
        <v>CHN</v>
      </c>
      <c r="C59" s="1">
        <f t="shared" ca="1" si="31"/>
        <v>0</v>
      </c>
      <c r="D59" s="1">
        <f t="shared" ca="1" si="32"/>
        <v>0</v>
      </c>
      <c r="E59" s="1">
        <f t="shared" ca="1" si="32"/>
        <v>0</v>
      </c>
      <c r="F59" s="1">
        <f t="shared" ca="1" si="32"/>
        <v>0</v>
      </c>
      <c r="H59" s="5" t="str">
        <f t="shared" ca="1" si="40"/>
        <v>CHN</v>
      </c>
      <c r="I59" s="1">
        <f t="shared" ca="1" si="33"/>
        <v>-618.10752475222398</v>
      </c>
      <c r="J59" s="1">
        <f t="shared" ca="1" si="34"/>
        <v>-619.08655303625801</v>
      </c>
      <c r="K59" s="1">
        <f t="shared" ca="1" si="34"/>
        <v>-609.34835762113198</v>
      </c>
      <c r="L59" s="1">
        <f t="shared" ca="1" si="34"/>
        <v>-616.82870318385449</v>
      </c>
      <c r="N59" s="5" t="str">
        <f t="shared" ca="1" si="35"/>
        <v>CHN</v>
      </c>
      <c r="O59" s="1">
        <f t="shared" ca="1" si="36"/>
        <v>-457.57721935345489</v>
      </c>
      <c r="P59" s="1">
        <f t="shared" ca="1" si="37"/>
        <v>-459.48852689069918</v>
      </c>
      <c r="Q59" s="1">
        <f t="shared" ca="1" si="37"/>
        <v>-458.89473137270761</v>
      </c>
      <c r="R59" s="1">
        <f t="shared" ca="1" si="37"/>
        <v>-457.5395807492805</v>
      </c>
    </row>
    <row r="60" spans="1:18" x14ac:dyDescent="0.15">
      <c r="A60" s="8">
        <f t="shared" si="38"/>
        <v>14</v>
      </c>
      <c r="B60" s="5" t="str">
        <f t="shared" ca="1" si="39"/>
        <v>IND</v>
      </c>
      <c r="C60" s="1">
        <f t="shared" ca="1" si="31"/>
        <v>0</v>
      </c>
      <c r="D60" s="1">
        <f t="shared" ca="1" si="32"/>
        <v>0</v>
      </c>
      <c r="E60" s="1">
        <f t="shared" ca="1" si="32"/>
        <v>0</v>
      </c>
      <c r="F60" s="1">
        <f t="shared" ca="1" si="32"/>
        <v>0</v>
      </c>
      <c r="H60" s="5" t="str">
        <f t="shared" ca="1" si="40"/>
        <v>IND</v>
      </c>
      <c r="I60" s="1">
        <f t="shared" ca="1" si="33"/>
        <v>0</v>
      </c>
      <c r="J60" s="1">
        <f t="shared" ca="1" si="34"/>
        <v>0</v>
      </c>
      <c r="K60" s="1">
        <f t="shared" ca="1" si="34"/>
        <v>0</v>
      </c>
      <c r="L60" s="1">
        <f t="shared" ca="1" si="34"/>
        <v>0</v>
      </c>
      <c r="N60" s="5" t="str">
        <f t="shared" ca="1" si="35"/>
        <v>IND</v>
      </c>
      <c r="O60" s="1">
        <f t="shared" ca="1" si="36"/>
        <v>-166.28042586955735</v>
      </c>
      <c r="P60" s="1">
        <f t="shared" ca="1" si="37"/>
        <v>-165.38462076207725</v>
      </c>
      <c r="Q60" s="1">
        <f t="shared" ca="1" si="37"/>
        <v>-155.95271200868706</v>
      </c>
      <c r="R60" s="1">
        <f t="shared" ca="1" si="37"/>
        <v>-164.18792887450491</v>
      </c>
    </row>
    <row r="61" spans="1:18" x14ac:dyDescent="0.15">
      <c r="A61" s="8">
        <f t="shared" si="38"/>
        <v>16</v>
      </c>
      <c r="B61" s="15" t="str">
        <f t="shared" ca="1" si="39"/>
        <v>ROW</v>
      </c>
      <c r="C61" s="2">
        <f t="shared" ca="1" si="31"/>
        <v>0</v>
      </c>
      <c r="D61" s="2">
        <f t="shared" ca="1" si="32"/>
        <v>0</v>
      </c>
      <c r="E61" s="2">
        <f t="shared" ca="1" si="32"/>
        <v>0</v>
      </c>
      <c r="F61" s="2">
        <f t="shared" ca="1" si="32"/>
        <v>0</v>
      </c>
      <c r="H61" s="15" t="str">
        <f t="shared" ca="1" si="40"/>
        <v>ROW</v>
      </c>
      <c r="I61" s="2">
        <f t="shared" ca="1" si="33"/>
        <v>0</v>
      </c>
      <c r="J61" s="2">
        <f t="shared" ca="1" si="34"/>
        <v>0</v>
      </c>
      <c r="K61" s="2">
        <f t="shared" ca="1" si="34"/>
        <v>0</v>
      </c>
      <c r="L61" s="2">
        <f t="shared" ca="1" si="34"/>
        <v>0</v>
      </c>
      <c r="N61" s="15" t="str">
        <f t="shared" ca="1" si="35"/>
        <v>ROW</v>
      </c>
      <c r="O61" s="2">
        <f t="shared" ca="1" si="36"/>
        <v>-155.34306528332945</v>
      </c>
      <c r="P61" s="2">
        <f t="shared" ca="1" si="37"/>
        <v>-154.35474479024015</v>
      </c>
      <c r="Q61" s="2">
        <f t="shared" ca="1" si="37"/>
        <v>-152.35689207843279</v>
      </c>
      <c r="R61" s="2">
        <f t="shared" ca="1" si="37"/>
        <v>-155.82563489925633</v>
      </c>
    </row>
    <row r="63" spans="1:18" x14ac:dyDescent="0.15">
      <c r="A63" s="8" t="s">
        <v>0</v>
      </c>
      <c r="C63" s="8" t="s">
        <v>6</v>
      </c>
      <c r="D63" s="8" t="s">
        <v>91</v>
      </c>
      <c r="E63" s="8" t="s">
        <v>92</v>
      </c>
      <c r="I63" s="8" t="s">
        <v>93</v>
      </c>
      <c r="J63" s="8" t="s">
        <v>67</v>
      </c>
      <c r="K63" s="8" t="s">
        <v>94</v>
      </c>
      <c r="O63" s="8" t="s">
        <v>136</v>
      </c>
      <c r="P63" s="8" t="s">
        <v>137</v>
      </c>
      <c r="Q63" s="8" t="s">
        <v>138</v>
      </c>
    </row>
    <row r="64" spans="1:18" x14ac:dyDescent="0.15">
      <c r="C64" s="9"/>
      <c r="D64" s="9"/>
      <c r="E64" s="9"/>
      <c r="F64" s="9"/>
      <c r="I64" s="9"/>
      <c r="J64" s="9"/>
      <c r="K64" s="9"/>
      <c r="L64" s="9"/>
      <c r="O64" s="9"/>
      <c r="P64" s="9"/>
      <c r="Q64" s="9"/>
      <c r="R64" s="9"/>
    </row>
    <row r="65" spans="1:18" x14ac:dyDescent="0.15">
      <c r="B65" s="16"/>
      <c r="C65" s="18" t="s">
        <v>8</v>
      </c>
      <c r="D65" s="18" t="s">
        <v>99</v>
      </c>
      <c r="E65" s="18" t="s">
        <v>69</v>
      </c>
      <c r="F65" s="18"/>
      <c r="H65" s="16"/>
      <c r="I65" s="18" t="s">
        <v>8</v>
      </c>
      <c r="J65" s="18" t="s">
        <v>99</v>
      </c>
      <c r="K65" s="18" t="s">
        <v>69</v>
      </c>
      <c r="L65" s="18"/>
      <c r="N65" s="16"/>
      <c r="O65" s="18" t="s">
        <v>8</v>
      </c>
      <c r="P65" s="18" t="s">
        <v>99</v>
      </c>
      <c r="Q65" s="18" t="s">
        <v>69</v>
      </c>
      <c r="R65" s="18"/>
    </row>
    <row r="66" spans="1:18" x14ac:dyDescent="0.15">
      <c r="A66" s="8">
        <v>2</v>
      </c>
      <c r="B66" s="5" t="str">
        <f ca="1">INDIRECT(ADDRESS(1,$A66,,,$C$3))</f>
        <v>JPN</v>
      </c>
      <c r="C66" s="1">
        <f t="shared" ref="C66:E73" ca="1" si="41">INDIRECT(ADDRESS($B$2,$A66+1,,,C$63))</f>
        <v>21.253981163039043</v>
      </c>
      <c r="D66" s="1">
        <f t="shared" ca="1" si="41"/>
        <v>21.080652906808609</v>
      </c>
      <c r="E66" s="1">
        <f t="shared" ca="1" si="41"/>
        <v>21.094136080020235</v>
      </c>
      <c r="F66" s="1"/>
      <c r="H66" s="19" t="str">
        <f ca="1">INDIRECT(ADDRESS(1,$A66,,,$C$3))</f>
        <v>JPN</v>
      </c>
      <c r="I66" s="1">
        <f t="shared" ref="I66:K73" ca="1" si="42">INDIRECT(ADDRESS($B$2,$A66+1,,,I$63))</f>
        <v>156.52196597553257</v>
      </c>
      <c r="J66" s="1">
        <f t="shared" ca="1" si="42"/>
        <v>157.28078250866724</v>
      </c>
      <c r="K66" s="1">
        <f t="shared" ca="1" si="42"/>
        <v>157.30271616903838</v>
      </c>
      <c r="L66" s="1"/>
      <c r="N66" s="5" t="str">
        <f t="shared" ref="N66:N73" ca="1" si="43">INDIRECT(ADDRESS(1,$A66,,,$C$3))</f>
        <v>JPN</v>
      </c>
      <c r="O66" s="1">
        <f t="shared" ref="O66:Q73" ca="1" si="44">INDIRECT(ADDRESS($B$2,$A66+1,,,O$63))</f>
        <v>187.53738849396564</v>
      </c>
      <c r="P66" s="1">
        <f t="shared" ca="1" si="44"/>
        <v>188.2314947650118</v>
      </c>
      <c r="Q66" s="1">
        <f t="shared" ca="1" si="44"/>
        <v>188.23149476504386</v>
      </c>
      <c r="R66" s="1"/>
    </row>
    <row r="67" spans="1:18" x14ac:dyDescent="0.15">
      <c r="A67" s="8">
        <f>A66+2</f>
        <v>4</v>
      </c>
      <c r="B67" s="5" t="str">
        <f ca="1">INDIRECT(ADDRESS(1,$A67,,,$C$3))</f>
        <v>USA</v>
      </c>
      <c r="C67" s="1">
        <f t="shared" ca="1" si="41"/>
        <v>-128.50215563084294</v>
      </c>
      <c r="D67" s="1">
        <f t="shared" ca="1" si="41"/>
        <v>-127.05662277016108</v>
      </c>
      <c r="E67" s="1">
        <f t="shared" ca="1" si="41"/>
        <v>-127.0720663254624</v>
      </c>
      <c r="F67" s="1"/>
      <c r="H67" s="5" t="str">
        <f ca="1">INDIRECT(ADDRESS(1,$A67,,,$C$3))</f>
        <v>USA</v>
      </c>
      <c r="I67" s="1">
        <f t="shared" ca="1" si="42"/>
        <v>563.02098149547874</v>
      </c>
      <c r="J67" s="1">
        <f t="shared" ca="1" si="42"/>
        <v>568.31564184143281</v>
      </c>
      <c r="K67" s="1">
        <f t="shared" ca="1" si="42"/>
        <v>568.32855827245567</v>
      </c>
      <c r="L67" s="1"/>
      <c r="N67" s="5" t="str">
        <f t="shared" ca="1" si="43"/>
        <v>USA</v>
      </c>
      <c r="O67" s="1">
        <f t="shared" ca="1" si="44"/>
        <v>707.84220695923614</v>
      </c>
      <c r="P67" s="1">
        <f t="shared" ca="1" si="44"/>
        <v>712.14315524520043</v>
      </c>
      <c r="Q67" s="1">
        <f t="shared" ca="1" si="44"/>
        <v>712.1431552452259</v>
      </c>
      <c r="R67" s="1"/>
    </row>
    <row r="68" spans="1:18" x14ac:dyDescent="0.15">
      <c r="A68" s="8">
        <f t="shared" ref="A68:A73" si="45">A67+2</f>
        <v>6</v>
      </c>
      <c r="B68" s="5" t="str">
        <f t="shared" ref="B68:B73" ca="1" si="46">INDIRECT(ADDRESS(1,$A68,,,$C$3))</f>
        <v>EUR</v>
      </c>
      <c r="C68" s="1">
        <f t="shared" ca="1" si="41"/>
        <v>125.26496052791936</v>
      </c>
      <c r="D68" s="1">
        <f t="shared" ca="1" si="41"/>
        <v>124.73866976451245</v>
      </c>
      <c r="E68" s="1">
        <f t="shared" ca="1" si="41"/>
        <v>124.74705146573433</v>
      </c>
      <c r="F68" s="1"/>
      <c r="H68" s="5" t="str">
        <f t="shared" ref="H68:H73" ca="1" si="47">INDIRECT(ADDRESS(1,$A68,,,$C$3))</f>
        <v>EUR</v>
      </c>
      <c r="I68" s="1">
        <f t="shared" ca="1" si="42"/>
        <v>494.29707006416766</v>
      </c>
      <c r="J68" s="1">
        <f t="shared" ca="1" si="42"/>
        <v>495.70087128068053</v>
      </c>
      <c r="K68" s="1">
        <f t="shared" ca="1" si="42"/>
        <v>495.73366941171389</v>
      </c>
      <c r="L68" s="1"/>
      <c r="N68" s="5" t="str">
        <f t="shared" ca="1" si="43"/>
        <v>EUR</v>
      </c>
      <c r="O68" s="1">
        <f t="shared" ca="1" si="44"/>
        <v>581.92674764495496</v>
      </c>
      <c r="P68" s="1">
        <f t="shared" ca="1" si="44"/>
        <v>582.7247943506768</v>
      </c>
      <c r="Q68" s="1">
        <f t="shared" ca="1" si="44"/>
        <v>582.7247943505281</v>
      </c>
      <c r="R68" s="1"/>
    </row>
    <row r="69" spans="1:18" x14ac:dyDescent="0.15">
      <c r="A69" s="8">
        <f t="shared" si="45"/>
        <v>8</v>
      </c>
      <c r="B69" s="5" t="str">
        <f t="shared" ca="1" si="46"/>
        <v>OOE</v>
      </c>
      <c r="C69" s="1">
        <f t="shared" ca="1" si="41"/>
        <v>-18.016786060116374</v>
      </c>
      <c r="D69" s="1">
        <f t="shared" ca="1" si="41"/>
        <v>-18.762699901158157</v>
      </c>
      <c r="E69" s="1">
        <f t="shared" ca="1" si="41"/>
        <v>-18.769121220290799</v>
      </c>
      <c r="F69" s="1"/>
      <c r="H69" s="5" t="str">
        <f t="shared" ca="1" si="47"/>
        <v>OOE</v>
      </c>
      <c r="I69" s="1">
        <f t="shared" ca="1" si="42"/>
        <v>100.94383332503571</v>
      </c>
      <c r="J69" s="1">
        <f t="shared" ca="1" si="42"/>
        <v>101.32347083463492</v>
      </c>
      <c r="K69" s="1">
        <f t="shared" ca="1" si="42"/>
        <v>101.32440223251729</v>
      </c>
      <c r="L69" s="1"/>
      <c r="N69" s="5" t="str">
        <f t="shared" ca="1" si="43"/>
        <v>OOE</v>
      </c>
      <c r="O69" s="1">
        <f t="shared" ca="1" si="44"/>
        <v>126.71321546493698</v>
      </c>
      <c r="P69" s="1">
        <f t="shared" ca="1" si="44"/>
        <v>126.96207198803336</v>
      </c>
      <c r="Q69" s="1">
        <f t="shared" ca="1" si="44"/>
        <v>126.96207198801847</v>
      </c>
      <c r="R69" s="1"/>
    </row>
    <row r="70" spans="1:18" x14ac:dyDescent="0.15">
      <c r="A70" s="8">
        <f t="shared" si="45"/>
        <v>10</v>
      </c>
      <c r="B70" s="5" t="str">
        <f t="shared" ca="1" si="46"/>
        <v>RUS</v>
      </c>
      <c r="C70" s="1">
        <f t="shared" ca="1" si="41"/>
        <v>0</v>
      </c>
      <c r="D70" s="1">
        <f t="shared" ca="1" si="41"/>
        <v>0</v>
      </c>
      <c r="E70" s="1">
        <f t="shared" ca="1" si="41"/>
        <v>0</v>
      </c>
      <c r="F70" s="1"/>
      <c r="H70" s="5" t="str">
        <f t="shared" ca="1" si="47"/>
        <v>RUS</v>
      </c>
      <c r="I70" s="1">
        <f t="shared" ca="1" si="42"/>
        <v>-166.14653219011643</v>
      </c>
      <c r="J70" s="1">
        <f t="shared" ca="1" si="42"/>
        <v>-170.36051862751356</v>
      </c>
      <c r="K70" s="1">
        <f t="shared" ca="1" si="42"/>
        <v>-170.37548392083295</v>
      </c>
      <c r="L70" s="1"/>
      <c r="N70" s="5" t="str">
        <f t="shared" ca="1" si="43"/>
        <v>RUS</v>
      </c>
      <c r="O70" s="1">
        <f t="shared" ca="1" si="44"/>
        <v>-108.52543420135748</v>
      </c>
      <c r="P70" s="1">
        <f t="shared" ca="1" si="44"/>
        <v>-111.80557172609201</v>
      </c>
      <c r="Q70" s="1">
        <f t="shared" ca="1" si="44"/>
        <v>-111.80557172609406</v>
      </c>
      <c r="R70" s="1"/>
    </row>
    <row r="71" spans="1:18" x14ac:dyDescent="0.15">
      <c r="A71" s="8">
        <f t="shared" si="45"/>
        <v>12</v>
      </c>
      <c r="B71" s="5" t="str">
        <f t="shared" ca="1" si="46"/>
        <v>CHN</v>
      </c>
      <c r="C71" s="1">
        <f t="shared" ca="1" si="41"/>
        <v>0</v>
      </c>
      <c r="D71" s="1">
        <f t="shared" ca="1" si="41"/>
        <v>0</v>
      </c>
      <c r="E71" s="1">
        <f t="shared" ca="1" si="41"/>
        <v>0</v>
      </c>
      <c r="F71" s="1"/>
      <c r="H71" s="5" t="str">
        <f t="shared" ca="1" si="47"/>
        <v>CHN</v>
      </c>
      <c r="I71" s="1">
        <f t="shared" ca="1" si="42"/>
        <v>-1148.6373186700894</v>
      </c>
      <c r="J71" s="1">
        <f t="shared" ca="1" si="42"/>
        <v>-1152.2602478378985</v>
      </c>
      <c r="K71" s="1">
        <f t="shared" ca="1" si="42"/>
        <v>-1152.313862164885</v>
      </c>
      <c r="L71" s="1"/>
      <c r="N71" s="5" t="str">
        <f t="shared" ca="1" si="43"/>
        <v>CHN</v>
      </c>
      <c r="O71" s="1">
        <f t="shared" ca="1" si="44"/>
        <v>-869.24431149003431</v>
      </c>
      <c r="P71" s="1">
        <f t="shared" ca="1" si="44"/>
        <v>-870.56460588660048</v>
      </c>
      <c r="Q71" s="1">
        <f t="shared" ca="1" si="44"/>
        <v>-870.56460588618938</v>
      </c>
      <c r="R71" s="1"/>
    </row>
    <row r="72" spans="1:18" x14ac:dyDescent="0.15">
      <c r="A72" s="8">
        <f t="shared" si="45"/>
        <v>14</v>
      </c>
      <c r="B72" s="5" t="str">
        <f t="shared" ca="1" si="46"/>
        <v>IND</v>
      </c>
      <c r="C72" s="1">
        <f t="shared" ca="1" si="41"/>
        <v>0</v>
      </c>
      <c r="D72" s="1">
        <f t="shared" ca="1" si="41"/>
        <v>0</v>
      </c>
      <c r="E72" s="1">
        <f t="shared" ca="1" si="41"/>
        <v>0</v>
      </c>
      <c r="F72" s="1"/>
      <c r="H72" s="5" t="str">
        <f t="shared" ca="1" si="47"/>
        <v>IND</v>
      </c>
      <c r="I72" s="1">
        <f t="shared" ca="1" si="42"/>
        <v>0</v>
      </c>
      <c r="J72" s="1">
        <f t="shared" ca="1" si="42"/>
        <v>0</v>
      </c>
      <c r="K72" s="1">
        <f t="shared" ca="1" si="42"/>
        <v>0</v>
      </c>
      <c r="L72" s="1"/>
      <c r="N72" s="5" t="str">
        <f t="shared" ca="1" si="43"/>
        <v>IND</v>
      </c>
      <c r="O72" s="1">
        <f t="shared" ca="1" si="44"/>
        <v>-300.67061283077589</v>
      </c>
      <c r="P72" s="1">
        <f t="shared" ca="1" si="44"/>
        <v>-298.89923607080357</v>
      </c>
      <c r="Q72" s="1">
        <f t="shared" ca="1" si="44"/>
        <v>-298.8992360707789</v>
      </c>
      <c r="R72" s="1"/>
    </row>
    <row r="73" spans="1:18" x14ac:dyDescent="0.15">
      <c r="A73" s="8">
        <f t="shared" si="45"/>
        <v>16</v>
      </c>
      <c r="B73" s="15" t="str">
        <f t="shared" ca="1" si="46"/>
        <v>ROW</v>
      </c>
      <c r="C73" s="2">
        <f t="shared" ca="1" si="41"/>
        <v>0</v>
      </c>
      <c r="D73" s="2">
        <f t="shared" ca="1" si="41"/>
        <v>0</v>
      </c>
      <c r="E73" s="2">
        <f t="shared" ca="1" si="41"/>
        <v>0</v>
      </c>
      <c r="F73" s="2"/>
      <c r="H73" s="15" t="str">
        <f t="shared" ca="1" si="47"/>
        <v>ROW</v>
      </c>
      <c r="I73" s="2">
        <f t="shared" ca="1" si="42"/>
        <v>0</v>
      </c>
      <c r="J73" s="2">
        <f t="shared" ca="1" si="42"/>
        <v>0</v>
      </c>
      <c r="K73" s="2">
        <f t="shared" ca="1" si="42"/>
        <v>0</v>
      </c>
      <c r="L73" s="2"/>
      <c r="N73" s="15" t="str">
        <f t="shared" ca="1" si="43"/>
        <v>ROW</v>
      </c>
      <c r="O73" s="2">
        <f t="shared" ca="1" si="44"/>
        <v>-325.57920004092375</v>
      </c>
      <c r="P73" s="2">
        <f t="shared" ca="1" si="44"/>
        <v>-328.79210266544305</v>
      </c>
      <c r="Q73" s="2">
        <f t="shared" ca="1" si="44"/>
        <v>-328.79210266577229</v>
      </c>
      <c r="R73" s="2"/>
    </row>
    <row r="75" spans="1:18" x14ac:dyDescent="0.15">
      <c r="A75" s="8" t="s">
        <v>0</v>
      </c>
      <c r="C75" s="8" t="s">
        <v>139</v>
      </c>
      <c r="D75" s="8" t="s">
        <v>140</v>
      </c>
      <c r="E75" s="8" t="s">
        <v>141</v>
      </c>
      <c r="F75" s="8" t="s">
        <v>142</v>
      </c>
      <c r="I75" s="8" t="s">
        <v>147</v>
      </c>
      <c r="J75" s="8" t="s">
        <v>148</v>
      </c>
      <c r="K75" s="8" t="s">
        <v>149</v>
      </c>
      <c r="L75" s="8" t="s">
        <v>150</v>
      </c>
      <c r="O75" s="8" t="s">
        <v>155</v>
      </c>
      <c r="P75" s="8" t="s">
        <v>156</v>
      </c>
      <c r="Q75" s="8" t="s">
        <v>157</v>
      </c>
      <c r="R75" s="8" t="s">
        <v>158</v>
      </c>
    </row>
    <row r="76" spans="1:18" x14ac:dyDescent="0.15">
      <c r="C76" s="9"/>
      <c r="D76" s="9"/>
      <c r="E76" s="9"/>
      <c r="F76" s="9"/>
      <c r="I76" s="9"/>
      <c r="J76" s="9"/>
      <c r="K76" s="9"/>
      <c r="L76" s="9"/>
      <c r="O76" s="9"/>
      <c r="P76" s="9"/>
      <c r="Q76" s="9"/>
      <c r="R76" s="9"/>
    </row>
    <row r="77" spans="1:18" x14ac:dyDescent="0.15">
      <c r="B77" s="16"/>
      <c r="C77" s="47" t="s">
        <v>7</v>
      </c>
      <c r="D77" s="47" t="s">
        <v>22</v>
      </c>
      <c r="E77" s="47" t="s">
        <v>23</v>
      </c>
      <c r="F77" s="47" t="s">
        <v>24</v>
      </c>
      <c r="H77" s="16"/>
      <c r="I77" s="47" t="s">
        <v>7</v>
      </c>
      <c r="J77" s="47" t="s">
        <v>22</v>
      </c>
      <c r="K77" s="47" t="s">
        <v>23</v>
      </c>
      <c r="L77" s="47" t="s">
        <v>24</v>
      </c>
      <c r="N77" s="16"/>
      <c r="O77" s="47" t="s">
        <v>7</v>
      </c>
      <c r="P77" s="47" t="s">
        <v>22</v>
      </c>
      <c r="Q77" s="47" t="s">
        <v>23</v>
      </c>
      <c r="R77" s="47" t="s">
        <v>24</v>
      </c>
    </row>
    <row r="78" spans="1:18" x14ac:dyDescent="0.15">
      <c r="A78" s="8">
        <v>2</v>
      </c>
      <c r="B78" s="5" t="str">
        <f ca="1">INDIRECT(ADDRESS(1,$A78,,,$C$3))</f>
        <v>JPN</v>
      </c>
      <c r="C78" s="1">
        <f t="shared" ref="C78:F85" ca="1" si="48">INDIRECT(ADDRESS($B$2,$A78+1,,,C$75))</f>
        <v>22.305325101170411</v>
      </c>
      <c r="D78" s="1">
        <f t="shared" ca="1" si="48"/>
        <v>22.458502438014875</v>
      </c>
      <c r="E78" s="1">
        <f t="shared" ca="1" si="48"/>
        <v>27.069256821482668</v>
      </c>
      <c r="F78" s="1">
        <f t="shared" ca="1" si="48"/>
        <v>23.933398064000585</v>
      </c>
      <c r="H78" s="19" t="str">
        <f ca="1">INDIRECT(ADDRESS(1,$A78,,,$C$3))</f>
        <v>JPN</v>
      </c>
      <c r="I78" s="1">
        <f t="shared" ref="I78:L85" ca="1" si="49">INDIRECT(ADDRESS($B$2,$A78+1,,,I$75))</f>
        <v>157.90135066537368</v>
      </c>
      <c r="J78" s="1">
        <f t="shared" ca="1" si="49"/>
        <v>158.55984162494019</v>
      </c>
      <c r="K78" s="1">
        <f t="shared" ca="1" si="49"/>
        <v>159.40199346097393</v>
      </c>
      <c r="L78" s="1">
        <f t="shared" ca="1" si="49"/>
        <v>158.92987003174198</v>
      </c>
      <c r="N78" s="5" t="str">
        <f t="shared" ref="N78:N85" ca="1" si="50">INDIRECT(ADDRESS(1,$A78,,,$C$3))</f>
        <v>JPN</v>
      </c>
      <c r="O78" s="1">
        <f t="shared" ref="O78:R85" ca="1" si="51">INDIRECT(ADDRESS($B$2,$A78+1,,,O$75))</f>
        <v>187.34728397806884</v>
      </c>
      <c r="P78" s="1">
        <f t="shared" ca="1" si="51"/>
        <v>187.64493079508043</v>
      </c>
      <c r="Q78" s="1">
        <f t="shared" ca="1" si="51"/>
        <v>187.87647444241975</v>
      </c>
      <c r="R78" s="1">
        <f t="shared" ca="1" si="51"/>
        <v>188.03359421215805</v>
      </c>
    </row>
    <row r="79" spans="1:18" x14ac:dyDescent="0.15">
      <c r="A79" s="8">
        <f>A78+2</f>
        <v>4</v>
      </c>
      <c r="B79" s="5" t="str">
        <f ca="1">INDIRECT(ADDRESS(1,$A79,,,$C$3))</f>
        <v>USA</v>
      </c>
      <c r="C79" s="1">
        <f t="shared" ca="1" si="48"/>
        <v>-126.4897920442254</v>
      </c>
      <c r="D79" s="1">
        <f t="shared" ca="1" si="48"/>
        <v>-127.45710513645099</v>
      </c>
      <c r="E79" s="1">
        <f t="shared" ca="1" si="48"/>
        <v>-147.48808637658203</v>
      </c>
      <c r="F79" s="1">
        <f t="shared" ca="1" si="48"/>
        <v>-123.26668335737213</v>
      </c>
      <c r="H79" s="5" t="str">
        <f ca="1">INDIRECT(ADDRESS(1,$A79,,,$C$3))</f>
        <v>USA</v>
      </c>
      <c r="I79" s="1">
        <f t="shared" ca="1" si="49"/>
        <v>564.73873772354364</v>
      </c>
      <c r="J79" s="1">
        <f t="shared" ca="1" si="49"/>
        <v>568.10465429543819</v>
      </c>
      <c r="K79" s="1">
        <f t="shared" ca="1" si="49"/>
        <v>553.9310290150006</v>
      </c>
      <c r="L79" s="1">
        <f t="shared" ca="1" si="49"/>
        <v>568.40793650207524</v>
      </c>
      <c r="N79" s="5" t="str">
        <f t="shared" ca="1" si="50"/>
        <v>USA</v>
      </c>
      <c r="O79" s="1">
        <f t="shared" ca="1" si="51"/>
        <v>707.90220025262443</v>
      </c>
      <c r="P79" s="1">
        <f t="shared" ca="1" si="51"/>
        <v>709.47189925231487</v>
      </c>
      <c r="Q79" s="1">
        <f t="shared" ca="1" si="51"/>
        <v>694.06561138076813</v>
      </c>
      <c r="R79" s="1">
        <f t="shared" ca="1" si="51"/>
        <v>709.92118194585146</v>
      </c>
    </row>
    <row r="80" spans="1:18" x14ac:dyDescent="0.15">
      <c r="A80" s="8">
        <f t="shared" ref="A80:A85" si="52">A79+2</f>
        <v>6</v>
      </c>
      <c r="B80" s="5" t="str">
        <f t="shared" ref="B80:B85" ca="1" si="53">INDIRECT(ADDRESS(1,$A80,,,$C$3))</f>
        <v>EUR</v>
      </c>
      <c r="C80" s="1">
        <f t="shared" ca="1" si="48"/>
        <v>124.22225730462287</v>
      </c>
      <c r="D80" s="1">
        <f t="shared" ca="1" si="48"/>
        <v>124.72188240053447</v>
      </c>
      <c r="E80" s="1">
        <f t="shared" ca="1" si="48"/>
        <v>138.59316016022331</v>
      </c>
      <c r="F80" s="1">
        <f t="shared" ca="1" si="48"/>
        <v>120.02039365350583</v>
      </c>
      <c r="H80" s="5" t="str">
        <f t="shared" ref="H80:H85" ca="1" si="54">INDIRECT(ADDRESS(1,$A80,,,$C$3))</f>
        <v>EUR</v>
      </c>
      <c r="I80" s="1">
        <f t="shared" ca="1" si="49"/>
        <v>493.08783729188326</v>
      </c>
      <c r="J80" s="1">
        <f t="shared" ca="1" si="49"/>
        <v>494.53907123789031</v>
      </c>
      <c r="K80" s="1">
        <f t="shared" ca="1" si="49"/>
        <v>495.39447937237128</v>
      </c>
      <c r="L80" s="1">
        <f t="shared" ca="1" si="49"/>
        <v>492.05145510662078</v>
      </c>
      <c r="N80" s="5" t="str">
        <f t="shared" ca="1" si="50"/>
        <v>EUR</v>
      </c>
      <c r="O80" s="1">
        <f t="shared" ca="1" si="51"/>
        <v>575.38413662668427</v>
      </c>
      <c r="P80" s="1">
        <f t="shared" ca="1" si="51"/>
        <v>575.7574141525065</v>
      </c>
      <c r="Q80" s="1">
        <f t="shared" ca="1" si="51"/>
        <v>573.83996239852286</v>
      </c>
      <c r="R80" s="1">
        <f t="shared" ca="1" si="51"/>
        <v>574.19200652888412</v>
      </c>
    </row>
    <row r="81" spans="1:18" x14ac:dyDescent="0.15">
      <c r="A81" s="8">
        <f t="shared" si="52"/>
        <v>8</v>
      </c>
      <c r="B81" s="5" t="str">
        <f t="shared" ca="1" si="53"/>
        <v>OOE</v>
      </c>
      <c r="C81" s="1">
        <f t="shared" ca="1" si="48"/>
        <v>-20.037790361575276</v>
      </c>
      <c r="D81" s="1">
        <f t="shared" ca="1" si="48"/>
        <v>-19.723279702097898</v>
      </c>
      <c r="E81" s="1">
        <f t="shared" ca="1" si="48"/>
        <v>-18.174330605136447</v>
      </c>
      <c r="F81" s="1">
        <f t="shared" ca="1" si="48"/>
        <v>-20.687108360135994</v>
      </c>
      <c r="H81" s="5" t="str">
        <f t="shared" ca="1" si="54"/>
        <v>OOE</v>
      </c>
      <c r="I81" s="1">
        <f t="shared" ca="1" si="49"/>
        <v>101.209394121885</v>
      </c>
      <c r="J81" s="1">
        <f t="shared" ca="1" si="49"/>
        <v>101.93573414902448</v>
      </c>
      <c r="K81" s="1">
        <f t="shared" ca="1" si="49"/>
        <v>101.09853231659577</v>
      </c>
      <c r="L81" s="1">
        <f t="shared" ca="1" si="49"/>
        <v>101.25211199992202</v>
      </c>
      <c r="N81" s="5" t="str">
        <f t="shared" ca="1" si="50"/>
        <v>OOE</v>
      </c>
      <c r="O81" s="1">
        <f t="shared" ca="1" si="51"/>
        <v>126.18352057383436</v>
      </c>
      <c r="P81" s="1">
        <f t="shared" ca="1" si="51"/>
        <v>126.56392984070135</v>
      </c>
      <c r="Q81" s="1">
        <f t="shared" ca="1" si="51"/>
        <v>124.88876042006041</v>
      </c>
      <c r="R81" s="1">
        <f t="shared" ca="1" si="51"/>
        <v>126.04360642244308</v>
      </c>
    </row>
    <row r="82" spans="1:18" x14ac:dyDescent="0.15">
      <c r="A82" s="8">
        <f t="shared" si="52"/>
        <v>10</v>
      </c>
      <c r="B82" s="5" t="str">
        <f t="shared" ca="1" si="53"/>
        <v>RUS</v>
      </c>
      <c r="C82" s="1">
        <f t="shared" ca="1" si="48"/>
        <v>0</v>
      </c>
      <c r="D82" s="1">
        <f t="shared" ca="1" si="48"/>
        <v>0</v>
      </c>
      <c r="E82" s="1">
        <f t="shared" ca="1" si="48"/>
        <v>0</v>
      </c>
      <c r="F82" s="1">
        <f t="shared" ca="1" si="48"/>
        <v>0</v>
      </c>
      <c r="H82" s="5" t="str">
        <f t="shared" ca="1" si="54"/>
        <v>RUS</v>
      </c>
      <c r="I82" s="1">
        <f t="shared" ca="1" si="49"/>
        <v>-168.04742005335834</v>
      </c>
      <c r="J82" s="1">
        <f t="shared" ca="1" si="49"/>
        <v>-169.91256142877523</v>
      </c>
      <c r="K82" s="1">
        <f t="shared" ca="1" si="49"/>
        <v>-174.46026230533357</v>
      </c>
      <c r="L82" s="1">
        <f t="shared" ca="1" si="49"/>
        <v>-172.81994754558855</v>
      </c>
      <c r="N82" s="5" t="str">
        <f t="shared" ca="1" si="50"/>
        <v>RUS</v>
      </c>
      <c r="O82" s="1">
        <f t="shared" ca="1" si="51"/>
        <v>-110.0426621952372</v>
      </c>
      <c r="P82" s="1">
        <f t="shared" ca="1" si="51"/>
        <v>-111.37731867214279</v>
      </c>
      <c r="Q82" s="1">
        <f t="shared" ca="1" si="51"/>
        <v>-119.35889515023086</v>
      </c>
      <c r="R82" s="1">
        <f t="shared" ca="1" si="51"/>
        <v>-114.31458174167415</v>
      </c>
    </row>
    <row r="83" spans="1:18" x14ac:dyDescent="0.15">
      <c r="A83" s="8">
        <f t="shared" si="52"/>
        <v>12</v>
      </c>
      <c r="B83" s="5" t="str">
        <f t="shared" ca="1" si="53"/>
        <v>CHN</v>
      </c>
      <c r="C83" s="1">
        <f t="shared" ca="1" si="48"/>
        <v>0</v>
      </c>
      <c r="D83" s="1">
        <f t="shared" ca="1" si="48"/>
        <v>0</v>
      </c>
      <c r="E83" s="1">
        <f t="shared" ca="1" si="48"/>
        <v>0</v>
      </c>
      <c r="F83" s="1">
        <f t="shared" ca="1" si="48"/>
        <v>0</v>
      </c>
      <c r="H83" s="5" t="str">
        <f t="shared" ca="1" si="54"/>
        <v>CHN</v>
      </c>
      <c r="I83" s="1">
        <f t="shared" ca="1" si="49"/>
        <v>-1148.8898997493261</v>
      </c>
      <c r="J83" s="1">
        <f t="shared" ca="1" si="49"/>
        <v>-1153.2267398785152</v>
      </c>
      <c r="K83" s="1">
        <f t="shared" ca="1" si="49"/>
        <v>-1135.3657718596087</v>
      </c>
      <c r="L83" s="1">
        <f t="shared" ca="1" si="49"/>
        <v>-1147.821426094768</v>
      </c>
      <c r="N83" s="5" t="str">
        <f t="shared" ca="1" si="50"/>
        <v>CHN</v>
      </c>
      <c r="O83" s="1">
        <f t="shared" ca="1" si="51"/>
        <v>-862.84261736458666</v>
      </c>
      <c r="P83" s="1">
        <f t="shared" ca="1" si="51"/>
        <v>-867.34172902121736</v>
      </c>
      <c r="Q83" s="1">
        <f t="shared" ca="1" si="51"/>
        <v>-863.77543329230684</v>
      </c>
      <c r="R83" s="1">
        <f t="shared" ca="1" si="51"/>
        <v>-862.86486824096392</v>
      </c>
    </row>
    <row r="84" spans="1:18" x14ac:dyDescent="0.15">
      <c r="A84" s="8">
        <f t="shared" si="52"/>
        <v>14</v>
      </c>
      <c r="B84" s="5" t="str">
        <f t="shared" ca="1" si="53"/>
        <v>IND</v>
      </c>
      <c r="C84" s="1">
        <f t="shared" ca="1" si="48"/>
        <v>0</v>
      </c>
      <c r="D84" s="1">
        <f t="shared" ca="1" si="48"/>
        <v>0</v>
      </c>
      <c r="E84" s="1">
        <f t="shared" ca="1" si="48"/>
        <v>0</v>
      </c>
      <c r="F84" s="1">
        <f t="shared" ca="1" si="48"/>
        <v>0</v>
      </c>
      <c r="H84" s="5" t="str">
        <f t="shared" ca="1" si="54"/>
        <v>IND</v>
      </c>
      <c r="I84" s="1">
        <f t="shared" ca="1" si="49"/>
        <v>0</v>
      </c>
      <c r="J84" s="1">
        <f t="shared" ca="1" si="49"/>
        <v>0</v>
      </c>
      <c r="K84" s="1">
        <f t="shared" ca="1" si="49"/>
        <v>0</v>
      </c>
      <c r="L84" s="1">
        <f t="shared" ca="1" si="49"/>
        <v>0</v>
      </c>
      <c r="N84" s="5" t="str">
        <f t="shared" ca="1" si="50"/>
        <v>IND</v>
      </c>
      <c r="O84" s="1">
        <f t="shared" ca="1" si="51"/>
        <v>-298.31956728009641</v>
      </c>
      <c r="P84" s="1">
        <f t="shared" ca="1" si="51"/>
        <v>-297.08964270896797</v>
      </c>
      <c r="Q84" s="1">
        <f t="shared" ca="1" si="51"/>
        <v>-281.34344699665621</v>
      </c>
      <c r="R84" s="1">
        <f t="shared" ca="1" si="51"/>
        <v>-294.90778132836056</v>
      </c>
    </row>
    <row r="85" spans="1:18" x14ac:dyDescent="0.15">
      <c r="A85" s="8">
        <f t="shared" si="52"/>
        <v>16</v>
      </c>
      <c r="B85" s="15" t="str">
        <f t="shared" ca="1" si="53"/>
        <v>ROW</v>
      </c>
      <c r="C85" s="2">
        <f t="shared" ca="1" si="48"/>
        <v>0</v>
      </c>
      <c r="D85" s="2">
        <f t="shared" ca="1" si="48"/>
        <v>0</v>
      </c>
      <c r="E85" s="2">
        <f t="shared" ca="1" si="48"/>
        <v>0</v>
      </c>
      <c r="F85" s="2">
        <f t="shared" ca="1" si="48"/>
        <v>0</v>
      </c>
      <c r="H85" s="15" t="str">
        <f t="shared" ca="1" si="54"/>
        <v>ROW</v>
      </c>
      <c r="I85" s="2">
        <f t="shared" ca="1" si="49"/>
        <v>0</v>
      </c>
      <c r="J85" s="2">
        <f t="shared" ca="1" si="49"/>
        <v>0</v>
      </c>
      <c r="K85" s="2">
        <f t="shared" ca="1" si="49"/>
        <v>0</v>
      </c>
      <c r="L85" s="2">
        <f t="shared" ca="1" si="49"/>
        <v>0</v>
      </c>
      <c r="N85" s="15" t="str">
        <f t="shared" ca="1" si="50"/>
        <v>ROW</v>
      </c>
      <c r="O85" s="2">
        <f t="shared" ca="1" si="51"/>
        <v>-325.6122945912939</v>
      </c>
      <c r="P85" s="2">
        <f t="shared" ca="1" si="51"/>
        <v>-323.62948363826308</v>
      </c>
      <c r="Q85" s="2">
        <f t="shared" ca="1" si="51"/>
        <v>-316.19303320257222</v>
      </c>
      <c r="R85" s="2">
        <f t="shared" ca="1" si="51"/>
        <v>-326.10315779833672</v>
      </c>
    </row>
    <row r="87" spans="1:18" x14ac:dyDescent="0.15">
      <c r="A87" s="8" t="s">
        <v>0</v>
      </c>
      <c r="C87" s="8" t="s">
        <v>143</v>
      </c>
      <c r="D87" s="8" t="s">
        <v>144</v>
      </c>
      <c r="E87" s="8" t="s">
        <v>145</v>
      </c>
      <c r="F87" s="8" t="s">
        <v>146</v>
      </c>
      <c r="I87" s="8" t="s">
        <v>151</v>
      </c>
      <c r="J87" s="8" t="s">
        <v>152</v>
      </c>
      <c r="K87" s="8" t="s">
        <v>153</v>
      </c>
      <c r="L87" s="8" t="s">
        <v>154</v>
      </c>
      <c r="O87" s="8" t="s">
        <v>159</v>
      </c>
      <c r="P87" s="8" t="s">
        <v>160</v>
      </c>
      <c r="Q87" s="8" t="s">
        <v>161</v>
      </c>
      <c r="R87" s="8" t="s">
        <v>162</v>
      </c>
    </row>
    <row r="88" spans="1:18" x14ac:dyDescent="0.15">
      <c r="C88" s="9"/>
      <c r="D88" s="9"/>
      <c r="E88" s="9"/>
      <c r="F88" s="9"/>
      <c r="I88" s="9"/>
      <c r="J88" s="9"/>
      <c r="K88" s="9"/>
      <c r="L88" s="9"/>
      <c r="O88" s="9"/>
      <c r="P88" s="9"/>
      <c r="Q88" s="9"/>
      <c r="R88" s="9"/>
    </row>
    <row r="89" spans="1:18" x14ac:dyDescent="0.15">
      <c r="B89" s="16"/>
      <c r="C89" s="47" t="s">
        <v>7</v>
      </c>
      <c r="D89" s="47" t="s">
        <v>22</v>
      </c>
      <c r="E89" s="47" t="s">
        <v>23</v>
      </c>
      <c r="F89" s="47" t="s">
        <v>24</v>
      </c>
      <c r="H89" s="16"/>
      <c r="I89" s="47" t="s">
        <v>7</v>
      </c>
      <c r="J89" s="47" t="s">
        <v>22</v>
      </c>
      <c r="K89" s="47" t="s">
        <v>23</v>
      </c>
      <c r="L89" s="47" t="s">
        <v>24</v>
      </c>
      <c r="N89" s="16"/>
      <c r="O89" s="47" t="s">
        <v>7</v>
      </c>
      <c r="P89" s="47" t="s">
        <v>22</v>
      </c>
      <c r="Q89" s="47" t="s">
        <v>23</v>
      </c>
      <c r="R89" s="47" t="s">
        <v>24</v>
      </c>
    </row>
    <row r="90" spans="1:18" x14ac:dyDescent="0.15">
      <c r="A90" s="8">
        <v>2</v>
      </c>
      <c r="B90" s="5" t="str">
        <f ca="1">INDIRECT(ADDRESS(1,$A90,,,$C$3))</f>
        <v>JPN</v>
      </c>
      <c r="C90" s="1">
        <f t="shared" ref="C90:F97" ca="1" si="55">INDIRECT(ADDRESS($B$2,$A90+1,,,C$87))</f>
        <v>20.910499997612533</v>
      </c>
      <c r="D90" s="1">
        <f t="shared" ca="1" si="55"/>
        <v>20.945808518675221</v>
      </c>
      <c r="E90" s="1">
        <f t="shared" ca="1" si="55"/>
        <v>25.751409627627027</v>
      </c>
      <c r="F90" s="1">
        <f t="shared" ca="1" si="55"/>
        <v>22.519188170863117</v>
      </c>
      <c r="H90" s="19" t="str">
        <f ca="1">INDIRECT(ADDRESS(1,$A90,,,$C$3))</f>
        <v>JPN</v>
      </c>
      <c r="I90" s="1">
        <f t="shared" ref="I90:L97" ca="1" si="56">INDIRECT(ADDRESS($B$2,$A90+1,,,I$87))</f>
        <v>157.48726499147324</v>
      </c>
      <c r="J90" s="1">
        <f t="shared" ca="1" si="56"/>
        <v>158.05565125799626</v>
      </c>
      <c r="K90" s="1">
        <f t="shared" ca="1" si="56"/>
        <v>159.55082679568204</v>
      </c>
      <c r="L90" s="1">
        <f t="shared" ca="1" si="56"/>
        <v>158.57229401526638</v>
      </c>
      <c r="N90" s="5" t="str">
        <f t="shared" ref="N90:N97" ca="1" si="57">INDIRECT(ADDRESS(1,$A90,,,$C$3))</f>
        <v>JPN</v>
      </c>
      <c r="O90" s="1">
        <f t="shared" ref="O90:R97" ca="1" si="58">INDIRECT(ADDRESS($B$2,$A90+1,,,O$87))</f>
        <v>190.42383730330016</v>
      </c>
      <c r="P90" s="1">
        <f t="shared" ca="1" si="58"/>
        <v>190.62789536293371</v>
      </c>
      <c r="Q90" s="1">
        <f t="shared" ca="1" si="58"/>
        <v>192.37838292596712</v>
      </c>
      <c r="R90" s="1">
        <f t="shared" ca="1" si="58"/>
        <v>191.29801306079935</v>
      </c>
    </row>
    <row r="91" spans="1:18" x14ac:dyDescent="0.15">
      <c r="A91" s="8">
        <f>A90+2</f>
        <v>4</v>
      </c>
      <c r="B91" s="5" t="str">
        <f ca="1">INDIRECT(ADDRESS(1,$A91,,,$C$3))</f>
        <v>USA</v>
      </c>
      <c r="C91" s="1">
        <f t="shared" ca="1" si="55"/>
        <v>-131.94241543589396</v>
      </c>
      <c r="D91" s="1">
        <f t="shared" ca="1" si="55"/>
        <v>-132.83946319518418</v>
      </c>
      <c r="E91" s="1">
        <f t="shared" ca="1" si="55"/>
        <v>-154.22192312343032</v>
      </c>
      <c r="F91" s="1">
        <f t="shared" ca="1" si="55"/>
        <v>-129.10606984374135</v>
      </c>
      <c r="H91" s="5" t="str">
        <f ca="1">INDIRECT(ADDRESS(1,$A91,,,$C$3))</f>
        <v>USA</v>
      </c>
      <c r="I91" s="1">
        <f t="shared" ca="1" si="56"/>
        <v>573.40119344083359</v>
      </c>
      <c r="J91" s="1">
        <f t="shared" ca="1" si="56"/>
        <v>576.69854220853813</v>
      </c>
      <c r="K91" s="1">
        <f t="shared" ca="1" si="56"/>
        <v>564.37833105964546</v>
      </c>
      <c r="L91" s="1">
        <f t="shared" ca="1" si="56"/>
        <v>576.99135314276373</v>
      </c>
      <c r="N91" s="5" t="str">
        <f t="shared" ca="1" si="57"/>
        <v>USA</v>
      </c>
      <c r="O91" s="1">
        <f t="shared" ca="1" si="58"/>
        <v>720.08743686243724</v>
      </c>
      <c r="P91" s="1">
        <f t="shared" ca="1" si="58"/>
        <v>721.43040322800061</v>
      </c>
      <c r="Q91" s="1">
        <f t="shared" ca="1" si="58"/>
        <v>709.87293590612717</v>
      </c>
      <c r="R91" s="1">
        <f t="shared" ca="1" si="58"/>
        <v>722.25218410256275</v>
      </c>
    </row>
    <row r="92" spans="1:18" x14ac:dyDescent="0.15">
      <c r="A92" s="8">
        <f t="shared" ref="A92:A97" si="59">A91+2</f>
        <v>6</v>
      </c>
      <c r="B92" s="5" t="str">
        <f t="shared" ref="B92:B97" ca="1" si="60">INDIRECT(ADDRESS(1,$A92,,,$C$3))</f>
        <v>EUR</v>
      </c>
      <c r="C92" s="1">
        <f t="shared" ca="1" si="55"/>
        <v>128.17057719666263</v>
      </c>
      <c r="D92" s="1">
        <f t="shared" ca="1" si="55"/>
        <v>128.66325402425718</v>
      </c>
      <c r="E92" s="1">
        <f t="shared" ca="1" si="55"/>
        <v>145.36915981314905</v>
      </c>
      <c r="F92" s="1">
        <f t="shared" ca="1" si="55"/>
        <v>124.68595902721017</v>
      </c>
      <c r="H92" s="5" t="str">
        <f t="shared" ref="H92:H97" ca="1" si="61">INDIRECT(ADDRESS(1,$A92,,,$C$3))</f>
        <v>EUR</v>
      </c>
      <c r="I92" s="1">
        <f t="shared" ca="1" si="56"/>
        <v>501.71108883604529</v>
      </c>
      <c r="J92" s="1">
        <f t="shared" ca="1" si="56"/>
        <v>503.1617937813935</v>
      </c>
      <c r="K92" s="1">
        <f t="shared" ca="1" si="56"/>
        <v>507.3419075177535</v>
      </c>
      <c r="L92" s="1">
        <f t="shared" ca="1" si="56"/>
        <v>501.39115691503184</v>
      </c>
      <c r="N92" s="5" t="str">
        <f t="shared" ca="1" si="57"/>
        <v>EUR</v>
      </c>
      <c r="O92" s="1">
        <f t="shared" ca="1" si="58"/>
        <v>595.37515898056608</v>
      </c>
      <c r="P92" s="1">
        <f t="shared" ca="1" si="58"/>
        <v>595.78020403075607</v>
      </c>
      <c r="Q92" s="1">
        <f t="shared" ca="1" si="58"/>
        <v>599.69510194696159</v>
      </c>
      <c r="R92" s="1">
        <f t="shared" ca="1" si="58"/>
        <v>595.43639659043492</v>
      </c>
    </row>
    <row r="93" spans="1:18" x14ac:dyDescent="0.15">
      <c r="A93" s="8">
        <f t="shared" si="59"/>
        <v>8</v>
      </c>
      <c r="B93" s="5" t="str">
        <f t="shared" ca="1" si="60"/>
        <v>OOE</v>
      </c>
      <c r="C93" s="1">
        <f t="shared" ca="1" si="55"/>
        <v>-17.138661758379726</v>
      </c>
      <c r="D93" s="1">
        <f t="shared" ca="1" si="55"/>
        <v>-16.769599347745498</v>
      </c>
      <c r="E93" s="1">
        <f t="shared" ca="1" si="55"/>
        <v>-16.898646317348266</v>
      </c>
      <c r="F93" s="1">
        <f t="shared" ca="1" si="55"/>
        <v>-18.099077354335691</v>
      </c>
      <c r="H93" s="5" t="str">
        <f t="shared" ca="1" si="61"/>
        <v>OOE</v>
      </c>
      <c r="I93" s="1">
        <f t="shared" ca="1" si="56"/>
        <v>101.98335448991702</v>
      </c>
      <c r="J93" s="1">
        <f t="shared" ca="1" si="56"/>
        <v>102.77281831164362</v>
      </c>
      <c r="K93" s="1">
        <f t="shared" ca="1" si="56"/>
        <v>101.0450919681723</v>
      </c>
      <c r="L93" s="1">
        <f t="shared" ca="1" si="56"/>
        <v>101.83787616886934</v>
      </c>
      <c r="N93" s="5" t="str">
        <f t="shared" ca="1" si="57"/>
        <v>OOE</v>
      </c>
      <c r="O93" s="1">
        <f t="shared" ca="1" si="58"/>
        <v>128.89974102717701</v>
      </c>
      <c r="P93" s="1">
        <f t="shared" ca="1" si="58"/>
        <v>129.4045848710366</v>
      </c>
      <c r="Q93" s="1">
        <f t="shared" ca="1" si="58"/>
        <v>127.24843250831088</v>
      </c>
      <c r="R93" s="1">
        <f t="shared" ca="1" si="58"/>
        <v>128.67056909130156</v>
      </c>
    </row>
    <row r="94" spans="1:18" x14ac:dyDescent="0.15">
      <c r="A94" s="8">
        <f t="shared" si="59"/>
        <v>10</v>
      </c>
      <c r="B94" s="5" t="str">
        <f t="shared" ca="1" si="60"/>
        <v>RUS</v>
      </c>
      <c r="C94" s="1">
        <f t="shared" ca="1" si="55"/>
        <v>0</v>
      </c>
      <c r="D94" s="1">
        <f t="shared" ca="1" si="55"/>
        <v>0</v>
      </c>
      <c r="E94" s="1">
        <f t="shared" ca="1" si="55"/>
        <v>0</v>
      </c>
      <c r="F94" s="1">
        <f t="shared" ca="1" si="55"/>
        <v>0</v>
      </c>
      <c r="H94" s="5" t="str">
        <f t="shared" ca="1" si="61"/>
        <v>RUS</v>
      </c>
      <c r="I94" s="1">
        <f t="shared" ca="1" si="56"/>
        <v>-173.97507638127263</v>
      </c>
      <c r="J94" s="1">
        <f t="shared" ca="1" si="56"/>
        <v>-175.34485524251409</v>
      </c>
      <c r="K94" s="1">
        <f t="shared" ca="1" si="56"/>
        <v>-179.9238001130534</v>
      </c>
      <c r="L94" s="1">
        <f t="shared" ca="1" si="56"/>
        <v>-178.42348434676342</v>
      </c>
      <c r="N94" s="5" t="str">
        <f t="shared" ca="1" si="57"/>
        <v>RUS</v>
      </c>
      <c r="O94" s="1">
        <f t="shared" ca="1" si="58"/>
        <v>-114.06585793243767</v>
      </c>
      <c r="P94" s="1">
        <f t="shared" ca="1" si="58"/>
        <v>-114.58054892887503</v>
      </c>
      <c r="Q94" s="1">
        <f t="shared" ca="1" si="58"/>
        <v>-123.69140668713635</v>
      </c>
      <c r="R94" s="1">
        <f t="shared" ca="1" si="58"/>
        <v>-118.26070464436862</v>
      </c>
    </row>
    <row r="95" spans="1:18" x14ac:dyDescent="0.15">
      <c r="A95" s="8">
        <f t="shared" si="59"/>
        <v>12</v>
      </c>
      <c r="B95" s="5" t="str">
        <f t="shared" ca="1" si="60"/>
        <v>CHN</v>
      </c>
      <c r="C95" s="1">
        <f t="shared" ca="1" si="55"/>
        <v>0</v>
      </c>
      <c r="D95" s="1">
        <f t="shared" ca="1" si="55"/>
        <v>0</v>
      </c>
      <c r="E95" s="1">
        <f t="shared" ca="1" si="55"/>
        <v>0</v>
      </c>
      <c r="F95" s="1">
        <f t="shared" ca="1" si="55"/>
        <v>0</v>
      </c>
      <c r="H95" s="5" t="str">
        <f t="shared" ca="1" si="61"/>
        <v>CHN</v>
      </c>
      <c r="I95" s="1">
        <f t="shared" ca="1" si="56"/>
        <v>-1160.6078253770047</v>
      </c>
      <c r="J95" s="1">
        <f t="shared" ca="1" si="56"/>
        <v>-1165.3439503170603</v>
      </c>
      <c r="K95" s="1">
        <f t="shared" ca="1" si="56"/>
        <v>-1152.3923572282074</v>
      </c>
      <c r="L95" s="1">
        <f t="shared" ca="1" si="56"/>
        <v>-1160.3691958951576</v>
      </c>
      <c r="N95" s="5" t="str">
        <f t="shared" ca="1" si="57"/>
        <v>CHN</v>
      </c>
      <c r="O95" s="1">
        <f t="shared" ca="1" si="58"/>
        <v>-881.73270977351513</v>
      </c>
      <c r="P95" s="1">
        <f t="shared" ca="1" si="58"/>
        <v>-887.3745151594776</v>
      </c>
      <c r="Q95" s="1">
        <f t="shared" ca="1" si="58"/>
        <v>-889.3769531914586</v>
      </c>
      <c r="R95" s="1">
        <f t="shared" ca="1" si="58"/>
        <v>-882.90321441106971</v>
      </c>
    </row>
    <row r="96" spans="1:18" x14ac:dyDescent="0.15">
      <c r="A96" s="8">
        <f t="shared" si="59"/>
        <v>14</v>
      </c>
      <c r="B96" s="5" t="str">
        <f t="shared" ca="1" si="60"/>
        <v>IND</v>
      </c>
      <c r="C96" s="1">
        <f t="shared" ca="1" si="55"/>
        <v>0</v>
      </c>
      <c r="D96" s="1">
        <f t="shared" ca="1" si="55"/>
        <v>0</v>
      </c>
      <c r="E96" s="1">
        <f t="shared" ca="1" si="55"/>
        <v>0</v>
      </c>
      <c r="F96" s="1">
        <f t="shared" ca="1" si="55"/>
        <v>0</v>
      </c>
      <c r="H96" s="5" t="str">
        <f t="shared" ca="1" si="61"/>
        <v>IND</v>
      </c>
      <c r="I96" s="1">
        <f t="shared" ca="1" si="56"/>
        <v>0</v>
      </c>
      <c r="J96" s="1">
        <f t="shared" ca="1" si="56"/>
        <v>0</v>
      </c>
      <c r="K96" s="1">
        <f t="shared" ca="1" si="56"/>
        <v>0</v>
      </c>
      <c r="L96" s="1">
        <f t="shared" ca="1" si="56"/>
        <v>0</v>
      </c>
      <c r="N96" s="5" t="str">
        <f t="shared" ca="1" si="57"/>
        <v>IND</v>
      </c>
      <c r="O96" s="1">
        <f t="shared" ca="1" si="58"/>
        <v>-309.57026563013699</v>
      </c>
      <c r="P96" s="1">
        <f t="shared" ca="1" si="58"/>
        <v>-308.65226103322391</v>
      </c>
      <c r="Q96" s="1">
        <f t="shared" ca="1" si="58"/>
        <v>-293.50482213268162</v>
      </c>
      <c r="R96" s="1">
        <f t="shared" ca="1" si="58"/>
        <v>-306.28306072099554</v>
      </c>
    </row>
    <row r="97" spans="1:18" x14ac:dyDescent="0.15">
      <c r="A97" s="8">
        <f t="shared" si="59"/>
        <v>16</v>
      </c>
      <c r="B97" s="15" t="str">
        <f t="shared" ca="1" si="60"/>
        <v>ROW</v>
      </c>
      <c r="C97" s="2">
        <f t="shared" ca="1" si="55"/>
        <v>0</v>
      </c>
      <c r="D97" s="2">
        <f t="shared" ca="1" si="55"/>
        <v>0</v>
      </c>
      <c r="E97" s="2">
        <f t="shared" ca="1" si="55"/>
        <v>0</v>
      </c>
      <c r="F97" s="2">
        <f t="shared" ca="1" si="55"/>
        <v>0</v>
      </c>
      <c r="H97" s="15" t="str">
        <f t="shared" ca="1" si="61"/>
        <v>ROW</v>
      </c>
      <c r="I97" s="2">
        <f t="shared" ca="1" si="56"/>
        <v>0</v>
      </c>
      <c r="J97" s="2">
        <f t="shared" ca="1" si="56"/>
        <v>0</v>
      </c>
      <c r="K97" s="2">
        <f t="shared" ca="1" si="56"/>
        <v>0</v>
      </c>
      <c r="L97" s="2">
        <f t="shared" ca="1" si="56"/>
        <v>0</v>
      </c>
      <c r="N97" s="15" t="str">
        <f t="shared" ca="1" si="57"/>
        <v>ROW</v>
      </c>
      <c r="O97" s="2">
        <f t="shared" ca="1" si="58"/>
        <v>-329.4173408374163</v>
      </c>
      <c r="P97" s="2">
        <f t="shared" ca="1" si="58"/>
        <v>-326.6357623711383</v>
      </c>
      <c r="Q97" s="2">
        <f t="shared" ca="1" si="58"/>
        <v>-322.6216712761061</v>
      </c>
      <c r="R97" s="2">
        <f t="shared" ca="1" si="58"/>
        <v>-330.21018306866063</v>
      </c>
    </row>
  </sheetData>
  <phoneticPr fontId="6"/>
  <conditionalFormatting sqref="C6:F13">
    <cfRule type="cellIs" dxfId="1199" priority="24" stopIfTrue="1" operator="lessThan">
      <formula>0</formula>
    </cfRule>
  </conditionalFormatting>
  <conditionalFormatting sqref="C18:F25">
    <cfRule type="cellIs" dxfId="1198" priority="23" stopIfTrue="1" operator="lessThan">
      <formula>0</formula>
    </cfRule>
  </conditionalFormatting>
  <conditionalFormatting sqref="C30:F37">
    <cfRule type="cellIs" dxfId="1197" priority="22" stopIfTrue="1" operator="lessThan">
      <formula>0</formula>
    </cfRule>
  </conditionalFormatting>
  <conditionalFormatting sqref="C42:F49">
    <cfRule type="cellIs" dxfId="1196" priority="21" stopIfTrue="1" operator="lessThan">
      <formula>0</formula>
    </cfRule>
  </conditionalFormatting>
  <conditionalFormatting sqref="C66:F73">
    <cfRule type="cellIs" dxfId="1195" priority="20" stopIfTrue="1" operator="lessThan">
      <formula>0</formula>
    </cfRule>
  </conditionalFormatting>
  <conditionalFormatting sqref="I6:L13">
    <cfRule type="cellIs" dxfId="1194" priority="19" stopIfTrue="1" operator="lessThan">
      <formula>0</formula>
    </cfRule>
  </conditionalFormatting>
  <conditionalFormatting sqref="I18:L25">
    <cfRule type="cellIs" dxfId="1193" priority="18" stopIfTrue="1" operator="lessThan">
      <formula>0</formula>
    </cfRule>
  </conditionalFormatting>
  <conditionalFormatting sqref="I30:L37">
    <cfRule type="cellIs" dxfId="1192" priority="17" stopIfTrue="1" operator="lessThan">
      <formula>0</formula>
    </cfRule>
  </conditionalFormatting>
  <conditionalFormatting sqref="I42:L49">
    <cfRule type="cellIs" dxfId="1191" priority="16" stopIfTrue="1" operator="lessThan">
      <formula>0</formula>
    </cfRule>
  </conditionalFormatting>
  <conditionalFormatting sqref="I66:L73">
    <cfRule type="cellIs" dxfId="1190" priority="15" stopIfTrue="1" operator="lessThan">
      <formula>0</formula>
    </cfRule>
  </conditionalFormatting>
  <conditionalFormatting sqref="O6:R13">
    <cfRule type="cellIs" dxfId="1189" priority="14" stopIfTrue="1" operator="lessThan">
      <formula>0</formula>
    </cfRule>
  </conditionalFormatting>
  <conditionalFormatting sqref="O18:R25">
    <cfRule type="cellIs" dxfId="1188" priority="13" stopIfTrue="1" operator="lessThan">
      <formula>0</formula>
    </cfRule>
  </conditionalFormatting>
  <conditionalFormatting sqref="O30:R37">
    <cfRule type="cellIs" dxfId="1187" priority="12" stopIfTrue="1" operator="lessThan">
      <formula>0</formula>
    </cfRule>
  </conditionalFormatting>
  <conditionalFormatting sqref="O42:R49">
    <cfRule type="cellIs" dxfId="1186" priority="11" stopIfTrue="1" operator="lessThan">
      <formula>0</formula>
    </cfRule>
  </conditionalFormatting>
  <conditionalFormatting sqref="O66:R73">
    <cfRule type="cellIs" dxfId="1185" priority="10" stopIfTrue="1" operator="lessThan">
      <formula>0</formula>
    </cfRule>
  </conditionalFormatting>
  <conditionalFormatting sqref="C78:F85">
    <cfRule type="cellIs" dxfId="1184" priority="9" stopIfTrue="1" operator="lessThan">
      <formula>0</formula>
    </cfRule>
  </conditionalFormatting>
  <conditionalFormatting sqref="I78:L85">
    <cfRule type="cellIs" dxfId="1183" priority="8" stopIfTrue="1" operator="lessThan">
      <formula>0</formula>
    </cfRule>
  </conditionalFormatting>
  <conditionalFormatting sqref="O78:R85">
    <cfRule type="cellIs" dxfId="1182" priority="7" stopIfTrue="1" operator="lessThan">
      <formula>0</formula>
    </cfRule>
  </conditionalFormatting>
  <conditionalFormatting sqref="C90:F97">
    <cfRule type="cellIs" dxfId="1181" priority="6" stopIfTrue="1" operator="lessThan">
      <formula>0</formula>
    </cfRule>
  </conditionalFormatting>
  <conditionalFormatting sqref="I90:L97">
    <cfRule type="cellIs" dxfId="1180" priority="5" stopIfTrue="1" operator="lessThan">
      <formula>0</formula>
    </cfRule>
  </conditionalFormatting>
  <conditionalFormatting sqref="O90:R97">
    <cfRule type="cellIs" dxfId="1179" priority="4" stopIfTrue="1" operator="lessThan">
      <formula>0</formula>
    </cfRule>
  </conditionalFormatting>
  <conditionalFormatting sqref="C54:F61">
    <cfRule type="cellIs" dxfId="1178" priority="3" stopIfTrue="1" operator="lessThan">
      <formula>0</formula>
    </cfRule>
  </conditionalFormatting>
  <conditionalFormatting sqref="I54:L61">
    <cfRule type="cellIs" dxfId="1177" priority="2" stopIfTrue="1" operator="lessThan">
      <formula>0</formula>
    </cfRule>
  </conditionalFormatting>
  <conditionalFormatting sqref="O54:R61">
    <cfRule type="cellIs" dxfId="1176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2" orientation="landscape" r:id="rId1"/>
  <rowBreaks count="2" manualBreakCount="2">
    <brk id="75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workbookViewId="0">
      <selection activeCell="T6" sqref="T6"/>
    </sheetView>
  </sheetViews>
  <sheetFormatPr defaultRowHeight="15" x14ac:dyDescent="0.15"/>
  <cols>
    <col min="1" max="7" width="9" style="20"/>
    <col min="8" max="8" width="5.125" style="20" customWidth="1"/>
    <col min="9" max="12" width="7.25" style="20" customWidth="1"/>
    <col min="13" max="13" width="2.25" style="20" customWidth="1"/>
    <col min="14" max="14" width="5.125" style="20" customWidth="1"/>
    <col min="15" max="18" width="7.25" style="20" customWidth="1"/>
    <col min="19" max="16384" width="9" style="20"/>
  </cols>
  <sheetData>
    <row r="1" spans="1:20" x14ac:dyDescent="0.1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20" x14ac:dyDescent="0.15">
      <c r="A2" s="23" t="s">
        <v>175</v>
      </c>
      <c r="B2" s="23">
        <f>C2-1</f>
        <v>2</v>
      </c>
      <c r="C2" s="23">
        <v>3</v>
      </c>
      <c r="D2" s="23">
        <f>C2+1</f>
        <v>4</v>
      </c>
      <c r="E2" s="23">
        <f>D2+1</f>
        <v>5</v>
      </c>
      <c r="F2" s="23">
        <f>E2+1</f>
        <v>6</v>
      </c>
      <c r="G2" s="23"/>
      <c r="H2" s="23">
        <f>I2-1</f>
        <v>2</v>
      </c>
      <c r="I2" s="23">
        <v>3</v>
      </c>
      <c r="J2" s="23">
        <f>I2+1</f>
        <v>4</v>
      </c>
      <c r="K2" s="23">
        <f>J2+1</f>
        <v>5</v>
      </c>
      <c r="L2" s="23">
        <f>K2+1</f>
        <v>6</v>
      </c>
      <c r="M2" s="23"/>
      <c r="N2" s="23">
        <f>O2-1</f>
        <v>2</v>
      </c>
      <c r="O2" s="23">
        <v>3</v>
      </c>
      <c r="P2" s="23">
        <f>O2+1</f>
        <v>4</v>
      </c>
      <c r="Q2" s="23">
        <f>P2+1</f>
        <v>5</v>
      </c>
      <c r="R2" s="23">
        <f>Q2+1</f>
        <v>6</v>
      </c>
    </row>
    <row r="3" spans="1:20" x14ac:dyDescent="0.1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20" x14ac:dyDescent="0.15">
      <c r="A4" s="23"/>
      <c r="B4" s="23" t="s">
        <v>165</v>
      </c>
      <c r="C4" s="23"/>
      <c r="D4" s="23"/>
      <c r="E4" s="23"/>
      <c r="F4" s="23"/>
      <c r="G4" s="23"/>
      <c r="H4" s="23" t="s">
        <v>165</v>
      </c>
      <c r="I4" s="23"/>
      <c r="J4" s="23"/>
      <c r="K4" s="23"/>
      <c r="L4" s="23"/>
      <c r="M4" s="23"/>
      <c r="N4" s="23" t="s">
        <v>192</v>
      </c>
      <c r="O4" s="23"/>
      <c r="P4" s="23"/>
      <c r="Q4" s="23"/>
      <c r="R4" s="23"/>
    </row>
    <row r="5" spans="1:20" x14ac:dyDescent="0.15">
      <c r="A5" s="23">
        <f>A6-1</f>
        <v>5</v>
      </c>
      <c r="B5" s="49"/>
      <c r="C5" s="48" t="str">
        <f ca="1">INDIRECT(ADDRESS($A5,C$2,,,$A$2))</f>
        <v>flab</v>
      </c>
      <c r="D5" s="50" t="str">
        <f ca="1">INDIRECT(ADDRESS($A5,D$2,,,$A$2))</f>
        <v>vlab</v>
      </c>
      <c r="E5" s="48" t="str">
        <f ca="1">INDIRECT(ADDRESS($A5,E$2,,,$A$2))</f>
        <v>mwage</v>
      </c>
      <c r="F5" s="50" t="str">
        <f ca="1">INDIRECT(ADDRESS($A5,F$2,,,$A$2))</f>
        <v>wcurve</v>
      </c>
      <c r="G5" s="23"/>
      <c r="H5" s="49"/>
      <c r="I5" s="65" t="str">
        <f ca="1">INDIRECT(ADDRESS($A5,I$2,,,$A$2))</f>
        <v>flab</v>
      </c>
      <c r="J5" s="50" t="str">
        <f ca="1">INDIRECT(ADDRESS($A5,J$2,,,$A$2))</f>
        <v>vlab</v>
      </c>
      <c r="K5" s="65" t="str">
        <f ca="1">INDIRECT(ADDRESS($A5,K$2,,,$A$2))</f>
        <v>mwage</v>
      </c>
      <c r="L5" s="50" t="str">
        <f ca="1">INDIRECT(ADDRESS($A5,L$2,,,$A$2))</f>
        <v>wcurve</v>
      </c>
      <c r="M5" s="23"/>
      <c r="N5" s="49"/>
      <c r="O5" s="65" t="str">
        <f t="shared" ref="O5:R13" ca="1" si="0">INDIRECT(ADDRESS($A35,O$2,,,$A$2))</f>
        <v>flab</v>
      </c>
      <c r="P5" s="50" t="str">
        <f t="shared" ca="1" si="0"/>
        <v>vlab</v>
      </c>
      <c r="Q5" s="65" t="str">
        <f t="shared" ca="1" si="0"/>
        <v>mwage</v>
      </c>
      <c r="R5" s="50" t="str">
        <f t="shared" ca="1" si="0"/>
        <v>wcurve</v>
      </c>
    </row>
    <row r="6" spans="1:20" x14ac:dyDescent="0.15">
      <c r="A6" s="23">
        <v>6</v>
      </c>
      <c r="B6" s="5" t="str">
        <f t="shared" ref="B6:L13" ca="1" si="1">INDIRECT(ADDRESS($A6,B$2,,,$A$2))</f>
        <v>JPN</v>
      </c>
      <c r="C6" s="54">
        <f t="shared" ca="1" si="1"/>
        <v>21.097823762096368</v>
      </c>
      <c r="D6" s="55">
        <f t="shared" ca="1" si="1"/>
        <v>21.196400751339752</v>
      </c>
      <c r="E6" s="54">
        <f t="shared" ca="1" si="1"/>
        <v>25.768923699965626</v>
      </c>
      <c r="F6" s="55">
        <f t="shared" ca="1" si="1"/>
        <v>22.70468556334049</v>
      </c>
      <c r="G6" s="23"/>
      <c r="H6" s="5" t="str">
        <f t="shared" ca="1" si="1"/>
        <v>JPN</v>
      </c>
      <c r="I6" s="54">
        <f t="shared" ca="1" si="1"/>
        <v>21.097823762096368</v>
      </c>
      <c r="J6" s="55">
        <f t="shared" ca="1" si="1"/>
        <v>21.196400751339752</v>
      </c>
      <c r="K6" s="54">
        <f t="shared" ca="1" si="1"/>
        <v>25.768923699965626</v>
      </c>
      <c r="L6" s="55">
        <f t="shared" ca="1" si="1"/>
        <v>22.70468556334049</v>
      </c>
      <c r="M6" s="23"/>
      <c r="N6" s="5" t="str">
        <f t="shared" ref="N6:N13" ca="1" si="2">INDIRECT(ADDRESS($A36,N$2,,,$A$2))</f>
        <v>JPN</v>
      </c>
      <c r="O6" s="54">
        <f t="shared" ca="1" si="0"/>
        <v>33.630752868823265</v>
      </c>
      <c r="P6" s="55">
        <f t="shared" ca="1" si="0"/>
        <v>33.871335898303528</v>
      </c>
      <c r="Q6" s="54">
        <f t="shared" ca="1" si="0"/>
        <v>40.59294940616337</v>
      </c>
      <c r="R6" s="55">
        <f t="shared" ca="1" si="0"/>
        <v>36.349995649509992</v>
      </c>
      <c r="T6" s="88"/>
    </row>
    <row r="7" spans="1:20" x14ac:dyDescent="0.15">
      <c r="A7" s="23">
        <f>A6+1</f>
        <v>7</v>
      </c>
      <c r="B7" s="5" t="str">
        <f t="shared" ca="1" si="1"/>
        <v>USA</v>
      </c>
      <c r="C7" s="56">
        <f t="shared" ca="1" si="1"/>
        <v>-127.07623788125693</v>
      </c>
      <c r="D7" s="57">
        <f t="shared" ca="1" si="1"/>
        <v>-127.99040360711297</v>
      </c>
      <c r="E7" s="56">
        <f t="shared" ca="1" si="1"/>
        <v>-148.05761896172953</v>
      </c>
      <c r="F7" s="57">
        <f t="shared" ca="1" si="1"/>
        <v>-123.91709861325671</v>
      </c>
      <c r="G7" s="23"/>
      <c r="H7" s="5" t="str">
        <f t="shared" ca="1" si="1"/>
        <v>USA</v>
      </c>
      <c r="I7" s="56">
        <f t="shared" ca="1" si="1"/>
        <v>-127.07623788125693</v>
      </c>
      <c r="J7" s="57">
        <f t="shared" ca="1" si="1"/>
        <v>-127.99040360711297</v>
      </c>
      <c r="K7" s="56">
        <f t="shared" ca="1" si="1"/>
        <v>-148.05761896172953</v>
      </c>
      <c r="L7" s="57">
        <f t="shared" ca="1" si="1"/>
        <v>-123.91709861325671</v>
      </c>
      <c r="M7" s="23"/>
      <c r="N7" s="5" t="str">
        <f t="shared" ca="1" si="2"/>
        <v>USA</v>
      </c>
      <c r="O7" s="56">
        <f t="shared" ca="1" si="0"/>
        <v>-158.50857366872197</v>
      </c>
      <c r="P7" s="57">
        <f t="shared" ca="1" si="0"/>
        <v>-160.62286453558954</v>
      </c>
      <c r="Q7" s="56">
        <f t="shared" ca="1" si="0"/>
        <v>-195.7123258793481</v>
      </c>
      <c r="R7" s="57">
        <f t="shared" ca="1" si="0"/>
        <v>-154.15058223282995</v>
      </c>
    </row>
    <row r="8" spans="1:20" x14ac:dyDescent="0.15">
      <c r="A8" s="23">
        <f t="shared" ref="A8:A23" si="3">A7+1</f>
        <v>8</v>
      </c>
      <c r="B8" s="5" t="str">
        <f t="shared" ca="1" si="1"/>
        <v>EUR</v>
      </c>
      <c r="C8" s="56">
        <f t="shared" ca="1" si="1"/>
        <v>124.7493935330931</v>
      </c>
      <c r="D8" s="57">
        <f t="shared" ca="1" si="1"/>
        <v>125.23573557316786</v>
      </c>
      <c r="E8" s="56">
        <f t="shared" ca="1" si="1"/>
        <v>140.02143495230393</v>
      </c>
      <c r="F8" s="57">
        <f t="shared" ca="1" si="1"/>
        <v>120.79102544117313</v>
      </c>
      <c r="G8" s="23"/>
      <c r="H8" s="5" t="str">
        <f t="shared" ca="1" si="1"/>
        <v>EUR</v>
      </c>
      <c r="I8" s="56">
        <f t="shared" ca="1" si="1"/>
        <v>124.7493935330931</v>
      </c>
      <c r="J8" s="57">
        <f t="shared" ca="1" si="1"/>
        <v>125.23573557316786</v>
      </c>
      <c r="K8" s="56">
        <f t="shared" ca="1" si="1"/>
        <v>140.02143495230393</v>
      </c>
      <c r="L8" s="57">
        <f t="shared" ca="1" si="1"/>
        <v>120.79102544117313</v>
      </c>
      <c r="M8" s="23"/>
      <c r="N8" s="5" t="str">
        <f t="shared" ca="1" si="2"/>
        <v>EUR</v>
      </c>
      <c r="O8" s="56">
        <f t="shared" ca="1" si="0"/>
        <v>151.46809202471331</v>
      </c>
      <c r="P8" s="57">
        <f t="shared" ca="1" si="0"/>
        <v>152.87468887826299</v>
      </c>
      <c r="Q8" s="56">
        <f t="shared" ca="1" si="0"/>
        <v>179.49307598503083</v>
      </c>
      <c r="R8" s="57">
        <f t="shared" ca="1" si="0"/>
        <v>145.66345255855913</v>
      </c>
    </row>
    <row r="9" spans="1:20" x14ac:dyDescent="0.15">
      <c r="A9" s="23">
        <f t="shared" si="3"/>
        <v>9</v>
      </c>
      <c r="B9" s="5" t="str">
        <f t="shared" ca="1" si="1"/>
        <v>OOE</v>
      </c>
      <c r="C9" s="56">
        <f t="shared" ca="1" si="1"/>
        <v>-18.77097941394004</v>
      </c>
      <c r="D9" s="57">
        <f t="shared" ca="1" si="1"/>
        <v>-18.441732717394757</v>
      </c>
      <c r="E9" s="56">
        <f t="shared" ca="1" si="1"/>
        <v>-17.732739690545145</v>
      </c>
      <c r="F9" s="57">
        <f t="shared" ca="1" si="1"/>
        <v>-19.578612391261231</v>
      </c>
      <c r="G9" s="23"/>
      <c r="H9" s="5" t="str">
        <f t="shared" ca="1" si="1"/>
        <v>OOE</v>
      </c>
      <c r="I9" s="56">
        <f t="shared" ca="1" si="1"/>
        <v>-18.77097941394004</v>
      </c>
      <c r="J9" s="57">
        <f t="shared" ca="1" si="1"/>
        <v>-18.441732717394757</v>
      </c>
      <c r="K9" s="56">
        <f t="shared" ca="1" si="1"/>
        <v>-17.732739690545145</v>
      </c>
      <c r="L9" s="57">
        <f t="shared" ca="1" si="1"/>
        <v>-19.578612391261231</v>
      </c>
      <c r="M9" s="23"/>
      <c r="N9" s="5" t="str">
        <f t="shared" ca="1" si="2"/>
        <v>OOE</v>
      </c>
      <c r="O9" s="56">
        <f t="shared" ca="1" si="0"/>
        <v>-26.590271224810976</v>
      </c>
      <c r="P9" s="57">
        <f t="shared" ca="1" si="0"/>
        <v>-26.123160240972538</v>
      </c>
      <c r="Q9" s="56">
        <f t="shared" ca="1" si="0"/>
        <v>-24.373699511842005</v>
      </c>
      <c r="R9" s="57">
        <f t="shared" ca="1" si="0"/>
        <v>-27.862865975237241</v>
      </c>
    </row>
    <row r="10" spans="1:20" x14ac:dyDescent="0.15">
      <c r="A10" s="23">
        <f t="shared" si="3"/>
        <v>10</v>
      </c>
      <c r="B10" s="5" t="str">
        <f t="shared" ca="1" si="1"/>
        <v>RUS</v>
      </c>
      <c r="C10" s="56">
        <f t="shared" ca="1" si="1"/>
        <v>0</v>
      </c>
      <c r="D10" s="57">
        <f t="shared" ca="1" si="1"/>
        <v>0</v>
      </c>
      <c r="E10" s="56">
        <f t="shared" ca="1" si="1"/>
        <v>0</v>
      </c>
      <c r="F10" s="57">
        <f t="shared" ca="1" si="1"/>
        <v>0</v>
      </c>
      <c r="G10" s="23"/>
      <c r="H10" s="5" t="str">
        <f t="shared" ca="1" si="1"/>
        <v>RUS</v>
      </c>
      <c r="I10" s="56">
        <f t="shared" ca="1" si="1"/>
        <v>0</v>
      </c>
      <c r="J10" s="57">
        <f t="shared" ca="1" si="1"/>
        <v>0</v>
      </c>
      <c r="K10" s="56">
        <f t="shared" ca="1" si="1"/>
        <v>0</v>
      </c>
      <c r="L10" s="57">
        <f t="shared" ca="1" si="1"/>
        <v>0</v>
      </c>
      <c r="M10" s="23"/>
      <c r="N10" s="5" t="str">
        <f t="shared" ca="1" si="2"/>
        <v>RUS</v>
      </c>
      <c r="O10" s="56">
        <f t="shared" ca="1" si="0"/>
        <v>0</v>
      </c>
      <c r="P10" s="57">
        <f t="shared" ca="1" si="0"/>
        <v>0</v>
      </c>
      <c r="Q10" s="56">
        <f t="shared" ca="1" si="0"/>
        <v>0</v>
      </c>
      <c r="R10" s="57">
        <f t="shared" ca="1" si="0"/>
        <v>0</v>
      </c>
    </row>
    <row r="11" spans="1:20" x14ac:dyDescent="0.15">
      <c r="A11" s="23">
        <f t="shared" si="3"/>
        <v>11</v>
      </c>
      <c r="B11" s="5" t="str">
        <f t="shared" ca="1" si="1"/>
        <v>CHN</v>
      </c>
      <c r="C11" s="56">
        <f t="shared" ca="1" si="1"/>
        <v>0</v>
      </c>
      <c r="D11" s="57">
        <f t="shared" ca="1" si="1"/>
        <v>0</v>
      </c>
      <c r="E11" s="56">
        <f t="shared" ca="1" si="1"/>
        <v>0</v>
      </c>
      <c r="F11" s="57">
        <f t="shared" ca="1" si="1"/>
        <v>0</v>
      </c>
      <c r="G11" s="23"/>
      <c r="H11" s="5" t="str">
        <f t="shared" ca="1" si="1"/>
        <v>CHN</v>
      </c>
      <c r="I11" s="56">
        <f t="shared" ca="1" si="1"/>
        <v>0</v>
      </c>
      <c r="J11" s="57">
        <f t="shared" ca="1" si="1"/>
        <v>0</v>
      </c>
      <c r="K11" s="56">
        <f t="shared" ca="1" si="1"/>
        <v>0</v>
      </c>
      <c r="L11" s="57">
        <f t="shared" ca="1" si="1"/>
        <v>0</v>
      </c>
      <c r="M11" s="23"/>
      <c r="N11" s="5" t="str">
        <f t="shared" ca="1" si="2"/>
        <v>CHN</v>
      </c>
      <c r="O11" s="56">
        <f t="shared" ca="1" si="0"/>
        <v>0</v>
      </c>
      <c r="P11" s="57">
        <f t="shared" ca="1" si="0"/>
        <v>0</v>
      </c>
      <c r="Q11" s="56">
        <f t="shared" ca="1" si="0"/>
        <v>0</v>
      </c>
      <c r="R11" s="57">
        <f t="shared" ca="1" si="0"/>
        <v>0</v>
      </c>
    </row>
    <row r="12" spans="1:20" x14ac:dyDescent="0.15">
      <c r="A12" s="23">
        <f t="shared" si="3"/>
        <v>12</v>
      </c>
      <c r="B12" s="5" t="str">
        <f t="shared" ca="1" si="1"/>
        <v>IND</v>
      </c>
      <c r="C12" s="56">
        <f t="shared" ca="1" si="1"/>
        <v>0</v>
      </c>
      <c r="D12" s="57">
        <f t="shared" ca="1" si="1"/>
        <v>0</v>
      </c>
      <c r="E12" s="56">
        <f t="shared" ca="1" si="1"/>
        <v>0</v>
      </c>
      <c r="F12" s="57">
        <f t="shared" ca="1" si="1"/>
        <v>0</v>
      </c>
      <c r="G12" s="23"/>
      <c r="H12" s="5" t="str">
        <f t="shared" ca="1" si="1"/>
        <v>IND</v>
      </c>
      <c r="I12" s="56">
        <f t="shared" ca="1" si="1"/>
        <v>0</v>
      </c>
      <c r="J12" s="57">
        <f t="shared" ca="1" si="1"/>
        <v>0</v>
      </c>
      <c r="K12" s="56">
        <f t="shared" ca="1" si="1"/>
        <v>0</v>
      </c>
      <c r="L12" s="57">
        <f t="shared" ca="1" si="1"/>
        <v>0</v>
      </c>
      <c r="M12" s="23"/>
      <c r="N12" s="5" t="str">
        <f t="shared" ca="1" si="2"/>
        <v>IND</v>
      </c>
      <c r="O12" s="56">
        <f t="shared" ca="1" si="0"/>
        <v>0</v>
      </c>
      <c r="P12" s="57">
        <f t="shared" ca="1" si="0"/>
        <v>0</v>
      </c>
      <c r="Q12" s="56">
        <f t="shared" ca="1" si="0"/>
        <v>0</v>
      </c>
      <c r="R12" s="57">
        <f t="shared" ca="1" si="0"/>
        <v>0</v>
      </c>
    </row>
    <row r="13" spans="1:20" x14ac:dyDescent="0.15">
      <c r="A13" s="23">
        <f t="shared" si="3"/>
        <v>13</v>
      </c>
      <c r="B13" s="15" t="str">
        <f t="shared" ca="1" si="1"/>
        <v>ROW</v>
      </c>
      <c r="C13" s="58">
        <f t="shared" ca="1" si="1"/>
        <v>0</v>
      </c>
      <c r="D13" s="59">
        <f t="shared" ca="1" si="1"/>
        <v>0</v>
      </c>
      <c r="E13" s="58">
        <f t="shared" ca="1" si="1"/>
        <v>0</v>
      </c>
      <c r="F13" s="59">
        <f t="shared" ca="1" si="1"/>
        <v>0</v>
      </c>
      <c r="G13" s="23"/>
      <c r="H13" s="15" t="str">
        <f t="shared" ca="1" si="1"/>
        <v>ROW</v>
      </c>
      <c r="I13" s="58">
        <f t="shared" ca="1" si="1"/>
        <v>0</v>
      </c>
      <c r="J13" s="59">
        <f t="shared" ca="1" si="1"/>
        <v>0</v>
      </c>
      <c r="K13" s="58">
        <f t="shared" ca="1" si="1"/>
        <v>0</v>
      </c>
      <c r="L13" s="59">
        <f t="shared" ca="1" si="1"/>
        <v>0</v>
      </c>
      <c r="M13" s="23"/>
      <c r="N13" s="15" t="str">
        <f t="shared" ca="1" si="2"/>
        <v>ROW</v>
      </c>
      <c r="O13" s="58">
        <f t="shared" ca="1" si="0"/>
        <v>0</v>
      </c>
      <c r="P13" s="59">
        <f t="shared" ca="1" si="0"/>
        <v>0</v>
      </c>
      <c r="Q13" s="58">
        <f t="shared" ca="1" si="0"/>
        <v>0</v>
      </c>
      <c r="R13" s="59">
        <f t="shared" ca="1" si="0"/>
        <v>0</v>
      </c>
    </row>
    <row r="14" spans="1:20" x14ac:dyDescent="0.15">
      <c r="A14" s="23"/>
      <c r="B14" s="23" t="s">
        <v>166</v>
      </c>
      <c r="C14" s="23"/>
      <c r="D14" s="23"/>
      <c r="E14" s="23"/>
      <c r="F14" s="23"/>
      <c r="G14" s="23"/>
      <c r="H14" s="23" t="s">
        <v>166</v>
      </c>
      <c r="I14" s="23"/>
      <c r="J14" s="23"/>
      <c r="K14" s="23"/>
      <c r="L14" s="23"/>
      <c r="M14" s="23"/>
      <c r="N14" s="23" t="s">
        <v>194</v>
      </c>
      <c r="O14" s="23"/>
      <c r="P14" s="23"/>
      <c r="Q14" s="23"/>
      <c r="R14" s="23"/>
    </row>
    <row r="15" spans="1:20" x14ac:dyDescent="0.15">
      <c r="A15" s="23">
        <f>A16-1</f>
        <v>17</v>
      </c>
      <c r="B15" s="49"/>
      <c r="C15" s="48" t="str">
        <f ca="1">INDIRECT(ADDRESS($A15,C$2,,,$A$2))</f>
        <v>phi_l</v>
      </c>
      <c r="D15" s="50" t="str">
        <f ca="1">INDIRECT(ADDRESS($A15,D$2,,,$A$2))</f>
        <v>phi_hm</v>
      </c>
      <c r="E15" s="48" t="str">
        <f ca="1">INDIRECT(ADDRESS($A15,E$2,,,$A$2))</f>
        <v>ur_l</v>
      </c>
      <c r="F15" s="50" t="str">
        <f ca="1">INDIRECT(ADDRESS($A15,F$2,,,$A$2))</f>
        <v>ur_h</v>
      </c>
      <c r="G15" s="23"/>
      <c r="H15" s="49"/>
      <c r="I15" s="65" t="str">
        <f ca="1">INDIRECT(ADDRESS($A15,I$2,,,$A$2))</f>
        <v>phi_l</v>
      </c>
      <c r="J15" s="50" t="str">
        <f ca="1">INDIRECT(ADDRESS($A15,J$2,,,$A$2))</f>
        <v>phi_hm</v>
      </c>
      <c r="K15" s="65" t="str">
        <f ca="1">INDIRECT(ADDRESS($A15,K$2,,,$A$2))</f>
        <v>ur_l</v>
      </c>
      <c r="L15" s="50" t="str">
        <f ca="1">INDIRECT(ADDRESS($A15,L$2,,,$A$2))</f>
        <v>ur_h</v>
      </c>
      <c r="M15" s="23"/>
      <c r="N15" s="49"/>
      <c r="O15" s="65" t="str">
        <f t="shared" ref="O15:R23" ca="1" si="4">INDIRECT(ADDRESS($A45,O$2,,,$A$2))</f>
        <v>flab</v>
      </c>
      <c r="P15" s="50" t="str">
        <f t="shared" ca="1" si="4"/>
        <v>vlab</v>
      </c>
      <c r="Q15" s="65" t="str">
        <f t="shared" ca="1" si="4"/>
        <v>mwage</v>
      </c>
      <c r="R15" s="50" t="str">
        <f t="shared" ca="1" si="4"/>
        <v>wcurve</v>
      </c>
    </row>
    <row r="16" spans="1:20" x14ac:dyDescent="0.15">
      <c r="A16" s="23">
        <f>A6+12</f>
        <v>18</v>
      </c>
      <c r="B16" s="5" t="str">
        <f t="shared" ref="B16:L23" ca="1" si="5">INDIRECT(ADDRESS($A16,B$2,,,$A$2))</f>
        <v>JPN</v>
      </c>
      <c r="C16" s="54">
        <f t="shared" ca="1" si="5"/>
        <v>23.595830273638512</v>
      </c>
      <c r="D16" s="55">
        <f t="shared" ca="1" si="5"/>
        <v>22.02059730721021</v>
      </c>
      <c r="E16" s="54">
        <f t="shared" ca="1" si="5"/>
        <v>22.003301332650835</v>
      </c>
      <c r="F16" s="55">
        <f t="shared" ca="1" si="5"/>
        <v>23.268029396647989</v>
      </c>
      <c r="G16" s="23"/>
      <c r="H16" s="5" t="str">
        <f t="shared" ca="1" si="5"/>
        <v>JPN</v>
      </c>
      <c r="I16" s="54">
        <f t="shared" ca="1" si="5"/>
        <v>23.595830273638512</v>
      </c>
      <c r="J16" s="55">
        <f t="shared" ca="1" si="5"/>
        <v>22.02059730721021</v>
      </c>
      <c r="K16" s="54">
        <f t="shared" ca="1" si="5"/>
        <v>22.003301332650835</v>
      </c>
      <c r="L16" s="55">
        <f t="shared" ca="1" si="5"/>
        <v>23.268029396647989</v>
      </c>
      <c r="M16" s="23"/>
      <c r="N16" s="5" t="str">
        <f t="shared" ref="N16:N23" ca="1" si="6">INDIRECT(ADDRESS($A46,N$2,,,$A$2))</f>
        <v>JPN</v>
      </c>
      <c r="O16" s="54">
        <f t="shared" ca="1" si="4"/>
        <v>7.9345467925968478</v>
      </c>
      <c r="P16" s="55">
        <f t="shared" ca="1" si="4"/>
        <v>7.9667402317788856</v>
      </c>
      <c r="Q16" s="54">
        <f t="shared" ca="1" si="4"/>
        <v>10.326716559050737</v>
      </c>
      <c r="R16" s="55">
        <f t="shared" ca="1" si="4"/>
        <v>8.6653972279423215</v>
      </c>
    </row>
    <row r="17" spans="1:18" x14ac:dyDescent="0.15">
      <c r="A17" s="23">
        <f>A6+13</f>
        <v>19</v>
      </c>
      <c r="B17" s="5" t="str">
        <f t="shared" ca="1" si="5"/>
        <v>USA</v>
      </c>
      <c r="C17" s="56">
        <f t="shared" ca="1" si="5"/>
        <v>-123.90868732662057</v>
      </c>
      <c r="D17" s="57">
        <f t="shared" ca="1" si="5"/>
        <v>-124.93689876163717</v>
      </c>
      <c r="E17" s="56">
        <f t="shared" ca="1" si="5"/>
        <v>-125.0128173758585</v>
      </c>
      <c r="F17" s="57">
        <f t="shared" ca="1" si="5"/>
        <v>-123.43590877995211</v>
      </c>
      <c r="G17" s="23"/>
      <c r="H17" s="5" t="str">
        <f t="shared" ca="1" si="5"/>
        <v>USA</v>
      </c>
      <c r="I17" s="56">
        <f t="shared" ca="1" si="5"/>
        <v>-123.90868732662057</v>
      </c>
      <c r="J17" s="57">
        <f t="shared" ca="1" si="5"/>
        <v>-124.93689876163717</v>
      </c>
      <c r="K17" s="56">
        <f t="shared" ca="1" si="5"/>
        <v>-125.0128173758585</v>
      </c>
      <c r="L17" s="57">
        <f t="shared" ca="1" si="5"/>
        <v>-123.43590877995211</v>
      </c>
      <c r="M17" s="23"/>
      <c r="N17" s="5" t="str">
        <f t="shared" ca="1" si="6"/>
        <v>USA</v>
      </c>
      <c r="O17" s="56">
        <f t="shared" ca="1" si="4"/>
        <v>-74.714672501816494</v>
      </c>
      <c r="P17" s="57">
        <f t="shared" ca="1" si="4"/>
        <v>-74.866073333572785</v>
      </c>
      <c r="Q17" s="56">
        <f t="shared" ca="1" si="4"/>
        <v>-82.222492900782527</v>
      </c>
      <c r="R17" s="57">
        <f t="shared" ca="1" si="4"/>
        <v>-72.937683015997209</v>
      </c>
    </row>
    <row r="18" spans="1:18" x14ac:dyDescent="0.15">
      <c r="A18" s="23">
        <f>A17+1</f>
        <v>20</v>
      </c>
      <c r="B18" s="5" t="str">
        <f t="shared" ca="1" si="5"/>
        <v>EUR</v>
      </c>
      <c r="C18" s="56">
        <f t="shared" ca="1" si="5"/>
        <v>120.28602285638908</v>
      </c>
      <c r="D18" s="57">
        <f t="shared" ca="1" si="5"/>
        <v>122.1431953347128</v>
      </c>
      <c r="E18" s="56">
        <f t="shared" ca="1" si="5"/>
        <v>122.26297742939732</v>
      </c>
      <c r="F18" s="57">
        <f t="shared" ca="1" si="5"/>
        <v>119.96661515688993</v>
      </c>
      <c r="G18" s="23"/>
      <c r="H18" s="5" t="str">
        <f t="shared" ca="1" si="5"/>
        <v>EUR</v>
      </c>
      <c r="I18" s="56">
        <f t="shared" ca="1" si="5"/>
        <v>120.28602285638908</v>
      </c>
      <c r="J18" s="57">
        <f t="shared" ca="1" si="5"/>
        <v>122.1431953347128</v>
      </c>
      <c r="K18" s="56">
        <f t="shared" ca="1" si="5"/>
        <v>122.26297742939732</v>
      </c>
      <c r="L18" s="57">
        <f t="shared" ca="1" si="5"/>
        <v>119.96661515688993</v>
      </c>
      <c r="M18" s="23"/>
      <c r="N18" s="5" t="str">
        <f t="shared" ca="1" si="6"/>
        <v>EUR</v>
      </c>
      <c r="O18" s="56">
        <f t="shared" ca="1" si="4"/>
        <v>77.131973908025429</v>
      </c>
      <c r="P18" s="57">
        <f t="shared" ca="1" si="4"/>
        <v>77.076467874560876</v>
      </c>
      <c r="Q18" s="56">
        <f t="shared" ca="1" si="4"/>
        <v>81.993524576365417</v>
      </c>
      <c r="R18" s="57">
        <f t="shared" ca="1" si="4"/>
        <v>75.014963554985115</v>
      </c>
    </row>
    <row r="19" spans="1:18" x14ac:dyDescent="0.15">
      <c r="A19" s="23">
        <f t="shared" si="3"/>
        <v>21</v>
      </c>
      <c r="B19" s="5" t="str">
        <f t="shared" ca="1" si="5"/>
        <v>OOE</v>
      </c>
      <c r="C19" s="56">
        <f t="shared" ca="1" si="5"/>
        <v>-19.973165803406573</v>
      </c>
      <c r="D19" s="57">
        <f t="shared" ca="1" si="5"/>
        <v>-19.226893880292209</v>
      </c>
      <c r="E19" s="56">
        <f t="shared" ca="1" si="5"/>
        <v>-19.253461386191475</v>
      </c>
      <c r="F19" s="57">
        <f t="shared" ca="1" si="5"/>
        <v>-19.798735773584781</v>
      </c>
      <c r="G19" s="23"/>
      <c r="H19" s="5" t="str">
        <f t="shared" ca="1" si="5"/>
        <v>OOE</v>
      </c>
      <c r="I19" s="56">
        <f t="shared" ca="1" si="5"/>
        <v>-19.973165803406573</v>
      </c>
      <c r="J19" s="57">
        <f t="shared" ca="1" si="5"/>
        <v>-19.226893880292209</v>
      </c>
      <c r="K19" s="56">
        <f t="shared" ca="1" si="5"/>
        <v>-19.253461386191475</v>
      </c>
      <c r="L19" s="57">
        <f t="shared" ca="1" si="5"/>
        <v>-19.798735773584781</v>
      </c>
      <c r="M19" s="23"/>
      <c r="N19" s="5" t="str">
        <f t="shared" ca="1" si="6"/>
        <v>OOE</v>
      </c>
      <c r="O19" s="56">
        <f t="shared" ca="1" si="4"/>
        <v>-10.351848198808739</v>
      </c>
      <c r="P19" s="57">
        <f t="shared" ca="1" si="4"/>
        <v>-10.177134772765044</v>
      </c>
      <c r="Q19" s="56">
        <f t="shared" ca="1" si="4"/>
        <v>-10.097748234635901</v>
      </c>
      <c r="R19" s="57">
        <f t="shared" ca="1" si="4"/>
        <v>-10.742677766926818</v>
      </c>
    </row>
    <row r="20" spans="1:18" x14ac:dyDescent="0.15">
      <c r="A20" s="23">
        <f t="shared" si="3"/>
        <v>22</v>
      </c>
      <c r="B20" s="5" t="str">
        <f t="shared" ca="1" si="5"/>
        <v>RUS</v>
      </c>
      <c r="C20" s="56">
        <f t="shared" ca="1" si="5"/>
        <v>0</v>
      </c>
      <c r="D20" s="57">
        <f t="shared" ca="1" si="5"/>
        <v>0</v>
      </c>
      <c r="E20" s="56">
        <f t="shared" ca="1" si="5"/>
        <v>0</v>
      </c>
      <c r="F20" s="57">
        <f t="shared" ca="1" si="5"/>
        <v>0</v>
      </c>
      <c r="G20" s="23"/>
      <c r="H20" s="5" t="str">
        <f t="shared" ca="1" si="5"/>
        <v>RUS</v>
      </c>
      <c r="I20" s="56">
        <f t="shared" ca="1" si="5"/>
        <v>0</v>
      </c>
      <c r="J20" s="57">
        <f t="shared" ca="1" si="5"/>
        <v>0</v>
      </c>
      <c r="K20" s="56">
        <f t="shared" ca="1" si="5"/>
        <v>0</v>
      </c>
      <c r="L20" s="57">
        <f t="shared" ca="1" si="5"/>
        <v>0</v>
      </c>
      <c r="M20" s="23"/>
      <c r="N20" s="5" t="str">
        <f t="shared" ca="1" si="6"/>
        <v>RUS</v>
      </c>
      <c r="O20" s="56">
        <f t="shared" ca="1" si="4"/>
        <v>0</v>
      </c>
      <c r="P20" s="57">
        <f t="shared" ca="1" si="4"/>
        <v>0</v>
      </c>
      <c r="Q20" s="56">
        <f t="shared" ca="1" si="4"/>
        <v>0</v>
      </c>
      <c r="R20" s="57">
        <f t="shared" ca="1" si="4"/>
        <v>0</v>
      </c>
    </row>
    <row r="21" spans="1:18" x14ac:dyDescent="0.15">
      <c r="A21" s="23">
        <f t="shared" si="3"/>
        <v>23</v>
      </c>
      <c r="B21" s="5" t="str">
        <f t="shared" ca="1" si="5"/>
        <v>CHN</v>
      </c>
      <c r="C21" s="56">
        <f t="shared" ca="1" si="5"/>
        <v>0</v>
      </c>
      <c r="D21" s="57">
        <f t="shared" ca="1" si="5"/>
        <v>0</v>
      </c>
      <c r="E21" s="56">
        <f t="shared" ca="1" si="5"/>
        <v>0</v>
      </c>
      <c r="F21" s="57">
        <f t="shared" ca="1" si="5"/>
        <v>0</v>
      </c>
      <c r="G21" s="23"/>
      <c r="H21" s="5" t="str">
        <f t="shared" ca="1" si="5"/>
        <v>CHN</v>
      </c>
      <c r="I21" s="56">
        <f t="shared" ca="1" si="5"/>
        <v>0</v>
      </c>
      <c r="J21" s="57">
        <f t="shared" ca="1" si="5"/>
        <v>0</v>
      </c>
      <c r="K21" s="56">
        <f t="shared" ca="1" si="5"/>
        <v>0</v>
      </c>
      <c r="L21" s="57">
        <f t="shared" ca="1" si="5"/>
        <v>0</v>
      </c>
      <c r="M21" s="23"/>
      <c r="N21" s="5" t="str">
        <f t="shared" ca="1" si="6"/>
        <v>CHN</v>
      </c>
      <c r="O21" s="56">
        <f t="shared" ca="1" si="4"/>
        <v>0</v>
      </c>
      <c r="P21" s="57">
        <f t="shared" ca="1" si="4"/>
        <v>0</v>
      </c>
      <c r="Q21" s="56">
        <f t="shared" ca="1" si="4"/>
        <v>0</v>
      </c>
      <c r="R21" s="57">
        <f t="shared" ca="1" si="4"/>
        <v>0</v>
      </c>
    </row>
    <row r="22" spans="1:18" x14ac:dyDescent="0.15">
      <c r="A22" s="23">
        <f t="shared" si="3"/>
        <v>24</v>
      </c>
      <c r="B22" s="5" t="str">
        <f t="shared" ca="1" si="5"/>
        <v>IND</v>
      </c>
      <c r="C22" s="56">
        <f t="shared" ca="1" si="5"/>
        <v>0</v>
      </c>
      <c r="D22" s="57">
        <f t="shared" ca="1" si="5"/>
        <v>0</v>
      </c>
      <c r="E22" s="56">
        <f t="shared" ca="1" si="5"/>
        <v>0</v>
      </c>
      <c r="F22" s="57">
        <f t="shared" ca="1" si="5"/>
        <v>0</v>
      </c>
      <c r="G22" s="23"/>
      <c r="H22" s="5" t="str">
        <f t="shared" ca="1" si="5"/>
        <v>IND</v>
      </c>
      <c r="I22" s="56">
        <f t="shared" ca="1" si="5"/>
        <v>0</v>
      </c>
      <c r="J22" s="57">
        <f t="shared" ca="1" si="5"/>
        <v>0</v>
      </c>
      <c r="K22" s="56">
        <f t="shared" ca="1" si="5"/>
        <v>0</v>
      </c>
      <c r="L22" s="57">
        <f t="shared" ca="1" si="5"/>
        <v>0</v>
      </c>
      <c r="M22" s="23"/>
      <c r="N22" s="5" t="str">
        <f t="shared" ca="1" si="6"/>
        <v>IND</v>
      </c>
      <c r="O22" s="56">
        <f t="shared" ca="1" si="4"/>
        <v>0</v>
      </c>
      <c r="P22" s="57">
        <f t="shared" ca="1" si="4"/>
        <v>0</v>
      </c>
      <c r="Q22" s="56">
        <f t="shared" ca="1" si="4"/>
        <v>0</v>
      </c>
      <c r="R22" s="57">
        <f t="shared" ca="1" si="4"/>
        <v>0</v>
      </c>
    </row>
    <row r="23" spans="1:18" x14ac:dyDescent="0.15">
      <c r="A23" s="23">
        <f t="shared" si="3"/>
        <v>25</v>
      </c>
      <c r="B23" s="15" t="str">
        <f t="shared" ca="1" si="5"/>
        <v>ROW</v>
      </c>
      <c r="C23" s="58">
        <f t="shared" ca="1" si="5"/>
        <v>0</v>
      </c>
      <c r="D23" s="59">
        <f t="shared" ca="1" si="5"/>
        <v>0</v>
      </c>
      <c r="E23" s="58">
        <f t="shared" ca="1" si="5"/>
        <v>0</v>
      </c>
      <c r="F23" s="59">
        <f t="shared" ca="1" si="5"/>
        <v>0</v>
      </c>
      <c r="G23" s="23"/>
      <c r="H23" s="15" t="str">
        <f t="shared" ca="1" si="5"/>
        <v>ROW</v>
      </c>
      <c r="I23" s="58">
        <f t="shared" ca="1" si="5"/>
        <v>0</v>
      </c>
      <c r="J23" s="59">
        <f t="shared" ca="1" si="5"/>
        <v>0</v>
      </c>
      <c r="K23" s="58">
        <f t="shared" ca="1" si="5"/>
        <v>0</v>
      </c>
      <c r="L23" s="59">
        <f t="shared" ca="1" si="5"/>
        <v>0</v>
      </c>
      <c r="M23" s="23"/>
      <c r="N23" s="15" t="str">
        <f t="shared" ca="1" si="6"/>
        <v>ROW</v>
      </c>
      <c r="O23" s="58">
        <f t="shared" ca="1" si="4"/>
        <v>0</v>
      </c>
      <c r="P23" s="59">
        <f t="shared" ca="1" si="4"/>
        <v>0</v>
      </c>
      <c r="Q23" s="58">
        <f t="shared" ca="1" si="4"/>
        <v>0</v>
      </c>
      <c r="R23" s="59">
        <f t="shared" ca="1" si="4"/>
        <v>0</v>
      </c>
    </row>
    <row r="24" spans="1:18" x14ac:dyDescent="0.15">
      <c r="A24" s="23"/>
      <c r="B24" s="23" t="s">
        <v>168</v>
      </c>
      <c r="C24" s="23"/>
      <c r="D24" s="23"/>
      <c r="E24" s="23"/>
      <c r="F24" s="23"/>
      <c r="G24" s="23"/>
      <c r="H24" s="23" t="s">
        <v>168</v>
      </c>
      <c r="I24" s="23"/>
      <c r="J24" s="23"/>
      <c r="K24" s="23"/>
      <c r="L24" s="23"/>
      <c r="M24" s="23"/>
      <c r="N24" s="23" t="s">
        <v>169</v>
      </c>
      <c r="O24" s="23"/>
      <c r="P24" s="23"/>
      <c r="Q24" s="23"/>
      <c r="R24" s="23"/>
    </row>
    <row r="25" spans="1:18" x14ac:dyDescent="0.15">
      <c r="A25" s="23">
        <f>A26-1</f>
        <v>29</v>
      </c>
      <c r="B25" s="49"/>
      <c r="C25" s="48" t="str">
        <f ca="1">INDIRECT(ADDRESS($A25,C$2,,,$A$2))</f>
        <v>elas_l</v>
      </c>
      <c r="D25" s="50" t="str">
        <f ca="1">INDIRECT(ADDRESS($A25,D$2,,,$A$2))</f>
        <v>elas_h</v>
      </c>
      <c r="E25" s="48" t="str">
        <f ca="1">INDIRECT(ADDRESS($A25,E$2,,,$A$2))</f>
        <v>ltax_l</v>
      </c>
      <c r="F25" s="50" t="str">
        <f ca="1">INDIRECT(ADDRESS($A25,F$2,,,$A$2))</f>
        <v>ltax_h</v>
      </c>
      <c r="G25" s="23"/>
      <c r="H25" s="49"/>
      <c r="I25" s="65" t="str">
        <f ca="1">INDIRECT(ADDRESS($A25,I$2,,,$A$2))</f>
        <v>elas_l</v>
      </c>
      <c r="J25" s="50" t="str">
        <f ca="1">INDIRECT(ADDRESS($A25,J$2,,,$A$2))</f>
        <v>elas_h</v>
      </c>
      <c r="K25" s="65" t="str">
        <f ca="1">INDIRECT(ADDRESS($A25,K$2,,,$A$2))</f>
        <v>ltax_l</v>
      </c>
      <c r="L25" s="50" t="str">
        <f ca="1">INDIRECT(ADDRESS($A25,L$2,,,$A$2))</f>
        <v>ltax_h</v>
      </c>
      <c r="M25" s="23"/>
      <c r="N25" s="49"/>
      <c r="O25" s="65" t="str">
        <f t="shared" ref="O25:Q33" ca="1" si="7">INDIRECT(ADDRESS($A55,O$2,,,$A$2))</f>
        <v>vlab</v>
      </c>
      <c r="P25" s="50" t="str">
        <f t="shared" ca="1" si="7"/>
        <v>mwage</v>
      </c>
      <c r="Q25" s="65" t="str">
        <f t="shared" ca="1" si="7"/>
        <v>wcurve</v>
      </c>
      <c r="R25" s="50"/>
    </row>
    <row r="26" spans="1:18" x14ac:dyDescent="0.15">
      <c r="A26" s="23">
        <f>A16+12</f>
        <v>30</v>
      </c>
      <c r="B26" s="5" t="str">
        <f t="shared" ref="B26:L33" ca="1" si="8">INDIRECT(ADDRESS($A26,B$2,,,$A$2))</f>
        <v>JPN</v>
      </c>
      <c r="C26" s="54">
        <f t="shared" ca="1" si="8"/>
        <v>21.141205284049647</v>
      </c>
      <c r="D26" s="55">
        <f t="shared" ca="1" si="8"/>
        <v>21.141205284049647</v>
      </c>
      <c r="E26" s="54">
        <f t="shared" ca="1" si="8"/>
        <v>21.329386780594405</v>
      </c>
      <c r="F26" s="55">
        <f t="shared" ca="1" si="8"/>
        <v>21.329386780594405</v>
      </c>
      <c r="G26" s="23"/>
      <c r="H26" s="5" t="str">
        <f t="shared" ca="1" si="8"/>
        <v>JPN</v>
      </c>
      <c r="I26" s="54">
        <f t="shared" ca="1" si="8"/>
        <v>21.141205284049647</v>
      </c>
      <c r="J26" s="55">
        <f t="shared" ca="1" si="8"/>
        <v>21.141205284049647</v>
      </c>
      <c r="K26" s="54">
        <f t="shared" ca="1" si="8"/>
        <v>21.329386780594405</v>
      </c>
      <c r="L26" s="55">
        <f t="shared" ca="1" si="8"/>
        <v>21.329386780594405</v>
      </c>
      <c r="M26" s="23"/>
      <c r="N26" s="5" t="str">
        <f t="shared" ref="N26:N33" ca="1" si="9">INDIRECT(ADDRESS($A56,N$2,,,$A$2))</f>
        <v>JPN</v>
      </c>
      <c r="O26" s="54">
        <f t="shared" ca="1" si="7"/>
        <v>21.253981163039043</v>
      </c>
      <c r="P26" s="55">
        <f t="shared" ca="1" si="7"/>
        <v>21.080652906808609</v>
      </c>
      <c r="Q26" s="54">
        <f t="shared" ca="1" si="7"/>
        <v>21.094136080020235</v>
      </c>
      <c r="R26" s="51"/>
    </row>
    <row r="27" spans="1:18" x14ac:dyDescent="0.15">
      <c r="A27" s="23">
        <f>A16+13</f>
        <v>31</v>
      </c>
      <c r="B27" s="5" t="str">
        <f t="shared" ca="1" si="8"/>
        <v>USA</v>
      </c>
      <c r="C27" s="56">
        <f t="shared" ca="1" si="8"/>
        <v>-127.47943450982257</v>
      </c>
      <c r="D27" s="57">
        <f t="shared" ca="1" si="8"/>
        <v>-127.47943450982257</v>
      </c>
      <c r="E27" s="56">
        <f t="shared" ca="1" si="8"/>
        <v>-129.19072263317867</v>
      </c>
      <c r="F27" s="57">
        <f t="shared" ca="1" si="8"/>
        <v>-129.19072263317867</v>
      </c>
      <c r="G27" s="23"/>
      <c r="H27" s="5" t="str">
        <f t="shared" ca="1" si="8"/>
        <v>USA</v>
      </c>
      <c r="I27" s="56">
        <f t="shared" ca="1" si="8"/>
        <v>-127.47943450982257</v>
      </c>
      <c r="J27" s="57">
        <f t="shared" ca="1" si="8"/>
        <v>-127.47943450982257</v>
      </c>
      <c r="K27" s="56">
        <f t="shared" ca="1" si="8"/>
        <v>-129.19072263317867</v>
      </c>
      <c r="L27" s="57">
        <f t="shared" ca="1" si="8"/>
        <v>-129.19072263317867</v>
      </c>
      <c r="M27" s="23"/>
      <c r="N27" s="5" t="str">
        <f t="shared" ca="1" si="9"/>
        <v>USA</v>
      </c>
      <c r="O27" s="56">
        <f t="shared" ca="1" si="7"/>
        <v>-74.714672501816494</v>
      </c>
      <c r="P27" s="57">
        <f t="shared" ca="1" si="7"/>
        <v>-74.866073333572785</v>
      </c>
      <c r="Q27" s="56">
        <f t="shared" ca="1" si="7"/>
        <v>-82.222492900782527</v>
      </c>
      <c r="R27" s="52"/>
    </row>
    <row r="28" spans="1:18" x14ac:dyDescent="0.15">
      <c r="A28" s="23">
        <f t="shared" ref="A28:A33" si="10">A27+1</f>
        <v>32</v>
      </c>
      <c r="B28" s="5" t="str">
        <f t="shared" ca="1" si="8"/>
        <v>EUR</v>
      </c>
      <c r="C28" s="56">
        <f t="shared" ca="1" si="8"/>
        <v>124.94768466556161</v>
      </c>
      <c r="D28" s="57">
        <f t="shared" ca="1" si="8"/>
        <v>124.94768466556161</v>
      </c>
      <c r="E28" s="56">
        <f t="shared" ca="1" si="8"/>
        <v>125.96467450430418</v>
      </c>
      <c r="F28" s="57">
        <f t="shared" ca="1" si="8"/>
        <v>125.96467450430418</v>
      </c>
      <c r="G28" s="23"/>
      <c r="H28" s="5" t="str">
        <f t="shared" ca="1" si="8"/>
        <v>EUR</v>
      </c>
      <c r="I28" s="56">
        <f t="shared" ca="1" si="8"/>
        <v>124.94768466556161</v>
      </c>
      <c r="J28" s="57">
        <f t="shared" ca="1" si="8"/>
        <v>124.94768466556161</v>
      </c>
      <c r="K28" s="56">
        <f t="shared" ca="1" si="8"/>
        <v>125.96467450430418</v>
      </c>
      <c r="L28" s="57">
        <f t="shared" ca="1" si="8"/>
        <v>125.96467450430418</v>
      </c>
      <c r="M28" s="23"/>
      <c r="N28" s="5" t="str">
        <f t="shared" ca="1" si="9"/>
        <v>EUR</v>
      </c>
      <c r="O28" s="56">
        <f t="shared" ca="1" si="7"/>
        <v>77.131973908025429</v>
      </c>
      <c r="P28" s="57">
        <f t="shared" ca="1" si="7"/>
        <v>77.076467874560876</v>
      </c>
      <c r="Q28" s="56">
        <f t="shared" ca="1" si="7"/>
        <v>81.993524576365417</v>
      </c>
      <c r="R28" s="52"/>
    </row>
    <row r="29" spans="1:18" x14ac:dyDescent="0.15">
      <c r="A29" s="23">
        <f t="shared" si="10"/>
        <v>33</v>
      </c>
      <c r="B29" s="5" t="str">
        <f t="shared" ca="1" si="8"/>
        <v>OOE</v>
      </c>
      <c r="C29" s="56">
        <f t="shared" ca="1" si="8"/>
        <v>-18.609455439784142</v>
      </c>
      <c r="D29" s="57">
        <f t="shared" ca="1" si="8"/>
        <v>-18.609455439784142</v>
      </c>
      <c r="E29" s="56">
        <f t="shared" ca="1" si="8"/>
        <v>-18.103338651723902</v>
      </c>
      <c r="F29" s="57">
        <f t="shared" ca="1" si="8"/>
        <v>-18.103338651723902</v>
      </c>
      <c r="G29" s="23"/>
      <c r="H29" s="5" t="str">
        <f t="shared" ca="1" si="8"/>
        <v>OOE</v>
      </c>
      <c r="I29" s="56">
        <f t="shared" ca="1" si="8"/>
        <v>-18.609455439784142</v>
      </c>
      <c r="J29" s="57">
        <f t="shared" ca="1" si="8"/>
        <v>-18.609455439784142</v>
      </c>
      <c r="K29" s="56">
        <f t="shared" ca="1" si="8"/>
        <v>-18.103338651723902</v>
      </c>
      <c r="L29" s="57">
        <f t="shared" ca="1" si="8"/>
        <v>-18.103338651723902</v>
      </c>
      <c r="M29" s="23"/>
      <c r="N29" s="5" t="str">
        <f t="shared" ca="1" si="9"/>
        <v>OOE</v>
      </c>
      <c r="O29" s="56">
        <f t="shared" ca="1" si="7"/>
        <v>-10.351848198808739</v>
      </c>
      <c r="P29" s="57">
        <f t="shared" ca="1" si="7"/>
        <v>-10.177134772765044</v>
      </c>
      <c r="Q29" s="56">
        <f t="shared" ca="1" si="7"/>
        <v>-10.097748234635901</v>
      </c>
      <c r="R29" s="52"/>
    </row>
    <row r="30" spans="1:18" x14ac:dyDescent="0.15">
      <c r="A30" s="23">
        <f t="shared" si="10"/>
        <v>34</v>
      </c>
      <c r="B30" s="5" t="str">
        <f t="shared" ca="1" si="8"/>
        <v>RUS</v>
      </c>
      <c r="C30" s="56">
        <f t="shared" ca="1" si="8"/>
        <v>0</v>
      </c>
      <c r="D30" s="57">
        <f t="shared" ca="1" si="8"/>
        <v>0</v>
      </c>
      <c r="E30" s="56">
        <f t="shared" ca="1" si="8"/>
        <v>0</v>
      </c>
      <c r="F30" s="57">
        <f t="shared" ca="1" si="8"/>
        <v>0</v>
      </c>
      <c r="G30" s="23"/>
      <c r="H30" s="5" t="str">
        <f t="shared" ca="1" si="8"/>
        <v>RUS</v>
      </c>
      <c r="I30" s="56">
        <f t="shared" ca="1" si="8"/>
        <v>0</v>
      </c>
      <c r="J30" s="57">
        <f t="shared" ca="1" si="8"/>
        <v>0</v>
      </c>
      <c r="K30" s="56">
        <f t="shared" ca="1" si="8"/>
        <v>0</v>
      </c>
      <c r="L30" s="57">
        <f t="shared" ca="1" si="8"/>
        <v>0</v>
      </c>
      <c r="M30" s="23"/>
      <c r="N30" s="5" t="str">
        <f t="shared" ca="1" si="9"/>
        <v>RUS</v>
      </c>
      <c r="O30" s="56">
        <f t="shared" ca="1" si="7"/>
        <v>0</v>
      </c>
      <c r="P30" s="57">
        <f t="shared" ca="1" si="7"/>
        <v>0</v>
      </c>
      <c r="Q30" s="56">
        <f t="shared" ca="1" si="7"/>
        <v>0</v>
      </c>
      <c r="R30" s="52"/>
    </row>
    <row r="31" spans="1:18" x14ac:dyDescent="0.15">
      <c r="A31" s="23">
        <f t="shared" si="10"/>
        <v>35</v>
      </c>
      <c r="B31" s="5" t="str">
        <f t="shared" ca="1" si="8"/>
        <v>CHN</v>
      </c>
      <c r="C31" s="56">
        <f t="shared" ca="1" si="8"/>
        <v>0</v>
      </c>
      <c r="D31" s="57">
        <f t="shared" ca="1" si="8"/>
        <v>0</v>
      </c>
      <c r="E31" s="56">
        <f t="shared" ca="1" si="8"/>
        <v>0</v>
      </c>
      <c r="F31" s="57">
        <f t="shared" ca="1" si="8"/>
        <v>0</v>
      </c>
      <c r="G31" s="23"/>
      <c r="H31" s="5" t="str">
        <f t="shared" ca="1" si="8"/>
        <v>CHN</v>
      </c>
      <c r="I31" s="56">
        <f t="shared" ca="1" si="8"/>
        <v>0</v>
      </c>
      <c r="J31" s="57">
        <f t="shared" ca="1" si="8"/>
        <v>0</v>
      </c>
      <c r="K31" s="56">
        <f t="shared" ca="1" si="8"/>
        <v>0</v>
      </c>
      <c r="L31" s="57">
        <f t="shared" ca="1" si="8"/>
        <v>0</v>
      </c>
      <c r="M31" s="23"/>
      <c r="N31" s="5" t="str">
        <f t="shared" ca="1" si="9"/>
        <v>CHN</v>
      </c>
      <c r="O31" s="56">
        <f t="shared" ca="1" si="7"/>
        <v>0</v>
      </c>
      <c r="P31" s="57">
        <f t="shared" ca="1" si="7"/>
        <v>0</v>
      </c>
      <c r="Q31" s="56">
        <f t="shared" ca="1" si="7"/>
        <v>0</v>
      </c>
      <c r="R31" s="52"/>
    </row>
    <row r="32" spans="1:18" x14ac:dyDescent="0.15">
      <c r="A32" s="23">
        <f t="shared" si="10"/>
        <v>36</v>
      </c>
      <c r="B32" s="5" t="str">
        <f t="shared" ca="1" si="8"/>
        <v>IND</v>
      </c>
      <c r="C32" s="56">
        <f t="shared" ca="1" si="8"/>
        <v>0</v>
      </c>
      <c r="D32" s="57">
        <f t="shared" ca="1" si="8"/>
        <v>0</v>
      </c>
      <c r="E32" s="56">
        <f t="shared" ca="1" si="8"/>
        <v>0</v>
      </c>
      <c r="F32" s="57">
        <f t="shared" ca="1" si="8"/>
        <v>0</v>
      </c>
      <c r="G32" s="23"/>
      <c r="H32" s="5" t="str">
        <f t="shared" ca="1" si="8"/>
        <v>IND</v>
      </c>
      <c r="I32" s="56">
        <f t="shared" ca="1" si="8"/>
        <v>0</v>
      </c>
      <c r="J32" s="57">
        <f t="shared" ca="1" si="8"/>
        <v>0</v>
      </c>
      <c r="K32" s="56">
        <f t="shared" ca="1" si="8"/>
        <v>0</v>
      </c>
      <c r="L32" s="57">
        <f t="shared" ca="1" si="8"/>
        <v>0</v>
      </c>
      <c r="M32" s="23"/>
      <c r="N32" s="5" t="str">
        <f t="shared" ca="1" si="9"/>
        <v>IND</v>
      </c>
      <c r="O32" s="56">
        <f t="shared" ca="1" si="7"/>
        <v>0</v>
      </c>
      <c r="P32" s="57">
        <f t="shared" ca="1" si="7"/>
        <v>0</v>
      </c>
      <c r="Q32" s="56">
        <f t="shared" ca="1" si="7"/>
        <v>0</v>
      </c>
      <c r="R32" s="52"/>
    </row>
    <row r="33" spans="1:18" x14ac:dyDescent="0.15">
      <c r="A33" s="23">
        <f t="shared" si="10"/>
        <v>37</v>
      </c>
      <c r="B33" s="15" t="str">
        <f t="shared" ca="1" si="8"/>
        <v>ROW</v>
      </c>
      <c r="C33" s="58">
        <f t="shared" ca="1" si="8"/>
        <v>0</v>
      </c>
      <c r="D33" s="59">
        <f t="shared" ca="1" si="8"/>
        <v>0</v>
      </c>
      <c r="E33" s="58">
        <f t="shared" ca="1" si="8"/>
        <v>0</v>
      </c>
      <c r="F33" s="59">
        <f t="shared" ca="1" si="8"/>
        <v>0</v>
      </c>
      <c r="G33" s="23"/>
      <c r="H33" s="15" t="str">
        <f t="shared" ca="1" si="8"/>
        <v>ROW</v>
      </c>
      <c r="I33" s="58">
        <f t="shared" ca="1" si="8"/>
        <v>0</v>
      </c>
      <c r="J33" s="59">
        <f t="shared" ca="1" si="8"/>
        <v>0</v>
      </c>
      <c r="K33" s="58">
        <f t="shared" ca="1" si="8"/>
        <v>0</v>
      </c>
      <c r="L33" s="59">
        <f t="shared" ca="1" si="8"/>
        <v>0</v>
      </c>
      <c r="M33" s="23"/>
      <c r="N33" s="15" t="str">
        <f t="shared" ca="1" si="9"/>
        <v>ROW</v>
      </c>
      <c r="O33" s="58">
        <f t="shared" ca="1" si="7"/>
        <v>0</v>
      </c>
      <c r="P33" s="59">
        <f t="shared" ca="1" si="7"/>
        <v>0</v>
      </c>
      <c r="Q33" s="58">
        <f t="shared" ca="1" si="7"/>
        <v>0</v>
      </c>
      <c r="R33" s="53"/>
    </row>
    <row r="34" spans="1:18" x14ac:dyDescent="0.15">
      <c r="A34" s="23"/>
      <c r="B34" s="23" t="s">
        <v>192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1:18" x14ac:dyDescent="0.15">
      <c r="A35" s="23">
        <f>A36-1</f>
        <v>41</v>
      </c>
      <c r="B35" s="49"/>
      <c r="C35" s="48" t="str">
        <f ca="1">INDIRECT(ADDRESS($A35,C$2,,,$A$2))</f>
        <v>flab</v>
      </c>
      <c r="D35" s="50" t="str">
        <f ca="1">INDIRECT(ADDRESS($A35,D$2,,,$A$2))</f>
        <v>vlab</v>
      </c>
      <c r="E35" s="48" t="str">
        <f ca="1">INDIRECT(ADDRESS($A35,E$2,,,$A$2))</f>
        <v>mwage</v>
      </c>
      <c r="F35" s="50" t="str">
        <f ca="1">INDIRECT(ADDRESS($A35,F$2,,,$A$2))</f>
        <v>wcurve</v>
      </c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</row>
    <row r="36" spans="1:18" x14ac:dyDescent="0.15">
      <c r="A36" s="23">
        <f>A26+12</f>
        <v>42</v>
      </c>
      <c r="B36" s="5" t="str">
        <f t="shared" ref="B36:F43" ca="1" si="11">INDIRECT(ADDRESS($A36,B$2,,,$A$2))</f>
        <v>JPN</v>
      </c>
      <c r="C36" s="54">
        <f t="shared" ca="1" si="11"/>
        <v>33.630752868823265</v>
      </c>
      <c r="D36" s="55">
        <f t="shared" ca="1" si="11"/>
        <v>33.871335898303528</v>
      </c>
      <c r="E36" s="54">
        <f t="shared" ca="1" si="11"/>
        <v>40.59294940616337</v>
      </c>
      <c r="F36" s="55">
        <f t="shared" ca="1" si="11"/>
        <v>36.349995649509992</v>
      </c>
      <c r="G36" s="23"/>
      <c r="M36" s="23"/>
    </row>
    <row r="37" spans="1:18" x14ac:dyDescent="0.15">
      <c r="A37" s="23">
        <f>A26+13</f>
        <v>43</v>
      </c>
      <c r="B37" s="5" t="str">
        <f t="shared" ca="1" si="11"/>
        <v>USA</v>
      </c>
      <c r="C37" s="56">
        <f t="shared" ca="1" si="11"/>
        <v>-158.50857366872197</v>
      </c>
      <c r="D37" s="57">
        <f t="shared" ca="1" si="11"/>
        <v>-160.62286453558954</v>
      </c>
      <c r="E37" s="56">
        <f t="shared" ca="1" si="11"/>
        <v>-195.7123258793481</v>
      </c>
      <c r="F37" s="57">
        <f t="shared" ca="1" si="11"/>
        <v>-154.15058223282995</v>
      </c>
      <c r="G37" s="23"/>
      <c r="M37" s="23"/>
    </row>
    <row r="38" spans="1:18" x14ac:dyDescent="0.15">
      <c r="A38" s="23">
        <f t="shared" ref="A38:A43" si="12">A37+1</f>
        <v>44</v>
      </c>
      <c r="B38" s="5" t="str">
        <f t="shared" ca="1" si="11"/>
        <v>EUR</v>
      </c>
      <c r="C38" s="56">
        <f t="shared" ca="1" si="11"/>
        <v>151.46809202471331</v>
      </c>
      <c r="D38" s="57">
        <f t="shared" ca="1" si="11"/>
        <v>152.87468887826299</v>
      </c>
      <c r="E38" s="56">
        <f t="shared" ca="1" si="11"/>
        <v>179.49307598503083</v>
      </c>
      <c r="F38" s="57">
        <f t="shared" ca="1" si="11"/>
        <v>145.66345255855913</v>
      </c>
      <c r="G38" s="23"/>
      <c r="M38" s="23"/>
    </row>
    <row r="39" spans="1:18" x14ac:dyDescent="0.15">
      <c r="A39" s="23">
        <f t="shared" si="12"/>
        <v>45</v>
      </c>
      <c r="B39" s="5" t="str">
        <f t="shared" ca="1" si="11"/>
        <v>OOE</v>
      </c>
      <c r="C39" s="56">
        <f t="shared" ca="1" si="11"/>
        <v>-26.590271224810976</v>
      </c>
      <c r="D39" s="57">
        <f t="shared" ca="1" si="11"/>
        <v>-26.123160240972538</v>
      </c>
      <c r="E39" s="56">
        <f t="shared" ca="1" si="11"/>
        <v>-24.373699511842005</v>
      </c>
      <c r="F39" s="57">
        <f t="shared" ca="1" si="11"/>
        <v>-27.862865975237241</v>
      </c>
      <c r="G39" s="23"/>
      <c r="M39" s="23"/>
    </row>
    <row r="40" spans="1:18" x14ac:dyDescent="0.15">
      <c r="A40" s="23">
        <f t="shared" si="12"/>
        <v>46</v>
      </c>
      <c r="B40" s="5" t="str">
        <f t="shared" ca="1" si="11"/>
        <v>RUS</v>
      </c>
      <c r="C40" s="56">
        <f t="shared" ca="1" si="11"/>
        <v>0</v>
      </c>
      <c r="D40" s="57">
        <f t="shared" ca="1" si="11"/>
        <v>0</v>
      </c>
      <c r="E40" s="56">
        <f t="shared" ca="1" si="11"/>
        <v>0</v>
      </c>
      <c r="F40" s="57">
        <f t="shared" ca="1" si="11"/>
        <v>0</v>
      </c>
      <c r="G40" s="23"/>
      <c r="M40" s="23"/>
    </row>
    <row r="41" spans="1:18" x14ac:dyDescent="0.15">
      <c r="A41" s="23">
        <f t="shared" si="12"/>
        <v>47</v>
      </c>
      <c r="B41" s="5" t="str">
        <f t="shared" ca="1" si="11"/>
        <v>CHN</v>
      </c>
      <c r="C41" s="56">
        <f t="shared" ca="1" si="11"/>
        <v>0</v>
      </c>
      <c r="D41" s="57">
        <f t="shared" ca="1" si="11"/>
        <v>0</v>
      </c>
      <c r="E41" s="56">
        <f t="shared" ca="1" si="11"/>
        <v>0</v>
      </c>
      <c r="F41" s="57">
        <f t="shared" ca="1" si="11"/>
        <v>0</v>
      </c>
      <c r="G41" s="23"/>
      <c r="M41" s="23"/>
    </row>
    <row r="42" spans="1:18" x14ac:dyDescent="0.15">
      <c r="A42" s="23">
        <f t="shared" si="12"/>
        <v>48</v>
      </c>
      <c r="B42" s="5" t="str">
        <f t="shared" ca="1" si="11"/>
        <v>IND</v>
      </c>
      <c r="C42" s="56">
        <f t="shared" ca="1" si="11"/>
        <v>0</v>
      </c>
      <c r="D42" s="57">
        <f t="shared" ca="1" si="11"/>
        <v>0</v>
      </c>
      <c r="E42" s="56">
        <f t="shared" ca="1" si="11"/>
        <v>0</v>
      </c>
      <c r="F42" s="57">
        <f t="shared" ca="1" si="11"/>
        <v>0</v>
      </c>
      <c r="G42" s="23"/>
      <c r="M42" s="23"/>
    </row>
    <row r="43" spans="1:18" x14ac:dyDescent="0.15">
      <c r="A43" s="23">
        <f t="shared" si="12"/>
        <v>49</v>
      </c>
      <c r="B43" s="15" t="str">
        <f t="shared" ca="1" si="11"/>
        <v>ROW</v>
      </c>
      <c r="C43" s="58">
        <f t="shared" ca="1" si="11"/>
        <v>0</v>
      </c>
      <c r="D43" s="59">
        <f t="shared" ca="1" si="11"/>
        <v>0</v>
      </c>
      <c r="E43" s="58">
        <f t="shared" ca="1" si="11"/>
        <v>0</v>
      </c>
      <c r="F43" s="59">
        <f t="shared" ca="1" si="11"/>
        <v>0</v>
      </c>
      <c r="G43" s="23"/>
      <c r="M43" s="23"/>
    </row>
    <row r="44" spans="1:18" x14ac:dyDescent="0.15">
      <c r="A44" s="23"/>
      <c r="B44" s="23" t="s">
        <v>194</v>
      </c>
      <c r="C44" s="23"/>
      <c r="D44" s="23"/>
      <c r="E44" s="23"/>
      <c r="F44" s="23"/>
      <c r="G44" s="23"/>
      <c r="M44" s="23"/>
    </row>
    <row r="45" spans="1:18" x14ac:dyDescent="0.15">
      <c r="A45" s="23">
        <f>A46-1</f>
        <v>53</v>
      </c>
      <c r="B45" s="49"/>
      <c r="C45" s="64" t="str">
        <f ca="1">INDIRECT(ADDRESS($A45,C$2,,,$A$2))</f>
        <v>flab</v>
      </c>
      <c r="D45" s="50" t="str">
        <f ca="1">INDIRECT(ADDRESS($A45,D$2,,,$A$2))</f>
        <v>vlab</v>
      </c>
      <c r="E45" s="64" t="str">
        <f ca="1">INDIRECT(ADDRESS($A45,E$2,,,$A$2))</f>
        <v>mwage</v>
      </c>
      <c r="F45" s="50" t="str">
        <f ca="1">INDIRECT(ADDRESS($A45,F$2,,,$A$2))</f>
        <v>wcurve</v>
      </c>
      <c r="G45" s="23"/>
      <c r="M45" s="23"/>
    </row>
    <row r="46" spans="1:18" x14ac:dyDescent="0.15">
      <c r="A46" s="23">
        <f>A36+12</f>
        <v>54</v>
      </c>
      <c r="B46" s="5" t="str">
        <f t="shared" ref="B46:F53" ca="1" si="13">INDIRECT(ADDRESS($A46,B$2,,,$A$2))</f>
        <v>JPN</v>
      </c>
      <c r="C46" s="54">
        <f t="shared" ca="1" si="13"/>
        <v>7.9345467925968478</v>
      </c>
      <c r="D46" s="55">
        <f t="shared" ca="1" si="13"/>
        <v>7.9667402317788856</v>
      </c>
      <c r="E46" s="54">
        <f t="shared" ca="1" si="13"/>
        <v>10.326716559050737</v>
      </c>
      <c r="F46" s="55">
        <f t="shared" ca="1" si="13"/>
        <v>8.6653972279423215</v>
      </c>
      <c r="G46" s="23"/>
      <c r="M46" s="23"/>
    </row>
    <row r="47" spans="1:18" x14ac:dyDescent="0.15">
      <c r="A47" s="23">
        <f>A36+13</f>
        <v>55</v>
      </c>
      <c r="B47" s="5" t="str">
        <f t="shared" ca="1" si="13"/>
        <v>USA</v>
      </c>
      <c r="C47" s="56">
        <f t="shared" ca="1" si="13"/>
        <v>-74.714672501816494</v>
      </c>
      <c r="D47" s="57">
        <f t="shared" ca="1" si="13"/>
        <v>-74.866073333572785</v>
      </c>
      <c r="E47" s="56">
        <f t="shared" ca="1" si="13"/>
        <v>-82.222492900782527</v>
      </c>
      <c r="F47" s="57">
        <f t="shared" ca="1" si="13"/>
        <v>-72.937683015997209</v>
      </c>
      <c r="G47" s="23"/>
      <c r="M47" s="23"/>
    </row>
    <row r="48" spans="1:18" x14ac:dyDescent="0.15">
      <c r="A48" s="23">
        <f t="shared" ref="A48:A53" si="14">A47+1</f>
        <v>56</v>
      </c>
      <c r="B48" s="5" t="str">
        <f t="shared" ca="1" si="13"/>
        <v>EUR</v>
      </c>
      <c r="C48" s="56">
        <f t="shared" ca="1" si="13"/>
        <v>77.131973908025429</v>
      </c>
      <c r="D48" s="57">
        <f t="shared" ca="1" si="13"/>
        <v>77.076467874560876</v>
      </c>
      <c r="E48" s="56">
        <f t="shared" ca="1" si="13"/>
        <v>81.993524576365417</v>
      </c>
      <c r="F48" s="57">
        <f t="shared" ca="1" si="13"/>
        <v>75.014963554985115</v>
      </c>
      <c r="G48" s="23"/>
      <c r="M48" s="23"/>
    </row>
    <row r="49" spans="1:13" x14ac:dyDescent="0.15">
      <c r="A49" s="23">
        <f t="shared" si="14"/>
        <v>57</v>
      </c>
      <c r="B49" s="5" t="str">
        <f t="shared" ca="1" si="13"/>
        <v>OOE</v>
      </c>
      <c r="C49" s="56">
        <f t="shared" ca="1" si="13"/>
        <v>-10.351848198808739</v>
      </c>
      <c r="D49" s="57">
        <f t="shared" ca="1" si="13"/>
        <v>-10.177134772765044</v>
      </c>
      <c r="E49" s="56">
        <f t="shared" ca="1" si="13"/>
        <v>-10.097748234635901</v>
      </c>
      <c r="F49" s="57">
        <f t="shared" ca="1" si="13"/>
        <v>-10.742677766926818</v>
      </c>
      <c r="G49" s="23"/>
      <c r="M49" s="23"/>
    </row>
    <row r="50" spans="1:13" x14ac:dyDescent="0.15">
      <c r="A50" s="23">
        <f t="shared" si="14"/>
        <v>58</v>
      </c>
      <c r="B50" s="5" t="str">
        <f t="shared" ca="1" si="13"/>
        <v>RUS</v>
      </c>
      <c r="C50" s="56">
        <f t="shared" ca="1" si="13"/>
        <v>0</v>
      </c>
      <c r="D50" s="57">
        <f t="shared" ca="1" si="13"/>
        <v>0</v>
      </c>
      <c r="E50" s="56">
        <f t="shared" ca="1" si="13"/>
        <v>0</v>
      </c>
      <c r="F50" s="57">
        <f t="shared" ca="1" si="13"/>
        <v>0</v>
      </c>
      <c r="G50" s="23"/>
      <c r="M50" s="23"/>
    </row>
    <row r="51" spans="1:13" x14ac:dyDescent="0.15">
      <c r="A51" s="23">
        <f t="shared" si="14"/>
        <v>59</v>
      </c>
      <c r="B51" s="5" t="str">
        <f t="shared" ca="1" si="13"/>
        <v>CHN</v>
      </c>
      <c r="C51" s="56">
        <f t="shared" ca="1" si="13"/>
        <v>0</v>
      </c>
      <c r="D51" s="57">
        <f t="shared" ca="1" si="13"/>
        <v>0</v>
      </c>
      <c r="E51" s="56">
        <f t="shared" ca="1" si="13"/>
        <v>0</v>
      </c>
      <c r="F51" s="57">
        <f t="shared" ca="1" si="13"/>
        <v>0</v>
      </c>
      <c r="G51" s="23"/>
      <c r="M51" s="23"/>
    </row>
    <row r="52" spans="1:13" x14ac:dyDescent="0.15">
      <c r="A52" s="23">
        <f t="shared" si="14"/>
        <v>60</v>
      </c>
      <c r="B52" s="5" t="str">
        <f t="shared" ca="1" si="13"/>
        <v>IND</v>
      </c>
      <c r="C52" s="56">
        <f t="shared" ca="1" si="13"/>
        <v>0</v>
      </c>
      <c r="D52" s="57">
        <f t="shared" ca="1" si="13"/>
        <v>0</v>
      </c>
      <c r="E52" s="56">
        <f t="shared" ca="1" si="13"/>
        <v>0</v>
      </c>
      <c r="F52" s="57">
        <f t="shared" ca="1" si="13"/>
        <v>0</v>
      </c>
      <c r="G52" s="23"/>
      <c r="M52" s="23"/>
    </row>
    <row r="53" spans="1:13" x14ac:dyDescent="0.15">
      <c r="A53" s="23">
        <f t="shared" si="14"/>
        <v>61</v>
      </c>
      <c r="B53" s="15" t="str">
        <f t="shared" ca="1" si="13"/>
        <v>ROW</v>
      </c>
      <c r="C53" s="58">
        <f t="shared" ca="1" si="13"/>
        <v>0</v>
      </c>
      <c r="D53" s="59">
        <f t="shared" ca="1" si="13"/>
        <v>0</v>
      </c>
      <c r="E53" s="58">
        <f t="shared" ca="1" si="13"/>
        <v>0</v>
      </c>
      <c r="F53" s="59">
        <f t="shared" ca="1" si="13"/>
        <v>0</v>
      </c>
      <c r="G53" s="23"/>
      <c r="M53" s="23"/>
    </row>
    <row r="54" spans="1:13" x14ac:dyDescent="0.15">
      <c r="A54" s="23"/>
      <c r="B54" s="23" t="s">
        <v>169</v>
      </c>
      <c r="C54" s="23"/>
      <c r="D54" s="23"/>
      <c r="E54" s="23"/>
      <c r="F54" s="23"/>
      <c r="G54" s="23"/>
      <c r="M54" s="23"/>
    </row>
    <row r="55" spans="1:13" x14ac:dyDescent="0.15">
      <c r="A55" s="23">
        <f>A56-1</f>
        <v>65</v>
      </c>
      <c r="B55" s="49"/>
      <c r="C55" s="48" t="str">
        <f ca="1">INDIRECT(ADDRESS($A55,C$2,,,$A$2))</f>
        <v>vlab</v>
      </c>
      <c r="D55" s="50" t="str">
        <f ca="1">INDIRECT(ADDRESS($A55,D$2,,,$A$2))</f>
        <v>mwage</v>
      </c>
      <c r="E55" s="48" t="str">
        <f ca="1">INDIRECT(ADDRESS($A55,E$2,,,$A$2))</f>
        <v>wcurve</v>
      </c>
      <c r="F55" s="50"/>
      <c r="G55" s="23"/>
      <c r="M55" s="23"/>
    </row>
    <row r="56" spans="1:13" x14ac:dyDescent="0.15">
      <c r="A56" s="23">
        <f>A46+12</f>
        <v>66</v>
      </c>
      <c r="B56" s="5" t="str">
        <f t="shared" ref="B56:E63" ca="1" si="15">INDIRECT(ADDRESS($A56,B$2,,,$A$2))</f>
        <v>JPN</v>
      </c>
      <c r="C56" s="54">
        <f t="shared" ca="1" si="15"/>
        <v>21.253981163039043</v>
      </c>
      <c r="D56" s="55">
        <f t="shared" ca="1" si="15"/>
        <v>21.080652906808609</v>
      </c>
      <c r="E56" s="54">
        <f t="shared" ca="1" si="15"/>
        <v>21.094136080020235</v>
      </c>
      <c r="F56" s="51"/>
      <c r="G56" s="23"/>
      <c r="M56" s="23"/>
    </row>
    <row r="57" spans="1:13" x14ac:dyDescent="0.15">
      <c r="A57" s="23">
        <f>A36+13</f>
        <v>55</v>
      </c>
      <c r="B57" s="5" t="str">
        <f t="shared" ca="1" si="15"/>
        <v>USA</v>
      </c>
      <c r="C57" s="56">
        <f t="shared" ca="1" si="15"/>
        <v>-74.714672501816494</v>
      </c>
      <c r="D57" s="57">
        <f t="shared" ca="1" si="15"/>
        <v>-74.866073333572785</v>
      </c>
      <c r="E57" s="56">
        <f t="shared" ca="1" si="15"/>
        <v>-82.222492900782527</v>
      </c>
      <c r="F57" s="52"/>
      <c r="G57" s="23"/>
      <c r="M57" s="23"/>
    </row>
    <row r="58" spans="1:13" x14ac:dyDescent="0.15">
      <c r="A58" s="23">
        <f t="shared" ref="A58:A63" si="16">A57+1</f>
        <v>56</v>
      </c>
      <c r="B58" s="5" t="str">
        <f t="shared" ca="1" si="15"/>
        <v>EUR</v>
      </c>
      <c r="C58" s="56">
        <f t="shared" ca="1" si="15"/>
        <v>77.131973908025429</v>
      </c>
      <c r="D58" s="57">
        <f t="shared" ca="1" si="15"/>
        <v>77.076467874560876</v>
      </c>
      <c r="E58" s="56">
        <f t="shared" ca="1" si="15"/>
        <v>81.993524576365417</v>
      </c>
      <c r="F58" s="52"/>
      <c r="G58" s="23"/>
      <c r="M58" s="23"/>
    </row>
    <row r="59" spans="1:13" x14ac:dyDescent="0.15">
      <c r="A59" s="23">
        <f t="shared" si="16"/>
        <v>57</v>
      </c>
      <c r="B59" s="5" t="str">
        <f t="shared" ca="1" si="15"/>
        <v>OOE</v>
      </c>
      <c r="C59" s="56">
        <f t="shared" ca="1" si="15"/>
        <v>-10.351848198808739</v>
      </c>
      <c r="D59" s="57">
        <f t="shared" ca="1" si="15"/>
        <v>-10.177134772765044</v>
      </c>
      <c r="E59" s="56">
        <f t="shared" ca="1" si="15"/>
        <v>-10.097748234635901</v>
      </c>
      <c r="F59" s="52"/>
      <c r="G59" s="23"/>
      <c r="M59" s="23"/>
    </row>
    <row r="60" spans="1:13" x14ac:dyDescent="0.15">
      <c r="A60" s="23">
        <f t="shared" si="16"/>
        <v>58</v>
      </c>
      <c r="B60" s="5" t="str">
        <f t="shared" ca="1" si="15"/>
        <v>RUS</v>
      </c>
      <c r="C60" s="56">
        <f t="shared" ca="1" si="15"/>
        <v>0</v>
      </c>
      <c r="D60" s="57">
        <f t="shared" ca="1" si="15"/>
        <v>0</v>
      </c>
      <c r="E60" s="56">
        <f t="shared" ca="1" si="15"/>
        <v>0</v>
      </c>
      <c r="F60" s="52"/>
      <c r="G60" s="23"/>
      <c r="M60" s="23"/>
    </row>
    <row r="61" spans="1:13" x14ac:dyDescent="0.15">
      <c r="A61" s="23">
        <f t="shared" si="16"/>
        <v>59</v>
      </c>
      <c r="B61" s="5" t="str">
        <f t="shared" ca="1" si="15"/>
        <v>CHN</v>
      </c>
      <c r="C61" s="56">
        <f t="shared" ca="1" si="15"/>
        <v>0</v>
      </c>
      <c r="D61" s="57">
        <f t="shared" ca="1" si="15"/>
        <v>0</v>
      </c>
      <c r="E61" s="56">
        <f t="shared" ca="1" si="15"/>
        <v>0</v>
      </c>
      <c r="F61" s="52"/>
      <c r="G61" s="23"/>
      <c r="M61" s="23"/>
    </row>
    <row r="62" spans="1:13" x14ac:dyDescent="0.15">
      <c r="A62" s="23">
        <f t="shared" si="16"/>
        <v>60</v>
      </c>
      <c r="B62" s="5" t="str">
        <f t="shared" ca="1" si="15"/>
        <v>IND</v>
      </c>
      <c r="C62" s="56">
        <f t="shared" ca="1" si="15"/>
        <v>0</v>
      </c>
      <c r="D62" s="57">
        <f t="shared" ca="1" si="15"/>
        <v>0</v>
      </c>
      <c r="E62" s="56">
        <f t="shared" ca="1" si="15"/>
        <v>0</v>
      </c>
      <c r="F62" s="52"/>
      <c r="G62" s="23"/>
      <c r="M62" s="23"/>
    </row>
    <row r="63" spans="1:13" x14ac:dyDescent="0.15">
      <c r="A63" s="23">
        <f t="shared" si="16"/>
        <v>61</v>
      </c>
      <c r="B63" s="15" t="str">
        <f t="shared" ca="1" si="15"/>
        <v>ROW</v>
      </c>
      <c r="C63" s="58">
        <f t="shared" ca="1" si="15"/>
        <v>0</v>
      </c>
      <c r="D63" s="59">
        <f t="shared" ca="1" si="15"/>
        <v>0</v>
      </c>
      <c r="E63" s="58">
        <f t="shared" ca="1" si="15"/>
        <v>0</v>
      </c>
      <c r="F63" s="53"/>
      <c r="G63" s="23"/>
      <c r="M63" s="23"/>
    </row>
    <row r="64" spans="1:13" x14ac:dyDescent="0.15">
      <c r="A64" s="23"/>
      <c r="B64" s="23" t="s">
        <v>170</v>
      </c>
      <c r="C64" s="23"/>
      <c r="D64" s="23"/>
      <c r="E64" s="23"/>
      <c r="F64" s="23"/>
      <c r="G64" s="23"/>
      <c r="M64" s="23"/>
    </row>
    <row r="65" spans="1:13" x14ac:dyDescent="0.15">
      <c r="A65" s="23">
        <f>A66-1</f>
        <v>77</v>
      </c>
      <c r="B65" s="49"/>
      <c r="C65" s="48" t="str">
        <f ca="1">INDIRECT(ADDRESS($A65,C$2,,,$A$2))</f>
        <v>flab</v>
      </c>
      <c r="D65" s="50" t="str">
        <f ca="1">INDIRECT(ADDRESS($A65,D$2,,,$A$2))</f>
        <v>vlab</v>
      </c>
      <c r="E65" s="48" t="str">
        <f ca="1">INDIRECT(ADDRESS($A65,E$2,,,$A$2))</f>
        <v>mwage</v>
      </c>
      <c r="F65" s="50" t="str">
        <f ca="1">INDIRECT(ADDRESS($A65,F$2,,,$A$2))</f>
        <v>wcurve</v>
      </c>
      <c r="G65" s="23"/>
      <c r="M65" s="23"/>
    </row>
    <row r="66" spans="1:13" x14ac:dyDescent="0.15">
      <c r="A66" s="23">
        <f>A56+12</f>
        <v>78</v>
      </c>
      <c r="B66" s="5" t="str">
        <f t="shared" ref="B66:F73" ca="1" si="17">INDIRECT(ADDRESS($A66,B$2,,,$A$2))</f>
        <v>JPN</v>
      </c>
      <c r="C66" s="54">
        <f t="shared" ca="1" si="17"/>
        <v>22.305325101170411</v>
      </c>
      <c r="D66" s="55">
        <f t="shared" ca="1" si="17"/>
        <v>22.458502438014875</v>
      </c>
      <c r="E66" s="54">
        <f t="shared" ca="1" si="17"/>
        <v>27.069256821482668</v>
      </c>
      <c r="F66" s="55">
        <f t="shared" ca="1" si="17"/>
        <v>23.933398064000585</v>
      </c>
      <c r="G66" s="23"/>
      <c r="M66" s="23"/>
    </row>
    <row r="67" spans="1:13" x14ac:dyDescent="0.15">
      <c r="A67" s="23">
        <f>A56+13</f>
        <v>79</v>
      </c>
      <c r="B67" s="5" t="str">
        <f t="shared" ca="1" si="17"/>
        <v>USA</v>
      </c>
      <c r="C67" s="56">
        <f t="shared" ca="1" si="17"/>
        <v>-126.4897920442254</v>
      </c>
      <c r="D67" s="57">
        <f t="shared" ca="1" si="17"/>
        <v>-127.45710513645099</v>
      </c>
      <c r="E67" s="56">
        <f t="shared" ca="1" si="17"/>
        <v>-147.48808637658203</v>
      </c>
      <c r="F67" s="57">
        <f t="shared" ca="1" si="17"/>
        <v>-123.26668335737213</v>
      </c>
      <c r="G67" s="23"/>
      <c r="M67" s="23"/>
    </row>
    <row r="68" spans="1:13" x14ac:dyDescent="0.15">
      <c r="A68" s="23">
        <f t="shared" ref="A68:A73" si="18">A67+1</f>
        <v>80</v>
      </c>
      <c r="B68" s="5" t="str">
        <f t="shared" ca="1" si="17"/>
        <v>EUR</v>
      </c>
      <c r="C68" s="56">
        <f t="shared" ca="1" si="17"/>
        <v>124.22225730462287</v>
      </c>
      <c r="D68" s="57">
        <f t="shared" ca="1" si="17"/>
        <v>124.72188240053447</v>
      </c>
      <c r="E68" s="56">
        <f t="shared" ca="1" si="17"/>
        <v>138.59316016022331</v>
      </c>
      <c r="F68" s="57">
        <f t="shared" ca="1" si="17"/>
        <v>120.02039365350583</v>
      </c>
      <c r="G68" s="23"/>
      <c r="M68" s="23"/>
    </row>
    <row r="69" spans="1:13" x14ac:dyDescent="0.15">
      <c r="A69" s="23">
        <f t="shared" si="18"/>
        <v>81</v>
      </c>
      <c r="B69" s="5" t="str">
        <f t="shared" ca="1" si="17"/>
        <v>OOE</v>
      </c>
      <c r="C69" s="56">
        <f t="shared" ca="1" si="17"/>
        <v>-20.037790361575276</v>
      </c>
      <c r="D69" s="57">
        <f t="shared" ca="1" si="17"/>
        <v>-19.723279702097898</v>
      </c>
      <c r="E69" s="56">
        <f t="shared" ca="1" si="17"/>
        <v>-18.174330605136447</v>
      </c>
      <c r="F69" s="57">
        <f t="shared" ca="1" si="17"/>
        <v>-20.687108360135994</v>
      </c>
      <c r="G69" s="23"/>
      <c r="M69" s="23"/>
    </row>
    <row r="70" spans="1:13" x14ac:dyDescent="0.15">
      <c r="A70" s="23">
        <f t="shared" si="18"/>
        <v>82</v>
      </c>
      <c r="B70" s="5" t="str">
        <f t="shared" ca="1" si="17"/>
        <v>RUS</v>
      </c>
      <c r="C70" s="56">
        <f t="shared" ca="1" si="17"/>
        <v>0</v>
      </c>
      <c r="D70" s="57">
        <f t="shared" ca="1" si="17"/>
        <v>0</v>
      </c>
      <c r="E70" s="56">
        <f t="shared" ca="1" si="17"/>
        <v>0</v>
      </c>
      <c r="F70" s="57">
        <f t="shared" ca="1" si="17"/>
        <v>0</v>
      </c>
      <c r="G70" s="23"/>
      <c r="M70" s="23"/>
    </row>
    <row r="71" spans="1:13" x14ac:dyDescent="0.15">
      <c r="A71" s="23">
        <f t="shared" si="18"/>
        <v>83</v>
      </c>
      <c r="B71" s="5" t="str">
        <f t="shared" ca="1" si="17"/>
        <v>CHN</v>
      </c>
      <c r="C71" s="56">
        <f t="shared" ca="1" si="17"/>
        <v>0</v>
      </c>
      <c r="D71" s="57">
        <f t="shared" ca="1" si="17"/>
        <v>0</v>
      </c>
      <c r="E71" s="56">
        <f t="shared" ca="1" si="17"/>
        <v>0</v>
      </c>
      <c r="F71" s="57">
        <f t="shared" ca="1" si="17"/>
        <v>0</v>
      </c>
      <c r="G71" s="23"/>
      <c r="M71" s="23"/>
    </row>
    <row r="72" spans="1:13" x14ac:dyDescent="0.15">
      <c r="A72" s="23">
        <f t="shared" si="18"/>
        <v>84</v>
      </c>
      <c r="B72" s="5" t="str">
        <f t="shared" ca="1" si="17"/>
        <v>IND</v>
      </c>
      <c r="C72" s="56">
        <f t="shared" ca="1" si="17"/>
        <v>0</v>
      </c>
      <c r="D72" s="57">
        <f t="shared" ca="1" si="17"/>
        <v>0</v>
      </c>
      <c r="E72" s="56">
        <f t="shared" ca="1" si="17"/>
        <v>0</v>
      </c>
      <c r="F72" s="57">
        <f t="shared" ca="1" si="17"/>
        <v>0</v>
      </c>
      <c r="G72" s="23"/>
      <c r="M72" s="23"/>
    </row>
    <row r="73" spans="1:13" x14ac:dyDescent="0.15">
      <c r="A73" s="23">
        <f t="shared" si="18"/>
        <v>85</v>
      </c>
      <c r="B73" s="15" t="str">
        <f t="shared" ca="1" si="17"/>
        <v>ROW</v>
      </c>
      <c r="C73" s="58">
        <f t="shared" ca="1" si="17"/>
        <v>0</v>
      </c>
      <c r="D73" s="59">
        <f t="shared" ca="1" si="17"/>
        <v>0</v>
      </c>
      <c r="E73" s="58">
        <f t="shared" ca="1" si="17"/>
        <v>0</v>
      </c>
      <c r="F73" s="59">
        <f t="shared" ca="1" si="17"/>
        <v>0</v>
      </c>
      <c r="G73" s="23"/>
      <c r="M73" s="23"/>
    </row>
    <row r="74" spans="1:13" x14ac:dyDescent="0.15">
      <c r="A74" s="23"/>
      <c r="B74" s="23" t="s">
        <v>171</v>
      </c>
      <c r="C74" s="23"/>
      <c r="D74" s="23"/>
      <c r="E74" s="23"/>
      <c r="F74" s="23"/>
      <c r="G74" s="23"/>
      <c r="M74" s="23"/>
    </row>
    <row r="75" spans="1:13" x14ac:dyDescent="0.15">
      <c r="A75" s="23">
        <f>A76-1</f>
        <v>89</v>
      </c>
      <c r="B75" s="49"/>
      <c r="C75" s="48" t="str">
        <f ca="1">INDIRECT(ADDRESS($A75,C$2,,,$A$2))</f>
        <v>flab</v>
      </c>
      <c r="D75" s="50" t="str">
        <f ca="1">INDIRECT(ADDRESS($A75,D$2,,,$A$2))</f>
        <v>vlab</v>
      </c>
      <c r="E75" s="48" t="str">
        <f ca="1">INDIRECT(ADDRESS($A75,E$2,,,$A$2))</f>
        <v>mwage</v>
      </c>
      <c r="F75" s="50" t="str">
        <f ca="1">INDIRECT(ADDRESS($A75,F$2,,,$A$2))</f>
        <v>wcurve</v>
      </c>
      <c r="G75" s="23"/>
      <c r="M75" s="23"/>
    </row>
    <row r="76" spans="1:13" x14ac:dyDescent="0.15">
      <c r="A76" s="23">
        <f>A66+12</f>
        <v>90</v>
      </c>
      <c r="B76" s="5" t="str">
        <f t="shared" ref="B76:F83" ca="1" si="19">INDIRECT(ADDRESS($A76,B$2,,,$A$2))</f>
        <v>JPN</v>
      </c>
      <c r="C76" s="54">
        <f t="shared" ca="1" si="19"/>
        <v>20.910499997612533</v>
      </c>
      <c r="D76" s="55">
        <f t="shared" ca="1" si="19"/>
        <v>20.945808518675221</v>
      </c>
      <c r="E76" s="54">
        <f t="shared" ca="1" si="19"/>
        <v>25.751409627627027</v>
      </c>
      <c r="F76" s="55">
        <f t="shared" ca="1" si="19"/>
        <v>22.519188170863117</v>
      </c>
      <c r="G76" s="23"/>
      <c r="M76" s="23"/>
    </row>
    <row r="77" spans="1:13" x14ac:dyDescent="0.15">
      <c r="A77" s="23">
        <f>A66+13</f>
        <v>91</v>
      </c>
      <c r="B77" s="5" t="str">
        <f t="shared" ca="1" si="19"/>
        <v>USA</v>
      </c>
      <c r="C77" s="56">
        <f t="shared" ca="1" si="19"/>
        <v>-131.94241543589396</v>
      </c>
      <c r="D77" s="57">
        <f t="shared" ca="1" si="19"/>
        <v>-132.83946319518418</v>
      </c>
      <c r="E77" s="56">
        <f t="shared" ca="1" si="19"/>
        <v>-154.22192312343032</v>
      </c>
      <c r="F77" s="57">
        <f t="shared" ca="1" si="19"/>
        <v>-129.10606984374135</v>
      </c>
      <c r="G77" s="23"/>
      <c r="M77" s="23"/>
    </row>
    <row r="78" spans="1:13" x14ac:dyDescent="0.15">
      <c r="A78" s="23">
        <f t="shared" ref="A78:A83" si="20">A77+1</f>
        <v>92</v>
      </c>
      <c r="B78" s="5" t="str">
        <f t="shared" ca="1" si="19"/>
        <v>EUR</v>
      </c>
      <c r="C78" s="56">
        <f t="shared" ca="1" si="19"/>
        <v>128.17057719666263</v>
      </c>
      <c r="D78" s="57">
        <f t="shared" ca="1" si="19"/>
        <v>128.66325402425718</v>
      </c>
      <c r="E78" s="56">
        <f t="shared" ca="1" si="19"/>
        <v>145.36915981314905</v>
      </c>
      <c r="F78" s="57">
        <f t="shared" ca="1" si="19"/>
        <v>124.68595902721017</v>
      </c>
      <c r="G78" s="23"/>
      <c r="M78" s="23"/>
    </row>
    <row r="79" spans="1:13" x14ac:dyDescent="0.15">
      <c r="A79" s="23">
        <f t="shared" si="20"/>
        <v>93</v>
      </c>
      <c r="B79" s="5" t="str">
        <f t="shared" ca="1" si="19"/>
        <v>OOE</v>
      </c>
      <c r="C79" s="56">
        <f t="shared" ca="1" si="19"/>
        <v>-17.138661758379726</v>
      </c>
      <c r="D79" s="57">
        <f t="shared" ca="1" si="19"/>
        <v>-16.769599347745498</v>
      </c>
      <c r="E79" s="56">
        <f t="shared" ca="1" si="19"/>
        <v>-16.898646317348266</v>
      </c>
      <c r="F79" s="57">
        <f t="shared" ca="1" si="19"/>
        <v>-18.099077354335691</v>
      </c>
      <c r="G79" s="23"/>
      <c r="M79" s="23"/>
    </row>
    <row r="80" spans="1:13" x14ac:dyDescent="0.15">
      <c r="A80" s="23">
        <f t="shared" si="20"/>
        <v>94</v>
      </c>
      <c r="B80" s="5" t="str">
        <f t="shared" ca="1" si="19"/>
        <v>RUS</v>
      </c>
      <c r="C80" s="56">
        <f t="shared" ca="1" si="19"/>
        <v>0</v>
      </c>
      <c r="D80" s="57">
        <f t="shared" ca="1" si="19"/>
        <v>0</v>
      </c>
      <c r="E80" s="56">
        <f t="shared" ca="1" si="19"/>
        <v>0</v>
      </c>
      <c r="F80" s="57">
        <f t="shared" ca="1" si="19"/>
        <v>0</v>
      </c>
      <c r="G80" s="23"/>
      <c r="M80" s="23"/>
    </row>
    <row r="81" spans="1:13" x14ac:dyDescent="0.15">
      <c r="A81" s="23">
        <f t="shared" si="20"/>
        <v>95</v>
      </c>
      <c r="B81" s="5" t="str">
        <f t="shared" ca="1" si="19"/>
        <v>CHN</v>
      </c>
      <c r="C81" s="56">
        <f t="shared" ca="1" si="19"/>
        <v>0</v>
      </c>
      <c r="D81" s="57">
        <f t="shared" ca="1" si="19"/>
        <v>0</v>
      </c>
      <c r="E81" s="56">
        <f t="shared" ca="1" si="19"/>
        <v>0</v>
      </c>
      <c r="F81" s="57">
        <f t="shared" ca="1" si="19"/>
        <v>0</v>
      </c>
      <c r="G81" s="23"/>
      <c r="M81" s="23"/>
    </row>
    <row r="82" spans="1:13" x14ac:dyDescent="0.15">
      <c r="A82" s="23">
        <f t="shared" si="20"/>
        <v>96</v>
      </c>
      <c r="B82" s="5" t="str">
        <f t="shared" ca="1" si="19"/>
        <v>IND</v>
      </c>
      <c r="C82" s="56">
        <f t="shared" ca="1" si="19"/>
        <v>0</v>
      </c>
      <c r="D82" s="57">
        <f t="shared" ca="1" si="19"/>
        <v>0</v>
      </c>
      <c r="E82" s="56">
        <f t="shared" ca="1" si="19"/>
        <v>0</v>
      </c>
      <c r="F82" s="57">
        <f t="shared" ca="1" si="19"/>
        <v>0</v>
      </c>
      <c r="G82" s="23"/>
      <c r="M82" s="23"/>
    </row>
    <row r="83" spans="1:13" x14ac:dyDescent="0.15">
      <c r="A83" s="23">
        <f t="shared" si="20"/>
        <v>97</v>
      </c>
      <c r="B83" s="15" t="str">
        <f t="shared" ca="1" si="19"/>
        <v>ROW</v>
      </c>
      <c r="C83" s="58">
        <f t="shared" ca="1" si="19"/>
        <v>0</v>
      </c>
      <c r="D83" s="59">
        <f t="shared" ca="1" si="19"/>
        <v>0</v>
      </c>
      <c r="E83" s="58">
        <f t="shared" ca="1" si="19"/>
        <v>0</v>
      </c>
      <c r="F83" s="59">
        <f t="shared" ca="1" si="19"/>
        <v>0</v>
      </c>
      <c r="G83" s="23"/>
      <c r="M83" s="23"/>
    </row>
    <row r="84" spans="1:13" x14ac:dyDescent="0.15">
      <c r="A84" s="23"/>
      <c r="B84" s="23"/>
      <c r="C84" s="23"/>
      <c r="D84" s="23"/>
      <c r="E84" s="23"/>
      <c r="F84" s="23"/>
      <c r="G84" s="23"/>
      <c r="M84" s="23"/>
    </row>
    <row r="85" spans="1:13" x14ac:dyDescent="0.15">
      <c r="A85" s="23"/>
      <c r="B85" s="23"/>
      <c r="C85" s="23"/>
      <c r="D85" s="23"/>
      <c r="E85" s="23"/>
      <c r="F85" s="23"/>
      <c r="G85" s="23"/>
      <c r="M85" s="23"/>
    </row>
    <row r="86" spans="1:13" x14ac:dyDescent="0.15">
      <c r="A86" s="23"/>
      <c r="B86" s="23"/>
      <c r="C86" s="23"/>
      <c r="D86" s="23"/>
      <c r="E86" s="23"/>
      <c r="F86" s="23"/>
      <c r="G86" s="23"/>
      <c r="M86" s="23"/>
    </row>
  </sheetData>
  <phoneticPr fontId="10"/>
  <conditionalFormatting sqref="C6:F13">
    <cfRule type="cellIs" dxfId="1175" priority="25" stopIfTrue="1" operator="lessThan">
      <formula>0</formula>
    </cfRule>
  </conditionalFormatting>
  <conditionalFormatting sqref="C16:F23">
    <cfRule type="cellIs" dxfId="1174" priority="23" stopIfTrue="1" operator="lessThan">
      <formula>0</formula>
    </cfRule>
  </conditionalFormatting>
  <conditionalFormatting sqref="C26:F33">
    <cfRule type="cellIs" dxfId="1173" priority="22" stopIfTrue="1" operator="lessThan">
      <formula>0</formula>
    </cfRule>
  </conditionalFormatting>
  <conditionalFormatting sqref="C36:F43">
    <cfRule type="cellIs" dxfId="1172" priority="21" stopIfTrue="1" operator="lessThan">
      <formula>0</formula>
    </cfRule>
  </conditionalFormatting>
  <conditionalFormatting sqref="C56:F63">
    <cfRule type="cellIs" dxfId="1171" priority="20" stopIfTrue="1" operator="lessThan">
      <formula>0</formula>
    </cfRule>
  </conditionalFormatting>
  <conditionalFormatting sqref="C66:F73">
    <cfRule type="cellIs" dxfId="1170" priority="19" stopIfTrue="1" operator="lessThan">
      <formula>0</formula>
    </cfRule>
  </conditionalFormatting>
  <conditionalFormatting sqref="C76:F83">
    <cfRule type="cellIs" dxfId="1169" priority="18" stopIfTrue="1" operator="lessThan">
      <formula>0</formula>
    </cfRule>
  </conditionalFormatting>
  <conditionalFormatting sqref="C46:F53">
    <cfRule type="cellIs" dxfId="1168" priority="17" stopIfTrue="1" operator="lessThan">
      <formula>0</formula>
    </cfRule>
  </conditionalFormatting>
  <conditionalFormatting sqref="I6:L13">
    <cfRule type="cellIs" dxfId="1167" priority="16" stopIfTrue="1" operator="lessThan">
      <formula>0</formula>
    </cfRule>
  </conditionalFormatting>
  <conditionalFormatting sqref="I16:L23">
    <cfRule type="cellIs" dxfId="1166" priority="15" stopIfTrue="1" operator="lessThan">
      <formula>0</formula>
    </cfRule>
  </conditionalFormatting>
  <conditionalFormatting sqref="I26:L33">
    <cfRule type="cellIs" dxfId="1165" priority="14" stopIfTrue="1" operator="lessThan">
      <formula>0</formula>
    </cfRule>
  </conditionalFormatting>
  <conditionalFormatting sqref="O6:R13">
    <cfRule type="cellIs" dxfId="1164" priority="5" stopIfTrue="1" operator="lessThan">
      <formula>0</formula>
    </cfRule>
  </conditionalFormatting>
  <conditionalFormatting sqref="O26:R33">
    <cfRule type="cellIs" dxfId="1163" priority="4" stopIfTrue="1" operator="lessThan">
      <formula>0</formula>
    </cfRule>
  </conditionalFormatting>
  <conditionalFormatting sqref="O16:R23">
    <cfRule type="cellIs" dxfId="1162" priority="1" stopIfTrue="1" operator="lessThan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workbookViewId="0">
      <selection activeCell="A11" sqref="A11"/>
    </sheetView>
  </sheetViews>
  <sheetFormatPr defaultRowHeight="15" x14ac:dyDescent="0.15"/>
  <cols>
    <col min="1" max="7" width="9" style="20"/>
    <col min="8" max="8" width="5.125" style="20" customWidth="1"/>
    <col min="9" max="12" width="7.25" style="20" customWidth="1"/>
    <col min="13" max="13" width="2.25" style="20" customWidth="1"/>
    <col min="14" max="14" width="5.125" style="20" customWidth="1"/>
    <col min="15" max="18" width="7.25" style="20" customWidth="1"/>
    <col min="19" max="16384" width="9" style="20"/>
  </cols>
  <sheetData>
    <row r="1" spans="1:18" x14ac:dyDescent="0.1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x14ac:dyDescent="0.15">
      <c r="A2" s="23" t="s">
        <v>175</v>
      </c>
      <c r="B2" s="23">
        <f>C2-1</f>
        <v>8</v>
      </c>
      <c r="C2" s="23">
        <v>9</v>
      </c>
      <c r="D2" s="23">
        <f>C2+1</f>
        <v>10</v>
      </c>
      <c r="E2" s="23">
        <f>D2+1</f>
        <v>11</v>
      </c>
      <c r="F2" s="23">
        <f>E2+1</f>
        <v>12</v>
      </c>
      <c r="G2" s="23"/>
      <c r="H2" s="23">
        <f>I2-1</f>
        <v>8</v>
      </c>
      <c r="I2" s="23">
        <v>9</v>
      </c>
      <c r="J2" s="23">
        <f>I2+1</f>
        <v>10</v>
      </c>
      <c r="K2" s="23">
        <f>J2+1</f>
        <v>11</v>
      </c>
      <c r="L2" s="23">
        <f>K2+1</f>
        <v>12</v>
      </c>
      <c r="M2" s="23"/>
      <c r="N2" s="23">
        <f>O2-1</f>
        <v>8</v>
      </c>
      <c r="O2" s="23">
        <v>9</v>
      </c>
      <c r="P2" s="23">
        <f>O2+1</f>
        <v>10</v>
      </c>
      <c r="Q2" s="23">
        <f>P2+1</f>
        <v>11</v>
      </c>
      <c r="R2" s="23">
        <f>Q2+1</f>
        <v>12</v>
      </c>
    </row>
    <row r="3" spans="1:18" x14ac:dyDescent="0.1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x14ac:dyDescent="0.15">
      <c r="A4" s="23"/>
      <c r="B4" s="23" t="s">
        <v>165</v>
      </c>
      <c r="C4" s="23"/>
      <c r="D4" s="23"/>
      <c r="E4" s="23"/>
      <c r="F4" s="23"/>
      <c r="G4" s="23"/>
      <c r="H4" s="23" t="s">
        <v>165</v>
      </c>
      <c r="I4" s="23"/>
      <c r="J4" s="23"/>
      <c r="K4" s="23"/>
      <c r="L4" s="23"/>
      <c r="M4" s="23"/>
      <c r="N4" s="23" t="s">
        <v>192</v>
      </c>
      <c r="O4" s="23"/>
      <c r="P4" s="23"/>
      <c r="Q4" s="23"/>
      <c r="R4" s="23"/>
    </row>
    <row r="5" spans="1:18" x14ac:dyDescent="0.15">
      <c r="A5" s="23">
        <f>A6-1</f>
        <v>5</v>
      </c>
      <c r="B5" s="49"/>
      <c r="C5" s="48" t="str">
        <f ca="1">INDIRECT(ADDRESS($A5,C$2,,,$A$2))</f>
        <v>flab</v>
      </c>
      <c r="D5" s="50" t="str">
        <f ca="1">INDIRECT(ADDRESS($A5,D$2,,,$A$2))</f>
        <v>vlab</v>
      </c>
      <c r="E5" s="48" t="str">
        <f ca="1">INDIRECT(ADDRESS($A5,E$2,,,$A$2))</f>
        <v>mwage</v>
      </c>
      <c r="F5" s="50" t="str">
        <f ca="1">INDIRECT(ADDRESS($A5,F$2,,,$A$2))</f>
        <v>wcurve</v>
      </c>
      <c r="G5" s="23"/>
      <c r="H5" s="49"/>
      <c r="I5" s="65" t="str">
        <f ca="1">INDIRECT(ADDRESS($A5,I$2,,,$A$2))</f>
        <v>flab</v>
      </c>
      <c r="J5" s="50" t="str">
        <f ca="1">INDIRECT(ADDRESS($A5,J$2,,,$A$2))</f>
        <v>vlab</v>
      </c>
      <c r="K5" s="65" t="str">
        <f ca="1">INDIRECT(ADDRESS($A5,K$2,,,$A$2))</f>
        <v>mwage</v>
      </c>
      <c r="L5" s="50" t="str">
        <f ca="1">INDIRECT(ADDRESS($A5,L$2,,,$A$2))</f>
        <v>wcurve</v>
      </c>
      <c r="M5" s="23"/>
      <c r="N5" s="49"/>
      <c r="O5" s="65" t="str">
        <f t="shared" ref="O5:R13" ca="1" si="0">INDIRECT(ADDRESS($A35,O$2,,,$A$2))</f>
        <v>flab</v>
      </c>
      <c r="P5" s="50" t="str">
        <f t="shared" ca="1" si="0"/>
        <v>vlab</v>
      </c>
      <c r="Q5" s="65" t="str">
        <f t="shared" ca="1" si="0"/>
        <v>mwage</v>
      </c>
      <c r="R5" s="50" t="str">
        <f t="shared" ca="1" si="0"/>
        <v>wcurve</v>
      </c>
    </row>
    <row r="6" spans="1:18" x14ac:dyDescent="0.15">
      <c r="A6" s="23">
        <v>6</v>
      </c>
      <c r="B6" s="5" t="str">
        <f t="shared" ref="B6:L13" ca="1" si="1">INDIRECT(ADDRESS($A6,B$2,,,$A$2))</f>
        <v>JPN</v>
      </c>
      <c r="C6" s="54">
        <f t="shared" ca="1" si="1"/>
        <v>157.30901607407736</v>
      </c>
      <c r="D6" s="55">
        <f t="shared" ca="1" si="1"/>
        <v>157.92653736546708</v>
      </c>
      <c r="E6" s="54">
        <f t="shared" ca="1" si="1"/>
        <v>158.94541589074424</v>
      </c>
      <c r="F6" s="55">
        <f t="shared" ca="1" si="1"/>
        <v>158.34573794930998</v>
      </c>
      <c r="G6" s="23"/>
      <c r="H6" s="5" t="str">
        <f t="shared" ca="1" si="1"/>
        <v>JPN</v>
      </c>
      <c r="I6" s="54">
        <f t="shared" ca="1" si="1"/>
        <v>157.30901607407736</v>
      </c>
      <c r="J6" s="55">
        <f t="shared" ca="1" si="1"/>
        <v>157.92653736546708</v>
      </c>
      <c r="K6" s="54">
        <f t="shared" ca="1" si="1"/>
        <v>158.94541589074424</v>
      </c>
      <c r="L6" s="55">
        <f t="shared" ca="1" si="1"/>
        <v>158.34573794930998</v>
      </c>
      <c r="M6" s="23"/>
      <c r="N6" s="5" t="str">
        <f t="shared" ref="N6:N13" ca="1" si="2">INDIRECT(ADDRESS($A36,N$2,,,$A$2))</f>
        <v>JPN</v>
      </c>
      <c r="O6" s="54">
        <f t="shared" ca="1" si="0"/>
        <v>226.73691840406138</v>
      </c>
      <c r="P6" s="55">
        <f t="shared" ca="1" si="0"/>
        <v>228.06948605247101</v>
      </c>
      <c r="Q6" s="54">
        <f t="shared" ca="1" si="0"/>
        <v>229.99797749857464</v>
      </c>
      <c r="R6" s="55">
        <f t="shared" ca="1" si="0"/>
        <v>228.7163666808159</v>
      </c>
    </row>
    <row r="7" spans="1:18" x14ac:dyDescent="0.15">
      <c r="A7" s="23">
        <f>A6+1</f>
        <v>7</v>
      </c>
      <c r="B7" s="5" t="str">
        <f t="shared" ca="1" si="1"/>
        <v>USA</v>
      </c>
      <c r="C7" s="56">
        <f t="shared" ca="1" si="1"/>
        <v>568.33231614114538</v>
      </c>
      <c r="D7" s="57">
        <f t="shared" ca="1" si="1"/>
        <v>571.63223497394119</v>
      </c>
      <c r="E7" s="56">
        <f t="shared" ca="1" si="1"/>
        <v>558.20185208881503</v>
      </c>
      <c r="F7" s="57">
        <f t="shared" ca="1" si="1"/>
        <v>571.9162582755298</v>
      </c>
      <c r="G7" s="23"/>
      <c r="H7" s="5" t="str">
        <f t="shared" ca="1" si="1"/>
        <v>USA</v>
      </c>
      <c r="I7" s="56">
        <f t="shared" ca="1" si="1"/>
        <v>568.33231614114538</v>
      </c>
      <c r="J7" s="57">
        <f t="shared" ca="1" si="1"/>
        <v>571.63223497394119</v>
      </c>
      <c r="K7" s="56">
        <f t="shared" ca="1" si="1"/>
        <v>558.20185208881503</v>
      </c>
      <c r="L7" s="57">
        <f t="shared" ca="1" si="1"/>
        <v>571.9162582755298</v>
      </c>
      <c r="M7" s="23"/>
      <c r="N7" s="5" t="str">
        <f t="shared" ca="1" si="2"/>
        <v>USA</v>
      </c>
      <c r="O7" s="56">
        <f t="shared" ca="1" si="0"/>
        <v>799.89424469348387</v>
      </c>
      <c r="P7" s="57">
        <f t="shared" ca="1" si="0"/>
        <v>806.69389457458828</v>
      </c>
      <c r="Q7" s="56">
        <f t="shared" ca="1" si="0"/>
        <v>784.05047804607284</v>
      </c>
      <c r="R7" s="57">
        <f t="shared" ca="1" si="0"/>
        <v>806.79499100563453</v>
      </c>
    </row>
    <row r="8" spans="1:18" x14ac:dyDescent="0.15">
      <c r="A8" s="23">
        <f t="shared" ref="A8:A23" si="3">A7+1</f>
        <v>8</v>
      </c>
      <c r="B8" s="5" t="str">
        <f t="shared" ca="1" si="1"/>
        <v>EUR</v>
      </c>
      <c r="C8" s="56">
        <f t="shared" ca="1" si="1"/>
        <v>495.74322342656706</v>
      </c>
      <c r="D8" s="57">
        <f t="shared" ca="1" si="1"/>
        <v>497.17724870736401</v>
      </c>
      <c r="E8" s="56">
        <f t="shared" ca="1" si="1"/>
        <v>499.1438343031864</v>
      </c>
      <c r="F8" s="57">
        <f t="shared" ca="1" si="1"/>
        <v>494.93371608296638</v>
      </c>
      <c r="G8" s="23"/>
      <c r="H8" s="5" t="str">
        <f t="shared" ca="1" si="1"/>
        <v>EUR</v>
      </c>
      <c r="I8" s="56">
        <f t="shared" ca="1" si="1"/>
        <v>495.74322342656706</v>
      </c>
      <c r="J8" s="57">
        <f t="shared" ca="1" si="1"/>
        <v>497.17724870736401</v>
      </c>
      <c r="K8" s="56">
        <f t="shared" ca="1" si="1"/>
        <v>499.1438343031864</v>
      </c>
      <c r="L8" s="57">
        <f t="shared" ca="1" si="1"/>
        <v>494.93371608296638</v>
      </c>
      <c r="M8" s="23"/>
      <c r="N8" s="5" t="str">
        <f t="shared" ca="1" si="2"/>
        <v>EUR</v>
      </c>
      <c r="O8" s="56">
        <f t="shared" ca="1" si="0"/>
        <v>702.60901915844215</v>
      </c>
      <c r="P8" s="57">
        <f t="shared" ca="1" si="0"/>
        <v>706.16557278808659</v>
      </c>
      <c r="Q8" s="56">
        <f t="shared" ca="1" si="0"/>
        <v>712.26247564721052</v>
      </c>
      <c r="R8" s="57">
        <f t="shared" ca="1" si="0"/>
        <v>702.2125568147253</v>
      </c>
    </row>
    <row r="9" spans="1:18" x14ac:dyDescent="0.15">
      <c r="A9" s="23">
        <f t="shared" si="3"/>
        <v>9</v>
      </c>
      <c r="B9" s="5" t="str">
        <f t="shared" ca="1" si="1"/>
        <v>OOE</v>
      </c>
      <c r="C9" s="56">
        <f t="shared" ca="1" si="1"/>
        <v>101.32469539843078</v>
      </c>
      <c r="D9" s="57">
        <f t="shared" ca="1" si="1"/>
        <v>102.06296080564607</v>
      </c>
      <c r="E9" s="56">
        <f t="shared" ca="1" si="1"/>
        <v>100.77282148184463</v>
      </c>
      <c r="F9" s="57">
        <f t="shared" ca="1" si="1"/>
        <v>101.26600032314661</v>
      </c>
      <c r="G9" s="23"/>
      <c r="H9" s="5" t="str">
        <f t="shared" ca="1" si="1"/>
        <v>OOE</v>
      </c>
      <c r="I9" s="56">
        <f t="shared" ca="1" si="1"/>
        <v>101.32469539843078</v>
      </c>
      <c r="J9" s="57">
        <f t="shared" ca="1" si="1"/>
        <v>102.06296080564607</v>
      </c>
      <c r="K9" s="56">
        <f t="shared" ca="1" si="1"/>
        <v>100.77282148184463</v>
      </c>
      <c r="L9" s="57">
        <f t="shared" ca="1" si="1"/>
        <v>101.26600032314661</v>
      </c>
      <c r="M9" s="23"/>
      <c r="N9" s="5" t="str">
        <f t="shared" ca="1" si="2"/>
        <v>OOE</v>
      </c>
      <c r="O9" s="56">
        <f t="shared" ca="1" si="0"/>
        <v>142.58803059288289</v>
      </c>
      <c r="P9" s="57">
        <f t="shared" ca="1" si="0"/>
        <v>144.05866294133762</v>
      </c>
      <c r="Q9" s="56">
        <f t="shared" ca="1" si="0"/>
        <v>142.48108207437679</v>
      </c>
      <c r="R9" s="57">
        <f t="shared" ca="1" si="0"/>
        <v>142.70661209601906</v>
      </c>
    </row>
    <row r="10" spans="1:18" x14ac:dyDescent="0.15">
      <c r="A10" s="23">
        <f t="shared" si="3"/>
        <v>10</v>
      </c>
      <c r="B10" s="5" t="str">
        <f t="shared" ca="1" si="1"/>
        <v>RUS</v>
      </c>
      <c r="C10" s="56">
        <f t="shared" ca="1" si="1"/>
        <v>-170.37984427947549</v>
      </c>
      <c r="D10" s="57">
        <f t="shared" ca="1" si="1"/>
        <v>-172.05335475425318</v>
      </c>
      <c r="E10" s="56">
        <f t="shared" ca="1" si="1"/>
        <v>-176.30891747235705</v>
      </c>
      <c r="F10" s="57">
        <f t="shared" ca="1" si="1"/>
        <v>-174.93071143906946</v>
      </c>
      <c r="G10" s="23"/>
      <c r="H10" s="5" t="str">
        <f t="shared" ca="1" si="1"/>
        <v>RUS</v>
      </c>
      <c r="I10" s="56">
        <f t="shared" ca="1" si="1"/>
        <v>-170.37984427947549</v>
      </c>
      <c r="J10" s="57">
        <f t="shared" ca="1" si="1"/>
        <v>-172.05335475425318</v>
      </c>
      <c r="K10" s="56">
        <f t="shared" ca="1" si="1"/>
        <v>-176.30891747235705</v>
      </c>
      <c r="L10" s="57">
        <f t="shared" ca="1" si="1"/>
        <v>-174.93071143906946</v>
      </c>
      <c r="M10" s="23"/>
      <c r="N10" s="5" t="str">
        <f t="shared" ca="1" si="2"/>
        <v>RUS</v>
      </c>
      <c r="O10" s="56">
        <f t="shared" ca="1" si="0"/>
        <v>-270.83937027394086</v>
      </c>
      <c r="P10" s="57">
        <f t="shared" ca="1" si="0"/>
        <v>-273.16461791529969</v>
      </c>
      <c r="Q10" s="56">
        <f t="shared" ca="1" si="0"/>
        <v>-275.78423564826721</v>
      </c>
      <c r="R10" s="57">
        <f t="shared" ca="1" si="0"/>
        <v>-277.48312721175353</v>
      </c>
    </row>
    <row r="11" spans="1:18" x14ac:dyDescent="0.15">
      <c r="A11" s="23">
        <f t="shared" si="3"/>
        <v>11</v>
      </c>
      <c r="B11" s="5" t="str">
        <f t="shared" ca="1" si="1"/>
        <v>CHN</v>
      </c>
      <c r="C11" s="56">
        <f t="shared" ca="1" si="1"/>
        <v>-1152.3294067607421</v>
      </c>
      <c r="D11" s="57">
        <f t="shared" ca="1" si="1"/>
        <v>-1156.7456270981547</v>
      </c>
      <c r="E11" s="56">
        <f t="shared" ca="1" si="1"/>
        <v>-1140.755006292231</v>
      </c>
      <c r="F11" s="57">
        <f t="shared" ca="1" si="1"/>
        <v>-1151.5310011918709</v>
      </c>
      <c r="G11" s="23"/>
      <c r="H11" s="5" t="str">
        <f t="shared" ca="1" si="1"/>
        <v>CHN</v>
      </c>
      <c r="I11" s="56">
        <f t="shared" ca="1" si="1"/>
        <v>-1152.3294067607421</v>
      </c>
      <c r="J11" s="57">
        <f t="shared" ca="1" si="1"/>
        <v>-1156.7456270981547</v>
      </c>
      <c r="K11" s="56">
        <f t="shared" ca="1" si="1"/>
        <v>-1140.755006292231</v>
      </c>
      <c r="L11" s="57">
        <f t="shared" ca="1" si="1"/>
        <v>-1151.5310011918709</v>
      </c>
      <c r="M11" s="23"/>
      <c r="N11" s="5" t="str">
        <f t="shared" ca="1" si="2"/>
        <v>CHN</v>
      </c>
      <c r="O11" s="56">
        <f t="shared" ca="1" si="0"/>
        <v>-1600.9888425749341</v>
      </c>
      <c r="P11" s="57">
        <f t="shared" ca="1" si="0"/>
        <v>-1611.8229984411901</v>
      </c>
      <c r="Q11" s="56">
        <f t="shared" ca="1" si="0"/>
        <v>-1593.0077776179614</v>
      </c>
      <c r="R11" s="57">
        <f t="shared" ca="1" si="0"/>
        <v>-1602.947399385439</v>
      </c>
    </row>
    <row r="12" spans="1:18" x14ac:dyDescent="0.15">
      <c r="A12" s="23">
        <f t="shared" si="3"/>
        <v>12</v>
      </c>
      <c r="B12" s="5" t="str">
        <f t="shared" ca="1" si="1"/>
        <v>IND</v>
      </c>
      <c r="C12" s="56">
        <f t="shared" ca="1" si="1"/>
        <v>0</v>
      </c>
      <c r="D12" s="57">
        <f t="shared" ca="1" si="1"/>
        <v>0</v>
      </c>
      <c r="E12" s="56">
        <f t="shared" ca="1" si="1"/>
        <v>0</v>
      </c>
      <c r="F12" s="57">
        <f t="shared" ca="1" si="1"/>
        <v>0</v>
      </c>
      <c r="G12" s="23"/>
      <c r="H12" s="5" t="str">
        <f t="shared" ca="1" si="1"/>
        <v>IND</v>
      </c>
      <c r="I12" s="56">
        <f t="shared" ca="1" si="1"/>
        <v>0</v>
      </c>
      <c r="J12" s="57">
        <f t="shared" ca="1" si="1"/>
        <v>0</v>
      </c>
      <c r="K12" s="56">
        <f t="shared" ca="1" si="1"/>
        <v>0</v>
      </c>
      <c r="L12" s="57">
        <f t="shared" ca="1" si="1"/>
        <v>0</v>
      </c>
      <c r="M12" s="23"/>
      <c r="N12" s="5" t="str">
        <f t="shared" ca="1" si="2"/>
        <v>IND</v>
      </c>
      <c r="O12" s="56">
        <f t="shared" ca="1" si="0"/>
        <v>0</v>
      </c>
      <c r="P12" s="57">
        <f t="shared" ca="1" si="0"/>
        <v>0</v>
      </c>
      <c r="Q12" s="56">
        <f t="shared" ca="1" si="0"/>
        <v>0</v>
      </c>
      <c r="R12" s="57">
        <f t="shared" ca="1" si="0"/>
        <v>0</v>
      </c>
    </row>
    <row r="13" spans="1:18" x14ac:dyDescent="0.15">
      <c r="A13" s="23">
        <f t="shared" si="3"/>
        <v>13</v>
      </c>
      <c r="B13" s="15" t="str">
        <f t="shared" ca="1" si="1"/>
        <v>ROW</v>
      </c>
      <c r="C13" s="58">
        <f t="shared" ca="1" si="1"/>
        <v>0</v>
      </c>
      <c r="D13" s="59">
        <f t="shared" ca="1" si="1"/>
        <v>0</v>
      </c>
      <c r="E13" s="58">
        <f t="shared" ca="1" si="1"/>
        <v>0</v>
      </c>
      <c r="F13" s="59">
        <f t="shared" ca="1" si="1"/>
        <v>0</v>
      </c>
      <c r="G13" s="23"/>
      <c r="H13" s="15" t="str">
        <f t="shared" ca="1" si="1"/>
        <v>ROW</v>
      </c>
      <c r="I13" s="58">
        <f t="shared" ca="1" si="1"/>
        <v>0</v>
      </c>
      <c r="J13" s="59">
        <f t="shared" ca="1" si="1"/>
        <v>0</v>
      </c>
      <c r="K13" s="58">
        <f t="shared" ca="1" si="1"/>
        <v>0</v>
      </c>
      <c r="L13" s="59">
        <f t="shared" ca="1" si="1"/>
        <v>0</v>
      </c>
      <c r="M13" s="23"/>
      <c r="N13" s="15" t="str">
        <f t="shared" ca="1" si="2"/>
        <v>ROW</v>
      </c>
      <c r="O13" s="58">
        <f t="shared" ca="1" si="0"/>
        <v>0</v>
      </c>
      <c r="P13" s="59">
        <f t="shared" ca="1" si="0"/>
        <v>0</v>
      </c>
      <c r="Q13" s="58">
        <f t="shared" ca="1" si="0"/>
        <v>0</v>
      </c>
      <c r="R13" s="59">
        <f t="shared" ca="1" si="0"/>
        <v>0</v>
      </c>
    </row>
    <row r="14" spans="1:18" x14ac:dyDescent="0.15">
      <c r="A14" s="23"/>
      <c r="B14" s="23" t="s">
        <v>166</v>
      </c>
      <c r="C14" s="23"/>
      <c r="D14" s="23"/>
      <c r="E14" s="23"/>
      <c r="F14" s="23"/>
      <c r="G14" s="23"/>
      <c r="H14" s="23" t="s">
        <v>166</v>
      </c>
      <c r="I14" s="23"/>
      <c r="J14" s="23"/>
      <c r="K14" s="23"/>
      <c r="L14" s="23"/>
      <c r="M14" s="23"/>
      <c r="N14" s="23" t="s">
        <v>194</v>
      </c>
      <c r="O14" s="23"/>
      <c r="P14" s="23"/>
      <c r="Q14" s="23"/>
      <c r="R14" s="23"/>
    </row>
    <row r="15" spans="1:18" x14ac:dyDescent="0.15">
      <c r="A15" s="23">
        <f>A16-1</f>
        <v>17</v>
      </c>
      <c r="B15" s="49"/>
      <c r="C15" s="48" t="str">
        <f ca="1">INDIRECT(ADDRESS($A15,C$2,,,$A$2))</f>
        <v>phi_l</v>
      </c>
      <c r="D15" s="50" t="str">
        <f ca="1">INDIRECT(ADDRESS($A15,D$2,,,$A$2))</f>
        <v>phi_hm</v>
      </c>
      <c r="E15" s="48" t="str">
        <f ca="1">INDIRECT(ADDRESS($A15,E$2,,,$A$2))</f>
        <v>ur_l</v>
      </c>
      <c r="F15" s="50" t="str">
        <f ca="1">INDIRECT(ADDRESS($A15,F$2,,,$A$2))</f>
        <v>ur_h</v>
      </c>
      <c r="G15" s="23"/>
      <c r="H15" s="49"/>
      <c r="I15" s="65" t="str">
        <f ca="1">INDIRECT(ADDRESS($A15,I$2,,,$A$2))</f>
        <v>phi_l</v>
      </c>
      <c r="J15" s="50" t="str">
        <f ca="1">INDIRECT(ADDRESS($A15,J$2,,,$A$2))</f>
        <v>phi_hm</v>
      </c>
      <c r="K15" s="65" t="str">
        <f ca="1">INDIRECT(ADDRESS($A15,K$2,,,$A$2))</f>
        <v>ur_l</v>
      </c>
      <c r="L15" s="50" t="str">
        <f ca="1">INDIRECT(ADDRESS($A15,L$2,,,$A$2))</f>
        <v>ur_h</v>
      </c>
      <c r="M15" s="23"/>
      <c r="N15" s="49"/>
      <c r="O15" s="65" t="str">
        <f t="shared" ref="O15:R23" ca="1" si="4">INDIRECT(ADDRESS($A45,O$2,,,$A$2))</f>
        <v>flab</v>
      </c>
      <c r="P15" s="50" t="str">
        <f t="shared" ca="1" si="4"/>
        <v>vlab</v>
      </c>
      <c r="Q15" s="65" t="str">
        <f t="shared" ca="1" si="4"/>
        <v>mwage</v>
      </c>
      <c r="R15" s="50" t="str">
        <f t="shared" ca="1" si="4"/>
        <v>wcurve</v>
      </c>
    </row>
    <row r="16" spans="1:18" x14ac:dyDescent="0.15">
      <c r="A16" s="23">
        <f>A6+12</f>
        <v>18</v>
      </c>
      <c r="B16" s="5" t="str">
        <f t="shared" ref="B16:L23" ca="1" si="5">INDIRECT(ADDRESS($A16,B$2,,,$A$2))</f>
        <v>JPN</v>
      </c>
      <c r="C16" s="54">
        <f t="shared" ca="1" si="5"/>
        <v>158.93493143884939</v>
      </c>
      <c r="D16" s="55">
        <f t="shared" ca="1" si="5"/>
        <v>157.89442545295333</v>
      </c>
      <c r="E16" s="54">
        <f t="shared" ca="1" si="5"/>
        <v>157.92142605097388</v>
      </c>
      <c r="F16" s="55">
        <f t="shared" ca="1" si="5"/>
        <v>158.65194322432285</v>
      </c>
      <c r="G16" s="23"/>
      <c r="H16" s="5" t="str">
        <f t="shared" ca="1" si="5"/>
        <v>JPN</v>
      </c>
      <c r="I16" s="54">
        <f t="shared" ca="1" si="5"/>
        <v>158.93493143884939</v>
      </c>
      <c r="J16" s="55">
        <f t="shared" ca="1" si="5"/>
        <v>157.89442545295333</v>
      </c>
      <c r="K16" s="54">
        <f t="shared" ca="1" si="5"/>
        <v>157.92142605097388</v>
      </c>
      <c r="L16" s="55">
        <f t="shared" ca="1" si="5"/>
        <v>158.65194322432285</v>
      </c>
      <c r="M16" s="23"/>
      <c r="N16" s="5" t="str">
        <f t="shared" ref="N16:N23" ca="1" si="6">INDIRECT(ADDRESS($A46,N$2,,,$A$2))</f>
        <v>JPN</v>
      </c>
      <c r="O16" s="54">
        <f t="shared" ca="1" si="4"/>
        <v>81.403554775011344</v>
      </c>
      <c r="P16" s="55">
        <f t="shared" ca="1" si="4"/>
        <v>81.601612764182619</v>
      </c>
      <c r="Q16" s="54">
        <f t="shared" ca="1" si="4"/>
        <v>81.991309703053957</v>
      </c>
      <c r="R16" s="55">
        <f t="shared" ca="1" si="4"/>
        <v>81.808477686248807</v>
      </c>
    </row>
    <row r="17" spans="1:18" x14ac:dyDescent="0.15">
      <c r="A17" s="23">
        <f>A6+13</f>
        <v>19</v>
      </c>
      <c r="B17" s="5" t="str">
        <f t="shared" ca="1" si="5"/>
        <v>USA</v>
      </c>
      <c r="C17" s="56">
        <f t="shared" ca="1" si="5"/>
        <v>573.41300261379274</v>
      </c>
      <c r="D17" s="57">
        <f t="shared" ca="1" si="5"/>
        <v>570.44024427590102</v>
      </c>
      <c r="E17" s="56">
        <f t="shared" ca="1" si="5"/>
        <v>570.61607426534556</v>
      </c>
      <c r="F17" s="57">
        <f t="shared" ca="1" si="5"/>
        <v>572.61099367592487</v>
      </c>
      <c r="G17" s="23"/>
      <c r="H17" s="5" t="str">
        <f t="shared" ca="1" si="5"/>
        <v>USA</v>
      </c>
      <c r="I17" s="56">
        <f t="shared" ca="1" si="5"/>
        <v>573.41300261379274</v>
      </c>
      <c r="J17" s="57">
        <f t="shared" ca="1" si="5"/>
        <v>570.44024427590102</v>
      </c>
      <c r="K17" s="56">
        <f t="shared" ca="1" si="5"/>
        <v>570.61607426534556</v>
      </c>
      <c r="L17" s="57">
        <f t="shared" ca="1" si="5"/>
        <v>572.61099367592487</v>
      </c>
      <c r="M17" s="23"/>
      <c r="N17" s="5" t="str">
        <f t="shared" ca="1" si="6"/>
        <v>USA</v>
      </c>
      <c r="O17" s="56">
        <f t="shared" ca="1" si="4"/>
        <v>302.68382628110521</v>
      </c>
      <c r="P17" s="57">
        <f t="shared" ca="1" si="4"/>
        <v>303.75509146089189</v>
      </c>
      <c r="Q17" s="56">
        <f t="shared" ca="1" si="4"/>
        <v>297.41421893286133</v>
      </c>
      <c r="R17" s="57">
        <f t="shared" ca="1" si="4"/>
        <v>303.96808721335128</v>
      </c>
    </row>
    <row r="18" spans="1:18" x14ac:dyDescent="0.15">
      <c r="A18" s="23">
        <f>A17+1</f>
        <v>20</v>
      </c>
      <c r="B18" s="5" t="str">
        <f t="shared" ca="1" si="5"/>
        <v>EUR</v>
      </c>
      <c r="C18" s="56">
        <f t="shared" ca="1" si="5"/>
        <v>494.98998925284968</v>
      </c>
      <c r="D18" s="57">
        <f t="shared" ca="1" si="5"/>
        <v>495.14213208256842</v>
      </c>
      <c r="E18" s="56">
        <f t="shared" ca="1" si="5"/>
        <v>495.29641273529342</v>
      </c>
      <c r="F18" s="57">
        <f t="shared" ca="1" si="5"/>
        <v>494.65749484945991</v>
      </c>
      <c r="G18" s="23"/>
      <c r="H18" s="5" t="str">
        <f t="shared" ca="1" si="5"/>
        <v>EUR</v>
      </c>
      <c r="I18" s="56">
        <f t="shared" ca="1" si="5"/>
        <v>494.98998925284968</v>
      </c>
      <c r="J18" s="57">
        <f t="shared" ca="1" si="5"/>
        <v>495.14213208256842</v>
      </c>
      <c r="K18" s="56">
        <f t="shared" ca="1" si="5"/>
        <v>495.29641273529342</v>
      </c>
      <c r="L18" s="57">
        <f t="shared" ca="1" si="5"/>
        <v>494.65749484945991</v>
      </c>
      <c r="M18" s="23"/>
      <c r="N18" s="5" t="str">
        <f t="shared" ca="1" si="6"/>
        <v>EUR</v>
      </c>
      <c r="O18" s="56">
        <f t="shared" ca="1" si="4"/>
        <v>260.87613082908047</v>
      </c>
      <c r="P18" s="57">
        <f t="shared" ca="1" si="4"/>
        <v>261.20085834088877</v>
      </c>
      <c r="Q18" s="56">
        <f t="shared" ca="1" si="4"/>
        <v>261.20227361459183</v>
      </c>
      <c r="R18" s="57">
        <f t="shared" ca="1" si="4"/>
        <v>260.25370154540269</v>
      </c>
    </row>
    <row r="19" spans="1:18" x14ac:dyDescent="0.15">
      <c r="A19" s="23">
        <f t="shared" si="3"/>
        <v>21</v>
      </c>
      <c r="B19" s="5" t="str">
        <f t="shared" ca="1" si="5"/>
        <v>OOE</v>
      </c>
      <c r="C19" s="56">
        <f t="shared" ca="1" si="5"/>
        <v>101.24413773164747</v>
      </c>
      <c r="D19" s="57">
        <f t="shared" ca="1" si="5"/>
        <v>101.28222647914072</v>
      </c>
      <c r="E19" s="56">
        <f t="shared" ca="1" si="5"/>
        <v>101.31844405880747</v>
      </c>
      <c r="F19" s="57">
        <f t="shared" ca="1" si="5"/>
        <v>101.19585981867385</v>
      </c>
      <c r="G19" s="23"/>
      <c r="H19" s="5" t="str">
        <f t="shared" ca="1" si="5"/>
        <v>OOE</v>
      </c>
      <c r="I19" s="56">
        <f t="shared" ca="1" si="5"/>
        <v>101.24413773164747</v>
      </c>
      <c r="J19" s="57">
        <f t="shared" ca="1" si="5"/>
        <v>101.28222647914072</v>
      </c>
      <c r="K19" s="56">
        <f t="shared" ca="1" si="5"/>
        <v>101.31844405880747</v>
      </c>
      <c r="L19" s="57">
        <f t="shared" ca="1" si="5"/>
        <v>101.19585981867385</v>
      </c>
      <c r="M19" s="23"/>
      <c r="N19" s="5" t="str">
        <f t="shared" ca="1" si="6"/>
        <v>OOE</v>
      </c>
      <c r="O19" s="56">
        <f t="shared" ca="1" si="4"/>
        <v>53.809624194019079</v>
      </c>
      <c r="P19" s="57">
        <f t="shared" ca="1" si="4"/>
        <v>54.070705007365859</v>
      </c>
      <c r="Q19" s="56">
        <f t="shared" ca="1" si="4"/>
        <v>53.298437122891983</v>
      </c>
      <c r="R19" s="57">
        <f t="shared" ca="1" si="4"/>
        <v>53.719677655551322</v>
      </c>
    </row>
    <row r="20" spans="1:18" x14ac:dyDescent="0.15">
      <c r="A20" s="23">
        <f t="shared" si="3"/>
        <v>22</v>
      </c>
      <c r="B20" s="5" t="str">
        <f t="shared" ca="1" si="5"/>
        <v>RUS</v>
      </c>
      <c r="C20" s="56">
        <f t="shared" ca="1" si="5"/>
        <v>-176.93996145210963</v>
      </c>
      <c r="D20" s="57">
        <f t="shared" ca="1" si="5"/>
        <v>-173.08914112337334</v>
      </c>
      <c r="E20" s="56">
        <f t="shared" ca="1" si="5"/>
        <v>-173.17632942342925</v>
      </c>
      <c r="F20" s="57">
        <f t="shared" ca="1" si="5"/>
        <v>-176.0989035069465</v>
      </c>
      <c r="G20" s="23"/>
      <c r="H20" s="5" t="str">
        <f t="shared" ca="1" si="5"/>
        <v>RUS</v>
      </c>
      <c r="I20" s="56">
        <f t="shared" ca="1" si="5"/>
        <v>-176.93996145210963</v>
      </c>
      <c r="J20" s="57">
        <f t="shared" ca="1" si="5"/>
        <v>-173.08914112337334</v>
      </c>
      <c r="K20" s="56">
        <f t="shared" ca="1" si="5"/>
        <v>-173.17632942342925</v>
      </c>
      <c r="L20" s="57">
        <f t="shared" ca="1" si="5"/>
        <v>-176.0989035069465</v>
      </c>
      <c r="M20" s="23"/>
      <c r="N20" s="5" t="str">
        <f t="shared" ca="1" si="6"/>
        <v>RUS</v>
      </c>
      <c r="O20" s="56">
        <f t="shared" ca="1" si="4"/>
        <v>-80.665611326991893</v>
      </c>
      <c r="P20" s="57">
        <f t="shared" ca="1" si="4"/>
        <v>-81.541714537069538</v>
      </c>
      <c r="Q20" s="56">
        <f t="shared" ca="1" si="4"/>
        <v>-84.557881752259163</v>
      </c>
      <c r="R20" s="57">
        <f t="shared" ca="1" si="4"/>
        <v>-82.921240916698252</v>
      </c>
    </row>
    <row r="21" spans="1:18" x14ac:dyDescent="0.15">
      <c r="A21" s="23">
        <f t="shared" si="3"/>
        <v>23</v>
      </c>
      <c r="B21" s="5" t="str">
        <f t="shared" ca="1" si="5"/>
        <v>CHN</v>
      </c>
      <c r="C21" s="56">
        <f t="shared" ca="1" si="5"/>
        <v>-1151.6420995850376</v>
      </c>
      <c r="D21" s="57">
        <f t="shared" ca="1" si="5"/>
        <v>-1151.6698871671888</v>
      </c>
      <c r="E21" s="56">
        <f t="shared" ca="1" si="5"/>
        <v>-1151.9760276870065</v>
      </c>
      <c r="F21" s="57">
        <f t="shared" ca="1" si="5"/>
        <v>-1151.0173880614329</v>
      </c>
      <c r="G21" s="23"/>
      <c r="H21" s="5" t="str">
        <f t="shared" ca="1" si="5"/>
        <v>CHN</v>
      </c>
      <c r="I21" s="56">
        <f t="shared" ca="1" si="5"/>
        <v>-1151.6420995850376</v>
      </c>
      <c r="J21" s="57">
        <f t="shared" ca="1" si="5"/>
        <v>-1151.6698871671888</v>
      </c>
      <c r="K21" s="56">
        <f t="shared" ca="1" si="5"/>
        <v>-1151.9760276870065</v>
      </c>
      <c r="L21" s="57">
        <f t="shared" ca="1" si="5"/>
        <v>-1151.0173880614329</v>
      </c>
      <c r="M21" s="23"/>
      <c r="N21" s="5" t="str">
        <f t="shared" ca="1" si="6"/>
        <v>CHN</v>
      </c>
      <c r="O21" s="56">
        <f t="shared" ca="1" si="4"/>
        <v>-618.10752475222398</v>
      </c>
      <c r="P21" s="57">
        <f t="shared" ca="1" si="4"/>
        <v>-619.08655303625801</v>
      </c>
      <c r="Q21" s="56">
        <f t="shared" ca="1" si="4"/>
        <v>-609.34835762113198</v>
      </c>
      <c r="R21" s="57">
        <f t="shared" ca="1" si="4"/>
        <v>-616.82870318385449</v>
      </c>
    </row>
    <row r="22" spans="1:18" x14ac:dyDescent="0.15">
      <c r="A22" s="23">
        <f t="shared" si="3"/>
        <v>24</v>
      </c>
      <c r="B22" s="5" t="str">
        <f t="shared" ca="1" si="5"/>
        <v>IND</v>
      </c>
      <c r="C22" s="56">
        <f t="shared" ca="1" si="5"/>
        <v>0</v>
      </c>
      <c r="D22" s="57">
        <f t="shared" ca="1" si="5"/>
        <v>0</v>
      </c>
      <c r="E22" s="56">
        <f t="shared" ca="1" si="5"/>
        <v>0</v>
      </c>
      <c r="F22" s="57">
        <f t="shared" ca="1" si="5"/>
        <v>0</v>
      </c>
      <c r="G22" s="23"/>
      <c r="H22" s="5" t="str">
        <f t="shared" ca="1" si="5"/>
        <v>IND</v>
      </c>
      <c r="I22" s="56">
        <f t="shared" ca="1" si="5"/>
        <v>0</v>
      </c>
      <c r="J22" s="57">
        <f t="shared" ca="1" si="5"/>
        <v>0</v>
      </c>
      <c r="K22" s="56">
        <f t="shared" ca="1" si="5"/>
        <v>0</v>
      </c>
      <c r="L22" s="57">
        <f t="shared" ca="1" si="5"/>
        <v>0</v>
      </c>
      <c r="M22" s="23"/>
      <c r="N22" s="5" t="str">
        <f t="shared" ca="1" si="6"/>
        <v>IND</v>
      </c>
      <c r="O22" s="56">
        <f t="shared" ca="1" si="4"/>
        <v>0</v>
      </c>
      <c r="P22" s="57">
        <f t="shared" ca="1" si="4"/>
        <v>0</v>
      </c>
      <c r="Q22" s="56">
        <f t="shared" ca="1" si="4"/>
        <v>0</v>
      </c>
      <c r="R22" s="57">
        <f t="shared" ca="1" si="4"/>
        <v>0</v>
      </c>
    </row>
    <row r="23" spans="1:18" x14ac:dyDescent="0.15">
      <c r="A23" s="23">
        <f t="shared" si="3"/>
        <v>25</v>
      </c>
      <c r="B23" s="15" t="str">
        <f t="shared" ca="1" si="5"/>
        <v>ROW</v>
      </c>
      <c r="C23" s="58">
        <f t="shared" ca="1" si="5"/>
        <v>0</v>
      </c>
      <c r="D23" s="59">
        <f t="shared" ca="1" si="5"/>
        <v>0</v>
      </c>
      <c r="E23" s="58">
        <f t="shared" ca="1" si="5"/>
        <v>0</v>
      </c>
      <c r="F23" s="59">
        <f t="shared" ca="1" si="5"/>
        <v>0</v>
      </c>
      <c r="G23" s="23"/>
      <c r="H23" s="15" t="str">
        <f t="shared" ca="1" si="5"/>
        <v>ROW</v>
      </c>
      <c r="I23" s="58">
        <f t="shared" ca="1" si="5"/>
        <v>0</v>
      </c>
      <c r="J23" s="59">
        <f t="shared" ca="1" si="5"/>
        <v>0</v>
      </c>
      <c r="K23" s="58">
        <f t="shared" ca="1" si="5"/>
        <v>0</v>
      </c>
      <c r="L23" s="59">
        <f t="shared" ca="1" si="5"/>
        <v>0</v>
      </c>
      <c r="M23" s="23"/>
      <c r="N23" s="15" t="str">
        <f t="shared" ca="1" si="6"/>
        <v>ROW</v>
      </c>
      <c r="O23" s="58">
        <f t="shared" ca="1" si="4"/>
        <v>0</v>
      </c>
      <c r="P23" s="59">
        <f t="shared" ca="1" si="4"/>
        <v>0</v>
      </c>
      <c r="Q23" s="58">
        <f t="shared" ca="1" si="4"/>
        <v>0</v>
      </c>
      <c r="R23" s="59">
        <f t="shared" ca="1" si="4"/>
        <v>0</v>
      </c>
    </row>
    <row r="24" spans="1:18" x14ac:dyDescent="0.15">
      <c r="A24" s="23"/>
      <c r="B24" s="23" t="s">
        <v>168</v>
      </c>
      <c r="C24" s="23"/>
      <c r="D24" s="23"/>
      <c r="E24" s="23"/>
      <c r="F24" s="23"/>
      <c r="G24" s="23"/>
      <c r="H24" s="23" t="s">
        <v>168</v>
      </c>
      <c r="I24" s="23"/>
      <c r="J24" s="23"/>
      <c r="K24" s="23"/>
      <c r="L24" s="23"/>
      <c r="M24" s="23"/>
      <c r="N24" s="23" t="s">
        <v>169</v>
      </c>
      <c r="O24" s="23"/>
      <c r="P24" s="23"/>
      <c r="Q24" s="23"/>
      <c r="R24" s="23"/>
    </row>
    <row r="25" spans="1:18" x14ac:dyDescent="0.15">
      <c r="A25" s="23">
        <f>A26-1</f>
        <v>29</v>
      </c>
      <c r="B25" s="49"/>
      <c r="C25" s="48" t="str">
        <f ca="1">INDIRECT(ADDRESS($A25,C$2,,,$A$2))</f>
        <v>elas_l</v>
      </c>
      <c r="D25" s="50" t="str">
        <f ca="1">INDIRECT(ADDRESS($A25,D$2,,,$A$2))</f>
        <v>elas_h</v>
      </c>
      <c r="E25" s="48" t="str">
        <f ca="1">INDIRECT(ADDRESS($A25,E$2,,,$A$2))</f>
        <v>ltax_l</v>
      </c>
      <c r="F25" s="50" t="str">
        <f ca="1">INDIRECT(ADDRESS($A25,F$2,,,$A$2))</f>
        <v>ltax_h</v>
      </c>
      <c r="G25" s="23"/>
      <c r="H25" s="49"/>
      <c r="I25" s="65" t="str">
        <f ca="1">INDIRECT(ADDRESS($A25,I$2,,,$A$2))</f>
        <v>elas_l</v>
      </c>
      <c r="J25" s="50" t="str">
        <f ca="1">INDIRECT(ADDRESS($A25,J$2,,,$A$2))</f>
        <v>elas_h</v>
      </c>
      <c r="K25" s="65" t="str">
        <f ca="1">INDIRECT(ADDRESS($A25,K$2,,,$A$2))</f>
        <v>ltax_l</v>
      </c>
      <c r="L25" s="50" t="str">
        <f ca="1">INDIRECT(ADDRESS($A25,L$2,,,$A$2))</f>
        <v>ltax_h</v>
      </c>
      <c r="M25" s="23"/>
      <c r="N25" s="49"/>
      <c r="O25" s="65" t="str">
        <f t="shared" ref="O25:Q33" ca="1" si="7">INDIRECT(ADDRESS($A55,O$2,,,$A$2))</f>
        <v>vlab</v>
      </c>
      <c r="P25" s="50" t="str">
        <f t="shared" ca="1" si="7"/>
        <v>mwage</v>
      </c>
      <c r="Q25" s="65" t="str">
        <f t="shared" ca="1" si="7"/>
        <v>wcurve</v>
      </c>
      <c r="R25" s="50"/>
    </row>
    <row r="26" spans="1:18" x14ac:dyDescent="0.15">
      <c r="A26" s="23">
        <f>A16+12</f>
        <v>30</v>
      </c>
      <c r="B26" s="5" t="str">
        <f t="shared" ref="B26:L33" ca="1" si="8">INDIRECT(ADDRESS($A26,B$2,,,$A$2))</f>
        <v>JPN</v>
      </c>
      <c r="C26" s="54">
        <f t="shared" ca="1" si="8"/>
        <v>157.65347450341073</v>
      </c>
      <c r="D26" s="55">
        <f t="shared" ca="1" si="8"/>
        <v>158.33074441496115</v>
      </c>
      <c r="E26" s="54">
        <f t="shared" ca="1" si="8"/>
        <v>157.92653736508305</v>
      </c>
      <c r="F26" s="55">
        <f t="shared" ca="1" si="8"/>
        <v>157.9265373671567</v>
      </c>
      <c r="G26" s="23"/>
      <c r="H26" s="5" t="str">
        <f t="shared" ca="1" si="8"/>
        <v>JPN</v>
      </c>
      <c r="I26" s="54">
        <f t="shared" ca="1" si="8"/>
        <v>157.65347450341073</v>
      </c>
      <c r="J26" s="55">
        <f t="shared" ca="1" si="8"/>
        <v>158.33074441496115</v>
      </c>
      <c r="K26" s="54">
        <f t="shared" ca="1" si="8"/>
        <v>157.92653736508305</v>
      </c>
      <c r="L26" s="55">
        <f t="shared" ca="1" si="8"/>
        <v>157.9265373671567</v>
      </c>
      <c r="M26" s="23"/>
      <c r="N26" s="5" t="str">
        <f t="shared" ref="N26:N33" ca="1" si="9">INDIRECT(ADDRESS($A56,N$2,,,$A$2))</f>
        <v>JPN</v>
      </c>
      <c r="O26" s="54">
        <f t="shared" ca="1" si="7"/>
        <v>156.52196597553257</v>
      </c>
      <c r="P26" s="55">
        <f t="shared" ca="1" si="7"/>
        <v>157.28078250866724</v>
      </c>
      <c r="Q26" s="54">
        <f t="shared" ca="1" si="7"/>
        <v>157.30271616903838</v>
      </c>
      <c r="R26" s="51"/>
    </row>
    <row r="27" spans="1:18" x14ac:dyDescent="0.15">
      <c r="A27" s="23">
        <f>A16+13</f>
        <v>31</v>
      </c>
      <c r="B27" s="5" t="str">
        <f t="shared" ca="1" si="8"/>
        <v>USA</v>
      </c>
      <c r="C27" s="56">
        <f t="shared" ca="1" si="8"/>
        <v>570.2210489651543</v>
      </c>
      <c r="D27" s="57">
        <f t="shared" ca="1" si="8"/>
        <v>573.50778896986685</v>
      </c>
      <c r="E27" s="56">
        <f t="shared" ca="1" si="8"/>
        <v>571.6322349691045</v>
      </c>
      <c r="F27" s="57">
        <f t="shared" ca="1" si="8"/>
        <v>571.63223498890875</v>
      </c>
      <c r="G27" s="23"/>
      <c r="H27" s="5" t="str">
        <f t="shared" ca="1" si="8"/>
        <v>USA</v>
      </c>
      <c r="I27" s="56">
        <f t="shared" ca="1" si="8"/>
        <v>570.2210489651543</v>
      </c>
      <c r="J27" s="57">
        <f t="shared" ca="1" si="8"/>
        <v>573.50778896986685</v>
      </c>
      <c r="K27" s="56">
        <f t="shared" ca="1" si="8"/>
        <v>571.6322349691045</v>
      </c>
      <c r="L27" s="57">
        <f t="shared" ca="1" si="8"/>
        <v>571.63223498890875</v>
      </c>
      <c r="M27" s="23"/>
      <c r="N27" s="5" t="str">
        <f t="shared" ca="1" si="9"/>
        <v>USA</v>
      </c>
      <c r="O27" s="56">
        <f t="shared" ca="1" si="7"/>
        <v>302.68382628110521</v>
      </c>
      <c r="P27" s="57">
        <f t="shared" ca="1" si="7"/>
        <v>303.75509146089189</v>
      </c>
      <c r="Q27" s="56">
        <f t="shared" ca="1" si="7"/>
        <v>297.41421893286133</v>
      </c>
      <c r="R27" s="52"/>
    </row>
    <row r="28" spans="1:18" x14ac:dyDescent="0.15">
      <c r="A28" s="23">
        <f t="shared" ref="A28:A33" si="10">A27+1</f>
        <v>32</v>
      </c>
      <c r="B28" s="5" t="str">
        <f t="shared" ca="1" si="8"/>
        <v>EUR</v>
      </c>
      <c r="C28" s="56">
        <f t="shared" ca="1" si="8"/>
        <v>496.53188871717884</v>
      </c>
      <c r="D28" s="57">
        <f t="shared" ca="1" si="8"/>
        <v>498.178411062333</v>
      </c>
      <c r="E28" s="56">
        <f t="shared" ca="1" si="8"/>
        <v>497.17724870466463</v>
      </c>
      <c r="F28" s="57">
        <f t="shared" ca="1" si="8"/>
        <v>497.17724871341852</v>
      </c>
      <c r="G28" s="23"/>
      <c r="H28" s="5" t="str">
        <f t="shared" ca="1" si="8"/>
        <v>EUR</v>
      </c>
      <c r="I28" s="56">
        <f t="shared" ca="1" si="8"/>
        <v>496.53188871717884</v>
      </c>
      <c r="J28" s="57">
        <f t="shared" ca="1" si="8"/>
        <v>498.178411062333</v>
      </c>
      <c r="K28" s="56">
        <f t="shared" ca="1" si="8"/>
        <v>497.17724870466463</v>
      </c>
      <c r="L28" s="57">
        <f t="shared" ca="1" si="8"/>
        <v>497.17724871341852</v>
      </c>
      <c r="M28" s="23"/>
      <c r="N28" s="5" t="str">
        <f t="shared" ca="1" si="9"/>
        <v>EUR</v>
      </c>
      <c r="O28" s="56">
        <f t="shared" ca="1" si="7"/>
        <v>260.87613082908047</v>
      </c>
      <c r="P28" s="57">
        <f t="shared" ca="1" si="7"/>
        <v>261.20085834088877</v>
      </c>
      <c r="Q28" s="56">
        <f t="shared" ca="1" si="7"/>
        <v>261.20227361459183</v>
      </c>
      <c r="R28" s="52"/>
    </row>
    <row r="29" spans="1:18" x14ac:dyDescent="0.15">
      <c r="A29" s="23">
        <f t="shared" si="10"/>
        <v>33</v>
      </c>
      <c r="B29" s="5" t="str">
        <f t="shared" ca="1" si="8"/>
        <v>OOE</v>
      </c>
      <c r="C29" s="56">
        <f t="shared" ca="1" si="8"/>
        <v>101.72870229530281</v>
      </c>
      <c r="D29" s="57">
        <f t="shared" ca="1" si="8"/>
        <v>102.58672339255656</v>
      </c>
      <c r="E29" s="56">
        <f t="shared" ca="1" si="8"/>
        <v>102.06296080472941</v>
      </c>
      <c r="F29" s="57">
        <f t="shared" ca="1" si="8"/>
        <v>102.06296080669335</v>
      </c>
      <c r="G29" s="23"/>
      <c r="H29" s="5" t="str">
        <f t="shared" ca="1" si="8"/>
        <v>OOE</v>
      </c>
      <c r="I29" s="56">
        <f t="shared" ca="1" si="8"/>
        <v>101.72870229530281</v>
      </c>
      <c r="J29" s="57">
        <f t="shared" ca="1" si="8"/>
        <v>102.58672339255656</v>
      </c>
      <c r="K29" s="56">
        <f t="shared" ca="1" si="8"/>
        <v>102.06296080472941</v>
      </c>
      <c r="L29" s="57">
        <f t="shared" ca="1" si="8"/>
        <v>102.06296080669335</v>
      </c>
      <c r="M29" s="23"/>
      <c r="N29" s="5" t="str">
        <f t="shared" ca="1" si="9"/>
        <v>OOE</v>
      </c>
      <c r="O29" s="56">
        <f t="shared" ca="1" si="7"/>
        <v>53.809624194019079</v>
      </c>
      <c r="P29" s="57">
        <f t="shared" ca="1" si="7"/>
        <v>54.070705007365859</v>
      </c>
      <c r="Q29" s="56">
        <f t="shared" ca="1" si="7"/>
        <v>53.298437122891983</v>
      </c>
      <c r="R29" s="52"/>
    </row>
    <row r="30" spans="1:18" x14ac:dyDescent="0.15">
      <c r="A30" s="23">
        <f t="shared" si="10"/>
        <v>34</v>
      </c>
      <c r="B30" s="5" t="str">
        <f t="shared" ca="1" si="8"/>
        <v>RUS</v>
      </c>
      <c r="C30" s="56">
        <f t="shared" ca="1" si="8"/>
        <v>-171.327007754124</v>
      </c>
      <c r="D30" s="57">
        <f t="shared" ca="1" si="8"/>
        <v>-173.06715758935502</v>
      </c>
      <c r="E30" s="56">
        <f t="shared" ca="1" si="8"/>
        <v>-172.05335475638185</v>
      </c>
      <c r="F30" s="57">
        <f t="shared" ca="1" si="8"/>
        <v>-172.05335475007541</v>
      </c>
      <c r="G30" s="23"/>
      <c r="H30" s="5" t="str">
        <f t="shared" ca="1" si="8"/>
        <v>RUS</v>
      </c>
      <c r="I30" s="56">
        <f t="shared" ca="1" si="8"/>
        <v>-171.327007754124</v>
      </c>
      <c r="J30" s="57">
        <f t="shared" ca="1" si="8"/>
        <v>-173.06715758935502</v>
      </c>
      <c r="K30" s="56">
        <f t="shared" ca="1" si="8"/>
        <v>-172.05335475638185</v>
      </c>
      <c r="L30" s="57">
        <f t="shared" ca="1" si="8"/>
        <v>-172.05335475007541</v>
      </c>
      <c r="M30" s="23"/>
      <c r="N30" s="5" t="str">
        <f t="shared" ca="1" si="9"/>
        <v>RUS</v>
      </c>
      <c r="O30" s="56">
        <f t="shared" ca="1" si="7"/>
        <v>-80.665611326991893</v>
      </c>
      <c r="P30" s="57">
        <f t="shared" ca="1" si="7"/>
        <v>-81.541714537069538</v>
      </c>
      <c r="Q30" s="56">
        <f t="shared" ca="1" si="7"/>
        <v>-84.557881752259163</v>
      </c>
      <c r="R30" s="52"/>
    </row>
    <row r="31" spans="1:18" x14ac:dyDescent="0.15">
      <c r="A31" s="23">
        <f t="shared" si="10"/>
        <v>35</v>
      </c>
      <c r="B31" s="5" t="str">
        <f t="shared" ca="1" si="8"/>
        <v>CHN</v>
      </c>
      <c r="C31" s="56">
        <f t="shared" ca="1" si="8"/>
        <v>-1154.8081067269131</v>
      </c>
      <c r="D31" s="57">
        <f t="shared" ca="1" si="8"/>
        <v>-1159.5365102503547</v>
      </c>
      <c r="E31" s="56">
        <f t="shared" ca="1" si="8"/>
        <v>-1156.7456270872017</v>
      </c>
      <c r="F31" s="57">
        <f t="shared" ca="1" si="8"/>
        <v>-1156.7456271260971</v>
      </c>
      <c r="G31" s="23"/>
      <c r="H31" s="5" t="str">
        <f t="shared" ca="1" si="8"/>
        <v>CHN</v>
      </c>
      <c r="I31" s="56">
        <f t="shared" ca="1" si="8"/>
        <v>-1154.8081067269131</v>
      </c>
      <c r="J31" s="57">
        <f t="shared" ca="1" si="8"/>
        <v>-1159.5365102503547</v>
      </c>
      <c r="K31" s="56">
        <f t="shared" ca="1" si="8"/>
        <v>-1156.7456270872017</v>
      </c>
      <c r="L31" s="57">
        <f t="shared" ca="1" si="8"/>
        <v>-1156.7456271260971</v>
      </c>
      <c r="M31" s="23"/>
      <c r="N31" s="5" t="str">
        <f t="shared" ca="1" si="9"/>
        <v>CHN</v>
      </c>
      <c r="O31" s="56">
        <f t="shared" ca="1" si="7"/>
        <v>-618.10752475222398</v>
      </c>
      <c r="P31" s="57">
        <f t="shared" ca="1" si="7"/>
        <v>-619.08655303625801</v>
      </c>
      <c r="Q31" s="56">
        <f t="shared" ca="1" si="7"/>
        <v>-609.34835762113198</v>
      </c>
      <c r="R31" s="52"/>
    </row>
    <row r="32" spans="1:18" x14ac:dyDescent="0.15">
      <c r="A32" s="23">
        <f t="shared" si="10"/>
        <v>36</v>
      </c>
      <c r="B32" s="5" t="str">
        <f t="shared" ca="1" si="8"/>
        <v>IND</v>
      </c>
      <c r="C32" s="56">
        <f t="shared" ca="1" si="8"/>
        <v>0</v>
      </c>
      <c r="D32" s="57">
        <f t="shared" ca="1" si="8"/>
        <v>0</v>
      </c>
      <c r="E32" s="56">
        <f t="shared" ca="1" si="8"/>
        <v>0</v>
      </c>
      <c r="F32" s="57">
        <f t="shared" ca="1" si="8"/>
        <v>0</v>
      </c>
      <c r="G32" s="23"/>
      <c r="H32" s="5" t="str">
        <f t="shared" ca="1" si="8"/>
        <v>IND</v>
      </c>
      <c r="I32" s="56">
        <f t="shared" ca="1" si="8"/>
        <v>0</v>
      </c>
      <c r="J32" s="57">
        <f t="shared" ca="1" si="8"/>
        <v>0</v>
      </c>
      <c r="K32" s="56">
        <f t="shared" ca="1" si="8"/>
        <v>0</v>
      </c>
      <c r="L32" s="57">
        <f t="shared" ca="1" si="8"/>
        <v>0</v>
      </c>
      <c r="M32" s="23"/>
      <c r="N32" s="5" t="str">
        <f t="shared" ca="1" si="9"/>
        <v>IND</v>
      </c>
      <c r="O32" s="56">
        <f t="shared" ca="1" si="7"/>
        <v>0</v>
      </c>
      <c r="P32" s="57">
        <f t="shared" ca="1" si="7"/>
        <v>0</v>
      </c>
      <c r="Q32" s="56">
        <f t="shared" ca="1" si="7"/>
        <v>0</v>
      </c>
      <c r="R32" s="52"/>
    </row>
    <row r="33" spans="1:18" x14ac:dyDescent="0.15">
      <c r="A33" s="23">
        <f t="shared" si="10"/>
        <v>37</v>
      </c>
      <c r="B33" s="15" t="str">
        <f t="shared" ca="1" si="8"/>
        <v>ROW</v>
      </c>
      <c r="C33" s="58">
        <f t="shared" ca="1" si="8"/>
        <v>0</v>
      </c>
      <c r="D33" s="59">
        <f t="shared" ca="1" si="8"/>
        <v>0</v>
      </c>
      <c r="E33" s="58">
        <f t="shared" ca="1" si="8"/>
        <v>0</v>
      </c>
      <c r="F33" s="59">
        <f t="shared" ca="1" si="8"/>
        <v>0</v>
      </c>
      <c r="G33" s="23"/>
      <c r="H33" s="15" t="str">
        <f t="shared" ca="1" si="8"/>
        <v>ROW</v>
      </c>
      <c r="I33" s="58">
        <f t="shared" ca="1" si="8"/>
        <v>0</v>
      </c>
      <c r="J33" s="59">
        <f t="shared" ca="1" si="8"/>
        <v>0</v>
      </c>
      <c r="K33" s="58">
        <f t="shared" ca="1" si="8"/>
        <v>0</v>
      </c>
      <c r="L33" s="59">
        <f t="shared" ca="1" si="8"/>
        <v>0</v>
      </c>
      <c r="M33" s="23"/>
      <c r="N33" s="15" t="str">
        <f t="shared" ca="1" si="9"/>
        <v>ROW</v>
      </c>
      <c r="O33" s="58">
        <f t="shared" ca="1" si="7"/>
        <v>0</v>
      </c>
      <c r="P33" s="59">
        <f t="shared" ca="1" si="7"/>
        <v>0</v>
      </c>
      <c r="Q33" s="58">
        <f t="shared" ca="1" si="7"/>
        <v>0</v>
      </c>
      <c r="R33" s="53"/>
    </row>
    <row r="34" spans="1:18" x14ac:dyDescent="0.15">
      <c r="A34" s="23"/>
      <c r="B34" s="23" t="s">
        <v>192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1:18" x14ac:dyDescent="0.15">
      <c r="A35" s="23">
        <f>A36-1</f>
        <v>41</v>
      </c>
      <c r="B35" s="49"/>
      <c r="C35" s="48" t="str">
        <f ca="1">INDIRECT(ADDRESS($A35,C$2,,,$A$2))</f>
        <v>flab</v>
      </c>
      <c r="D35" s="50" t="str">
        <f ca="1">INDIRECT(ADDRESS($A35,D$2,,,$A$2))</f>
        <v>vlab</v>
      </c>
      <c r="E35" s="48" t="str">
        <f ca="1">INDIRECT(ADDRESS($A35,E$2,,,$A$2))</f>
        <v>mwage</v>
      </c>
      <c r="F35" s="50" t="str">
        <f ca="1">INDIRECT(ADDRESS($A35,F$2,,,$A$2))</f>
        <v>wcurve</v>
      </c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</row>
    <row r="36" spans="1:18" x14ac:dyDescent="0.15">
      <c r="A36" s="23">
        <f>A26+12</f>
        <v>42</v>
      </c>
      <c r="B36" s="5" t="str">
        <f t="shared" ref="B36:F43" ca="1" si="11">INDIRECT(ADDRESS($A36,B$2,,,$A$2))</f>
        <v>JPN</v>
      </c>
      <c r="C36" s="54">
        <f t="shared" ca="1" si="11"/>
        <v>226.73691840406138</v>
      </c>
      <c r="D36" s="55">
        <f t="shared" ca="1" si="11"/>
        <v>228.06948605247101</v>
      </c>
      <c r="E36" s="54">
        <f t="shared" ca="1" si="11"/>
        <v>229.99797749857464</v>
      </c>
      <c r="F36" s="55">
        <f t="shared" ca="1" si="11"/>
        <v>228.7163666808159</v>
      </c>
      <c r="G36" s="23"/>
      <c r="M36" s="23"/>
    </row>
    <row r="37" spans="1:18" x14ac:dyDescent="0.15">
      <c r="A37" s="23">
        <f>A26+13</f>
        <v>43</v>
      </c>
      <c r="B37" s="5" t="str">
        <f t="shared" ca="1" si="11"/>
        <v>USA</v>
      </c>
      <c r="C37" s="56">
        <f t="shared" ca="1" si="11"/>
        <v>799.89424469348387</v>
      </c>
      <c r="D37" s="57">
        <f t="shared" ca="1" si="11"/>
        <v>806.69389457458828</v>
      </c>
      <c r="E37" s="56">
        <f t="shared" ca="1" si="11"/>
        <v>784.05047804607284</v>
      </c>
      <c r="F37" s="57">
        <f t="shared" ca="1" si="11"/>
        <v>806.79499100563453</v>
      </c>
      <c r="G37" s="23"/>
      <c r="M37" s="23"/>
    </row>
    <row r="38" spans="1:18" x14ac:dyDescent="0.15">
      <c r="A38" s="23">
        <f t="shared" ref="A38:A43" si="12">A37+1</f>
        <v>44</v>
      </c>
      <c r="B38" s="5" t="str">
        <f t="shared" ca="1" si="11"/>
        <v>EUR</v>
      </c>
      <c r="C38" s="56">
        <f t="shared" ca="1" si="11"/>
        <v>702.60901915844215</v>
      </c>
      <c r="D38" s="57">
        <f t="shared" ca="1" si="11"/>
        <v>706.16557278808659</v>
      </c>
      <c r="E38" s="56">
        <f t="shared" ca="1" si="11"/>
        <v>712.26247564721052</v>
      </c>
      <c r="F38" s="57">
        <f t="shared" ca="1" si="11"/>
        <v>702.2125568147253</v>
      </c>
      <c r="G38" s="23"/>
      <c r="M38" s="23"/>
    </row>
    <row r="39" spans="1:18" x14ac:dyDescent="0.15">
      <c r="A39" s="23">
        <f t="shared" si="12"/>
        <v>45</v>
      </c>
      <c r="B39" s="5" t="str">
        <f t="shared" ca="1" si="11"/>
        <v>OOE</v>
      </c>
      <c r="C39" s="56">
        <f t="shared" ca="1" si="11"/>
        <v>142.58803059288289</v>
      </c>
      <c r="D39" s="57">
        <f t="shared" ca="1" si="11"/>
        <v>144.05866294133762</v>
      </c>
      <c r="E39" s="56">
        <f t="shared" ca="1" si="11"/>
        <v>142.48108207437679</v>
      </c>
      <c r="F39" s="57">
        <f t="shared" ca="1" si="11"/>
        <v>142.70661209601906</v>
      </c>
      <c r="G39" s="23"/>
      <c r="M39" s="23"/>
    </row>
    <row r="40" spans="1:18" x14ac:dyDescent="0.15">
      <c r="A40" s="23">
        <f t="shared" si="12"/>
        <v>46</v>
      </c>
      <c r="B40" s="5" t="str">
        <f t="shared" ca="1" si="11"/>
        <v>RUS</v>
      </c>
      <c r="C40" s="56">
        <f t="shared" ca="1" si="11"/>
        <v>-270.83937027394086</v>
      </c>
      <c r="D40" s="57">
        <f t="shared" ca="1" si="11"/>
        <v>-273.16461791529969</v>
      </c>
      <c r="E40" s="56">
        <f t="shared" ca="1" si="11"/>
        <v>-275.78423564826721</v>
      </c>
      <c r="F40" s="57">
        <f t="shared" ca="1" si="11"/>
        <v>-277.48312721175353</v>
      </c>
      <c r="G40" s="23"/>
      <c r="M40" s="23"/>
    </row>
    <row r="41" spans="1:18" x14ac:dyDescent="0.15">
      <c r="A41" s="23">
        <f t="shared" si="12"/>
        <v>47</v>
      </c>
      <c r="B41" s="5" t="str">
        <f t="shared" ca="1" si="11"/>
        <v>CHN</v>
      </c>
      <c r="C41" s="56">
        <f t="shared" ca="1" si="11"/>
        <v>-1600.9888425749341</v>
      </c>
      <c r="D41" s="57">
        <f t="shared" ca="1" si="11"/>
        <v>-1611.8229984411901</v>
      </c>
      <c r="E41" s="56">
        <f t="shared" ca="1" si="11"/>
        <v>-1593.0077776179614</v>
      </c>
      <c r="F41" s="57">
        <f t="shared" ca="1" si="11"/>
        <v>-1602.947399385439</v>
      </c>
      <c r="G41" s="23"/>
      <c r="M41" s="23"/>
    </row>
    <row r="42" spans="1:18" x14ac:dyDescent="0.15">
      <c r="A42" s="23">
        <f t="shared" si="12"/>
        <v>48</v>
      </c>
      <c r="B42" s="5" t="str">
        <f t="shared" ca="1" si="11"/>
        <v>IND</v>
      </c>
      <c r="C42" s="56">
        <f t="shared" ca="1" si="11"/>
        <v>0</v>
      </c>
      <c r="D42" s="57">
        <f t="shared" ca="1" si="11"/>
        <v>0</v>
      </c>
      <c r="E42" s="56">
        <f t="shared" ca="1" si="11"/>
        <v>0</v>
      </c>
      <c r="F42" s="57">
        <f t="shared" ca="1" si="11"/>
        <v>0</v>
      </c>
      <c r="G42" s="23"/>
      <c r="M42" s="23"/>
    </row>
    <row r="43" spans="1:18" x14ac:dyDescent="0.15">
      <c r="A43" s="23">
        <f t="shared" si="12"/>
        <v>49</v>
      </c>
      <c r="B43" s="15" t="str">
        <f t="shared" ca="1" si="11"/>
        <v>ROW</v>
      </c>
      <c r="C43" s="58">
        <f t="shared" ca="1" si="11"/>
        <v>0</v>
      </c>
      <c r="D43" s="59">
        <f t="shared" ca="1" si="11"/>
        <v>0</v>
      </c>
      <c r="E43" s="58">
        <f t="shared" ca="1" si="11"/>
        <v>0</v>
      </c>
      <c r="F43" s="59">
        <f t="shared" ca="1" si="11"/>
        <v>0</v>
      </c>
      <c r="G43" s="23"/>
      <c r="M43" s="23"/>
    </row>
    <row r="44" spans="1:18" x14ac:dyDescent="0.15">
      <c r="A44" s="23"/>
      <c r="B44" s="23" t="s">
        <v>195</v>
      </c>
      <c r="C44" s="23"/>
      <c r="D44" s="23"/>
      <c r="E44" s="23"/>
      <c r="F44" s="23"/>
      <c r="G44" s="23"/>
      <c r="M44" s="23"/>
    </row>
    <row r="45" spans="1:18" x14ac:dyDescent="0.15">
      <c r="A45" s="23">
        <f>A46-1</f>
        <v>53</v>
      </c>
      <c r="B45" s="49"/>
      <c r="C45" s="64" t="str">
        <f ca="1">INDIRECT(ADDRESS($A45,C$2,,,$A$2))</f>
        <v>flab</v>
      </c>
      <c r="D45" s="50" t="str">
        <f ca="1">INDIRECT(ADDRESS($A45,D$2,,,$A$2))</f>
        <v>vlab</v>
      </c>
      <c r="E45" s="64" t="str">
        <f ca="1">INDIRECT(ADDRESS($A45,E$2,,,$A$2))</f>
        <v>mwage</v>
      </c>
      <c r="F45" s="50" t="str">
        <f ca="1">INDIRECT(ADDRESS($A45,F$2,,,$A$2))</f>
        <v>wcurve</v>
      </c>
      <c r="G45" s="23"/>
      <c r="M45" s="23"/>
    </row>
    <row r="46" spans="1:18" x14ac:dyDescent="0.15">
      <c r="A46" s="23">
        <f>A36+12</f>
        <v>54</v>
      </c>
      <c r="B46" s="5" t="str">
        <f t="shared" ref="B46:F53" ca="1" si="13">INDIRECT(ADDRESS($A46,B$2,,,$A$2))</f>
        <v>JPN</v>
      </c>
      <c r="C46" s="54">
        <f t="shared" ca="1" si="13"/>
        <v>81.403554775011344</v>
      </c>
      <c r="D46" s="55">
        <f t="shared" ca="1" si="13"/>
        <v>81.601612764182619</v>
      </c>
      <c r="E46" s="54">
        <f t="shared" ca="1" si="13"/>
        <v>81.991309703053957</v>
      </c>
      <c r="F46" s="55">
        <f t="shared" ca="1" si="13"/>
        <v>81.808477686248807</v>
      </c>
      <c r="G46" s="23"/>
      <c r="M46" s="23"/>
    </row>
    <row r="47" spans="1:18" x14ac:dyDescent="0.15">
      <c r="A47" s="23">
        <f>A36+13</f>
        <v>55</v>
      </c>
      <c r="B47" s="5" t="str">
        <f t="shared" ca="1" si="13"/>
        <v>USA</v>
      </c>
      <c r="C47" s="56">
        <f t="shared" ca="1" si="13"/>
        <v>302.68382628110521</v>
      </c>
      <c r="D47" s="57">
        <f t="shared" ca="1" si="13"/>
        <v>303.75509146089189</v>
      </c>
      <c r="E47" s="56">
        <f t="shared" ca="1" si="13"/>
        <v>297.41421893286133</v>
      </c>
      <c r="F47" s="57">
        <f t="shared" ca="1" si="13"/>
        <v>303.96808721335128</v>
      </c>
      <c r="G47" s="23"/>
      <c r="M47" s="23"/>
    </row>
    <row r="48" spans="1:18" x14ac:dyDescent="0.15">
      <c r="A48" s="23">
        <f t="shared" ref="A48:A53" si="14">A47+1</f>
        <v>56</v>
      </c>
      <c r="B48" s="5" t="str">
        <f t="shared" ca="1" si="13"/>
        <v>EUR</v>
      </c>
      <c r="C48" s="56">
        <f t="shared" ca="1" si="13"/>
        <v>260.87613082908047</v>
      </c>
      <c r="D48" s="57">
        <f t="shared" ca="1" si="13"/>
        <v>261.20085834088877</v>
      </c>
      <c r="E48" s="56">
        <f t="shared" ca="1" si="13"/>
        <v>261.20227361459183</v>
      </c>
      <c r="F48" s="57">
        <f t="shared" ca="1" si="13"/>
        <v>260.25370154540269</v>
      </c>
      <c r="G48" s="23"/>
      <c r="M48" s="23"/>
    </row>
    <row r="49" spans="1:13" x14ac:dyDescent="0.15">
      <c r="A49" s="23">
        <f t="shared" si="14"/>
        <v>57</v>
      </c>
      <c r="B49" s="5" t="str">
        <f t="shared" ca="1" si="13"/>
        <v>OOE</v>
      </c>
      <c r="C49" s="56">
        <f t="shared" ca="1" si="13"/>
        <v>53.809624194019079</v>
      </c>
      <c r="D49" s="57">
        <f t="shared" ca="1" si="13"/>
        <v>54.070705007365859</v>
      </c>
      <c r="E49" s="56">
        <f t="shared" ca="1" si="13"/>
        <v>53.298437122891983</v>
      </c>
      <c r="F49" s="57">
        <f t="shared" ca="1" si="13"/>
        <v>53.719677655551322</v>
      </c>
      <c r="G49" s="23"/>
      <c r="M49" s="23"/>
    </row>
    <row r="50" spans="1:13" x14ac:dyDescent="0.15">
      <c r="A50" s="23">
        <f t="shared" si="14"/>
        <v>58</v>
      </c>
      <c r="B50" s="5" t="str">
        <f t="shared" ca="1" si="13"/>
        <v>RUS</v>
      </c>
      <c r="C50" s="56">
        <f t="shared" ca="1" si="13"/>
        <v>-80.665611326991893</v>
      </c>
      <c r="D50" s="57">
        <f t="shared" ca="1" si="13"/>
        <v>-81.541714537069538</v>
      </c>
      <c r="E50" s="56">
        <f t="shared" ca="1" si="13"/>
        <v>-84.557881752259163</v>
      </c>
      <c r="F50" s="57">
        <f t="shared" ca="1" si="13"/>
        <v>-82.921240916698252</v>
      </c>
      <c r="G50" s="23"/>
      <c r="M50" s="23"/>
    </row>
    <row r="51" spans="1:13" x14ac:dyDescent="0.15">
      <c r="A51" s="23">
        <f t="shared" si="14"/>
        <v>59</v>
      </c>
      <c r="B51" s="5" t="str">
        <f t="shared" ca="1" si="13"/>
        <v>CHN</v>
      </c>
      <c r="C51" s="56">
        <f t="shared" ca="1" si="13"/>
        <v>-618.10752475222398</v>
      </c>
      <c r="D51" s="57">
        <f t="shared" ca="1" si="13"/>
        <v>-619.08655303625801</v>
      </c>
      <c r="E51" s="56">
        <f t="shared" ca="1" si="13"/>
        <v>-609.34835762113198</v>
      </c>
      <c r="F51" s="57">
        <f t="shared" ca="1" si="13"/>
        <v>-616.82870318385449</v>
      </c>
      <c r="G51" s="23"/>
      <c r="M51" s="23"/>
    </row>
    <row r="52" spans="1:13" x14ac:dyDescent="0.15">
      <c r="A52" s="23">
        <f t="shared" si="14"/>
        <v>60</v>
      </c>
      <c r="B52" s="5" t="str">
        <f t="shared" ca="1" si="13"/>
        <v>IND</v>
      </c>
      <c r="C52" s="56">
        <f t="shared" ca="1" si="13"/>
        <v>0</v>
      </c>
      <c r="D52" s="57">
        <f t="shared" ca="1" si="13"/>
        <v>0</v>
      </c>
      <c r="E52" s="56">
        <f t="shared" ca="1" si="13"/>
        <v>0</v>
      </c>
      <c r="F52" s="57">
        <f t="shared" ca="1" si="13"/>
        <v>0</v>
      </c>
      <c r="G52" s="23"/>
      <c r="M52" s="23"/>
    </row>
    <row r="53" spans="1:13" x14ac:dyDescent="0.15">
      <c r="A53" s="23">
        <f t="shared" si="14"/>
        <v>61</v>
      </c>
      <c r="B53" s="15" t="str">
        <f t="shared" ca="1" si="13"/>
        <v>ROW</v>
      </c>
      <c r="C53" s="58">
        <f t="shared" ca="1" si="13"/>
        <v>0</v>
      </c>
      <c r="D53" s="59">
        <f t="shared" ca="1" si="13"/>
        <v>0</v>
      </c>
      <c r="E53" s="58">
        <f t="shared" ca="1" si="13"/>
        <v>0</v>
      </c>
      <c r="F53" s="59">
        <f t="shared" ca="1" si="13"/>
        <v>0</v>
      </c>
      <c r="G53" s="23"/>
      <c r="M53" s="23"/>
    </row>
    <row r="54" spans="1:13" x14ac:dyDescent="0.15">
      <c r="A54" s="23"/>
      <c r="B54" s="23" t="s">
        <v>169</v>
      </c>
      <c r="C54" s="23"/>
      <c r="D54" s="23"/>
      <c r="E54" s="23"/>
      <c r="F54" s="23"/>
      <c r="G54" s="23"/>
      <c r="M54" s="23"/>
    </row>
    <row r="55" spans="1:13" x14ac:dyDescent="0.15">
      <c r="A55" s="23">
        <f>A56-1</f>
        <v>65</v>
      </c>
      <c r="B55" s="49"/>
      <c r="C55" s="48" t="str">
        <f ca="1">INDIRECT(ADDRESS($A55,C$2,,,$A$2))</f>
        <v>vlab</v>
      </c>
      <c r="D55" s="50" t="str">
        <f ca="1">INDIRECT(ADDRESS($A55,D$2,,,$A$2))</f>
        <v>mwage</v>
      </c>
      <c r="E55" s="48" t="str">
        <f ca="1">INDIRECT(ADDRESS($A55,E$2,,,$A$2))</f>
        <v>wcurve</v>
      </c>
      <c r="F55" s="50"/>
      <c r="G55" s="23"/>
      <c r="M55" s="23"/>
    </row>
    <row r="56" spans="1:13" x14ac:dyDescent="0.15">
      <c r="A56" s="23">
        <f>A46+12</f>
        <v>66</v>
      </c>
      <c r="B56" s="5" t="str">
        <f t="shared" ref="B56:E63" ca="1" si="15">INDIRECT(ADDRESS($A56,B$2,,,$A$2))</f>
        <v>JPN</v>
      </c>
      <c r="C56" s="54">
        <f t="shared" ca="1" si="15"/>
        <v>156.52196597553257</v>
      </c>
      <c r="D56" s="55">
        <f t="shared" ca="1" si="15"/>
        <v>157.28078250866724</v>
      </c>
      <c r="E56" s="54">
        <f t="shared" ca="1" si="15"/>
        <v>157.30271616903838</v>
      </c>
      <c r="F56" s="51"/>
      <c r="G56" s="23"/>
      <c r="M56" s="23"/>
    </row>
    <row r="57" spans="1:13" x14ac:dyDescent="0.15">
      <c r="A57" s="23">
        <f>A36+13</f>
        <v>55</v>
      </c>
      <c r="B57" s="5" t="str">
        <f t="shared" ca="1" si="15"/>
        <v>USA</v>
      </c>
      <c r="C57" s="56">
        <f t="shared" ca="1" si="15"/>
        <v>302.68382628110521</v>
      </c>
      <c r="D57" s="57">
        <f t="shared" ca="1" si="15"/>
        <v>303.75509146089189</v>
      </c>
      <c r="E57" s="56">
        <f t="shared" ca="1" si="15"/>
        <v>297.41421893286133</v>
      </c>
      <c r="F57" s="52"/>
      <c r="G57" s="23"/>
      <c r="M57" s="23"/>
    </row>
    <row r="58" spans="1:13" x14ac:dyDescent="0.15">
      <c r="A58" s="23">
        <f t="shared" ref="A58:A63" si="16">A57+1</f>
        <v>56</v>
      </c>
      <c r="B58" s="5" t="str">
        <f t="shared" ca="1" si="15"/>
        <v>EUR</v>
      </c>
      <c r="C58" s="56">
        <f t="shared" ca="1" si="15"/>
        <v>260.87613082908047</v>
      </c>
      <c r="D58" s="57">
        <f t="shared" ca="1" si="15"/>
        <v>261.20085834088877</v>
      </c>
      <c r="E58" s="56">
        <f t="shared" ca="1" si="15"/>
        <v>261.20227361459183</v>
      </c>
      <c r="F58" s="52"/>
      <c r="G58" s="23"/>
      <c r="M58" s="23"/>
    </row>
    <row r="59" spans="1:13" x14ac:dyDescent="0.15">
      <c r="A59" s="23">
        <f t="shared" si="16"/>
        <v>57</v>
      </c>
      <c r="B59" s="5" t="str">
        <f t="shared" ca="1" si="15"/>
        <v>OOE</v>
      </c>
      <c r="C59" s="56">
        <f t="shared" ca="1" si="15"/>
        <v>53.809624194019079</v>
      </c>
      <c r="D59" s="57">
        <f t="shared" ca="1" si="15"/>
        <v>54.070705007365859</v>
      </c>
      <c r="E59" s="56">
        <f t="shared" ca="1" si="15"/>
        <v>53.298437122891983</v>
      </c>
      <c r="F59" s="52"/>
      <c r="G59" s="23"/>
      <c r="M59" s="23"/>
    </row>
    <row r="60" spans="1:13" x14ac:dyDescent="0.15">
      <c r="A60" s="23">
        <f t="shared" si="16"/>
        <v>58</v>
      </c>
      <c r="B60" s="5" t="str">
        <f t="shared" ca="1" si="15"/>
        <v>RUS</v>
      </c>
      <c r="C60" s="56">
        <f t="shared" ca="1" si="15"/>
        <v>-80.665611326991893</v>
      </c>
      <c r="D60" s="57">
        <f t="shared" ca="1" si="15"/>
        <v>-81.541714537069538</v>
      </c>
      <c r="E60" s="56">
        <f t="shared" ca="1" si="15"/>
        <v>-84.557881752259163</v>
      </c>
      <c r="F60" s="52"/>
      <c r="G60" s="23"/>
      <c r="M60" s="23"/>
    </row>
    <row r="61" spans="1:13" x14ac:dyDescent="0.15">
      <c r="A61" s="23">
        <f t="shared" si="16"/>
        <v>59</v>
      </c>
      <c r="B61" s="5" t="str">
        <f t="shared" ca="1" si="15"/>
        <v>CHN</v>
      </c>
      <c r="C61" s="56">
        <f t="shared" ca="1" si="15"/>
        <v>-618.10752475222398</v>
      </c>
      <c r="D61" s="57">
        <f t="shared" ca="1" si="15"/>
        <v>-619.08655303625801</v>
      </c>
      <c r="E61" s="56">
        <f t="shared" ca="1" si="15"/>
        <v>-609.34835762113198</v>
      </c>
      <c r="F61" s="52"/>
      <c r="G61" s="23"/>
      <c r="M61" s="23"/>
    </row>
    <row r="62" spans="1:13" x14ac:dyDescent="0.15">
      <c r="A62" s="23">
        <f t="shared" si="16"/>
        <v>60</v>
      </c>
      <c r="B62" s="5" t="str">
        <f t="shared" ca="1" si="15"/>
        <v>IND</v>
      </c>
      <c r="C62" s="56">
        <f t="shared" ca="1" si="15"/>
        <v>0</v>
      </c>
      <c r="D62" s="57">
        <f t="shared" ca="1" si="15"/>
        <v>0</v>
      </c>
      <c r="E62" s="56">
        <f t="shared" ca="1" si="15"/>
        <v>0</v>
      </c>
      <c r="F62" s="52"/>
      <c r="G62" s="23"/>
      <c r="M62" s="23"/>
    </row>
    <row r="63" spans="1:13" x14ac:dyDescent="0.15">
      <c r="A63" s="23">
        <f t="shared" si="16"/>
        <v>61</v>
      </c>
      <c r="B63" s="15" t="str">
        <f t="shared" ca="1" si="15"/>
        <v>ROW</v>
      </c>
      <c r="C63" s="58">
        <f t="shared" ca="1" si="15"/>
        <v>0</v>
      </c>
      <c r="D63" s="59">
        <f t="shared" ca="1" si="15"/>
        <v>0</v>
      </c>
      <c r="E63" s="58">
        <f t="shared" ca="1" si="15"/>
        <v>0</v>
      </c>
      <c r="F63" s="53"/>
      <c r="G63" s="23"/>
      <c r="M63" s="23"/>
    </row>
    <row r="64" spans="1:13" x14ac:dyDescent="0.15">
      <c r="A64" s="23"/>
      <c r="B64" s="23" t="s">
        <v>170</v>
      </c>
      <c r="C64" s="23"/>
      <c r="D64" s="23"/>
      <c r="E64" s="23"/>
      <c r="F64" s="23"/>
      <c r="G64" s="23"/>
      <c r="M64" s="23"/>
    </row>
    <row r="65" spans="1:13" x14ac:dyDescent="0.15">
      <c r="A65" s="23">
        <f>A66-1</f>
        <v>77</v>
      </c>
      <c r="B65" s="49"/>
      <c r="C65" s="48" t="str">
        <f ca="1">INDIRECT(ADDRESS($A65,C$2,,,$A$2))</f>
        <v>flab</v>
      </c>
      <c r="D65" s="50" t="str">
        <f ca="1">INDIRECT(ADDRESS($A65,D$2,,,$A$2))</f>
        <v>vlab</v>
      </c>
      <c r="E65" s="48" t="str">
        <f ca="1">INDIRECT(ADDRESS($A65,E$2,,,$A$2))</f>
        <v>mwage</v>
      </c>
      <c r="F65" s="50" t="str">
        <f ca="1">INDIRECT(ADDRESS($A65,F$2,,,$A$2))</f>
        <v>wcurve</v>
      </c>
      <c r="G65" s="23"/>
      <c r="M65" s="23"/>
    </row>
    <row r="66" spans="1:13" x14ac:dyDescent="0.15">
      <c r="A66" s="23">
        <f>A56+12</f>
        <v>78</v>
      </c>
      <c r="B66" s="5" t="str">
        <f t="shared" ref="B66:F73" ca="1" si="17">INDIRECT(ADDRESS($A66,B$2,,,$A$2))</f>
        <v>JPN</v>
      </c>
      <c r="C66" s="54">
        <f ca="1">INDIRECT(ADDRESS($A66,C$2,,,$A$2))</f>
        <v>157.90135066537368</v>
      </c>
      <c r="D66" s="55">
        <f t="shared" ca="1" si="17"/>
        <v>158.55984162494019</v>
      </c>
      <c r="E66" s="54">
        <f t="shared" ca="1" si="17"/>
        <v>159.40199346097393</v>
      </c>
      <c r="F66" s="55">
        <f t="shared" ca="1" si="17"/>
        <v>158.92987003174198</v>
      </c>
      <c r="G66" s="23"/>
      <c r="M66" s="23"/>
    </row>
    <row r="67" spans="1:13" x14ac:dyDescent="0.15">
      <c r="A67" s="23">
        <f>A56+13</f>
        <v>79</v>
      </c>
      <c r="B67" s="5" t="str">
        <f t="shared" ca="1" si="17"/>
        <v>USA</v>
      </c>
      <c r="C67" s="56">
        <f t="shared" ca="1" si="17"/>
        <v>564.73873772354364</v>
      </c>
      <c r="D67" s="57">
        <f t="shared" ca="1" si="17"/>
        <v>568.10465429543819</v>
      </c>
      <c r="E67" s="56">
        <f t="shared" ca="1" si="17"/>
        <v>553.9310290150006</v>
      </c>
      <c r="F67" s="57">
        <f t="shared" ca="1" si="17"/>
        <v>568.40793650207524</v>
      </c>
      <c r="G67" s="23"/>
      <c r="M67" s="23"/>
    </row>
    <row r="68" spans="1:13" x14ac:dyDescent="0.15">
      <c r="A68" s="23">
        <f t="shared" ref="A68:A73" si="18">A67+1</f>
        <v>80</v>
      </c>
      <c r="B68" s="5" t="str">
        <f t="shared" ca="1" si="17"/>
        <v>EUR</v>
      </c>
      <c r="C68" s="56">
        <f t="shared" ca="1" si="17"/>
        <v>493.08783729188326</v>
      </c>
      <c r="D68" s="57">
        <f t="shared" ca="1" si="17"/>
        <v>494.53907123789031</v>
      </c>
      <c r="E68" s="56">
        <f t="shared" ca="1" si="17"/>
        <v>495.39447937237128</v>
      </c>
      <c r="F68" s="57">
        <f t="shared" ca="1" si="17"/>
        <v>492.05145510662078</v>
      </c>
      <c r="G68" s="23"/>
      <c r="M68" s="23"/>
    </row>
    <row r="69" spans="1:13" x14ac:dyDescent="0.15">
      <c r="A69" s="23">
        <f t="shared" si="18"/>
        <v>81</v>
      </c>
      <c r="B69" s="5" t="str">
        <f t="shared" ca="1" si="17"/>
        <v>OOE</v>
      </c>
      <c r="C69" s="56">
        <f t="shared" ca="1" si="17"/>
        <v>101.209394121885</v>
      </c>
      <c r="D69" s="57">
        <f t="shared" ca="1" si="17"/>
        <v>101.93573414902448</v>
      </c>
      <c r="E69" s="56">
        <f t="shared" ca="1" si="17"/>
        <v>101.09853231659577</v>
      </c>
      <c r="F69" s="57">
        <f t="shared" ca="1" si="17"/>
        <v>101.25211199992202</v>
      </c>
      <c r="G69" s="23"/>
      <c r="M69" s="23"/>
    </row>
    <row r="70" spans="1:13" x14ac:dyDescent="0.15">
      <c r="A70" s="23">
        <f t="shared" si="18"/>
        <v>82</v>
      </c>
      <c r="B70" s="5" t="str">
        <f t="shared" ca="1" si="17"/>
        <v>RUS</v>
      </c>
      <c r="C70" s="56">
        <f t="shared" ca="1" si="17"/>
        <v>-168.04742005335834</v>
      </c>
      <c r="D70" s="57">
        <f t="shared" ca="1" si="17"/>
        <v>-169.91256142877523</v>
      </c>
      <c r="E70" s="56">
        <f t="shared" ca="1" si="17"/>
        <v>-174.46026230533357</v>
      </c>
      <c r="F70" s="57">
        <f t="shared" ca="1" si="17"/>
        <v>-172.81994754558855</v>
      </c>
      <c r="G70" s="23"/>
      <c r="M70" s="23"/>
    </row>
    <row r="71" spans="1:13" x14ac:dyDescent="0.15">
      <c r="A71" s="23">
        <f t="shared" si="18"/>
        <v>83</v>
      </c>
      <c r="B71" s="5" t="str">
        <f t="shared" ca="1" si="17"/>
        <v>CHN</v>
      </c>
      <c r="C71" s="56">
        <f t="shared" ca="1" si="17"/>
        <v>-1148.8898997493261</v>
      </c>
      <c r="D71" s="57">
        <f t="shared" ca="1" si="17"/>
        <v>-1153.2267398785152</v>
      </c>
      <c r="E71" s="56">
        <f t="shared" ca="1" si="17"/>
        <v>-1135.3657718596087</v>
      </c>
      <c r="F71" s="57">
        <f t="shared" ca="1" si="17"/>
        <v>-1147.821426094768</v>
      </c>
      <c r="G71" s="23"/>
      <c r="M71" s="23"/>
    </row>
    <row r="72" spans="1:13" x14ac:dyDescent="0.15">
      <c r="A72" s="23">
        <f t="shared" si="18"/>
        <v>84</v>
      </c>
      <c r="B72" s="5" t="str">
        <f t="shared" ca="1" si="17"/>
        <v>IND</v>
      </c>
      <c r="C72" s="56">
        <f t="shared" ca="1" si="17"/>
        <v>0</v>
      </c>
      <c r="D72" s="57">
        <f t="shared" ca="1" si="17"/>
        <v>0</v>
      </c>
      <c r="E72" s="56">
        <f t="shared" ca="1" si="17"/>
        <v>0</v>
      </c>
      <c r="F72" s="57">
        <f t="shared" ca="1" si="17"/>
        <v>0</v>
      </c>
      <c r="G72" s="23"/>
      <c r="M72" s="23"/>
    </row>
    <row r="73" spans="1:13" x14ac:dyDescent="0.15">
      <c r="A73" s="23">
        <f t="shared" si="18"/>
        <v>85</v>
      </c>
      <c r="B73" s="15" t="str">
        <f t="shared" ca="1" si="17"/>
        <v>ROW</v>
      </c>
      <c r="C73" s="58">
        <f t="shared" ca="1" si="17"/>
        <v>0</v>
      </c>
      <c r="D73" s="59">
        <f t="shared" ca="1" si="17"/>
        <v>0</v>
      </c>
      <c r="E73" s="58">
        <f t="shared" ca="1" si="17"/>
        <v>0</v>
      </c>
      <c r="F73" s="59">
        <f t="shared" ca="1" si="17"/>
        <v>0</v>
      </c>
      <c r="G73" s="23"/>
      <c r="M73" s="23"/>
    </row>
    <row r="74" spans="1:13" x14ac:dyDescent="0.15">
      <c r="A74" s="23"/>
      <c r="B74" s="23" t="s">
        <v>171</v>
      </c>
      <c r="C74" s="23"/>
      <c r="D74" s="23"/>
      <c r="E74" s="23"/>
      <c r="F74" s="23"/>
      <c r="G74" s="23"/>
      <c r="M74" s="23"/>
    </row>
    <row r="75" spans="1:13" x14ac:dyDescent="0.15">
      <c r="A75" s="23">
        <f>A76-1</f>
        <v>89</v>
      </c>
      <c r="B75" s="49"/>
      <c r="C75" s="48" t="str">
        <f ca="1">INDIRECT(ADDRESS($A75,C$2,,,$A$2))</f>
        <v>flab</v>
      </c>
      <c r="D75" s="50" t="str">
        <f ca="1">INDIRECT(ADDRESS($A75,D$2,,,$A$2))</f>
        <v>vlab</v>
      </c>
      <c r="E75" s="48" t="str">
        <f ca="1">INDIRECT(ADDRESS($A75,E$2,,,$A$2))</f>
        <v>mwage</v>
      </c>
      <c r="F75" s="50" t="str">
        <f ca="1">INDIRECT(ADDRESS($A75,F$2,,,$A$2))</f>
        <v>wcurve</v>
      </c>
      <c r="G75" s="23"/>
      <c r="M75" s="23"/>
    </row>
    <row r="76" spans="1:13" x14ac:dyDescent="0.15">
      <c r="A76" s="23">
        <f>A66+12</f>
        <v>90</v>
      </c>
      <c r="B76" s="5" t="str">
        <f t="shared" ref="B76:F83" ca="1" si="19">INDIRECT(ADDRESS($A76,B$2,,,$A$2))</f>
        <v>JPN</v>
      </c>
      <c r="C76" s="54">
        <f t="shared" ca="1" si="19"/>
        <v>157.48726499147324</v>
      </c>
      <c r="D76" s="55">
        <f t="shared" ca="1" si="19"/>
        <v>158.05565125799626</v>
      </c>
      <c r="E76" s="54">
        <f t="shared" ca="1" si="19"/>
        <v>159.55082679568204</v>
      </c>
      <c r="F76" s="55">
        <f t="shared" ca="1" si="19"/>
        <v>158.57229401526638</v>
      </c>
      <c r="G76" s="23"/>
      <c r="M76" s="23"/>
    </row>
    <row r="77" spans="1:13" x14ac:dyDescent="0.15">
      <c r="A77" s="23">
        <f>A66+13</f>
        <v>91</v>
      </c>
      <c r="B77" s="5" t="str">
        <f t="shared" ca="1" si="19"/>
        <v>USA</v>
      </c>
      <c r="C77" s="56">
        <f t="shared" ca="1" si="19"/>
        <v>573.40119344083359</v>
      </c>
      <c r="D77" s="57">
        <f t="shared" ca="1" si="19"/>
        <v>576.69854220853813</v>
      </c>
      <c r="E77" s="56">
        <f t="shared" ca="1" si="19"/>
        <v>564.37833105964546</v>
      </c>
      <c r="F77" s="57">
        <f t="shared" ca="1" si="19"/>
        <v>576.99135314276373</v>
      </c>
      <c r="G77" s="23"/>
      <c r="M77" s="23"/>
    </row>
    <row r="78" spans="1:13" x14ac:dyDescent="0.15">
      <c r="A78" s="23">
        <f t="shared" ref="A78:A83" si="20">A77+1</f>
        <v>92</v>
      </c>
      <c r="B78" s="5" t="str">
        <f t="shared" ca="1" si="19"/>
        <v>EUR</v>
      </c>
      <c r="C78" s="56">
        <f t="shared" ca="1" si="19"/>
        <v>501.71108883604529</v>
      </c>
      <c r="D78" s="57">
        <f t="shared" ca="1" si="19"/>
        <v>503.1617937813935</v>
      </c>
      <c r="E78" s="56">
        <f t="shared" ca="1" si="19"/>
        <v>507.3419075177535</v>
      </c>
      <c r="F78" s="57">
        <f t="shared" ca="1" si="19"/>
        <v>501.39115691503184</v>
      </c>
      <c r="G78" s="23"/>
      <c r="M78" s="23"/>
    </row>
    <row r="79" spans="1:13" x14ac:dyDescent="0.15">
      <c r="A79" s="23">
        <f t="shared" si="20"/>
        <v>93</v>
      </c>
      <c r="B79" s="5" t="str">
        <f t="shared" ca="1" si="19"/>
        <v>OOE</v>
      </c>
      <c r="C79" s="56">
        <f t="shared" ca="1" si="19"/>
        <v>101.98335448991702</v>
      </c>
      <c r="D79" s="57">
        <f t="shared" ca="1" si="19"/>
        <v>102.77281831164362</v>
      </c>
      <c r="E79" s="56">
        <f t="shared" ca="1" si="19"/>
        <v>101.0450919681723</v>
      </c>
      <c r="F79" s="57">
        <f t="shared" ca="1" si="19"/>
        <v>101.83787616886934</v>
      </c>
      <c r="G79" s="23"/>
      <c r="M79" s="23"/>
    </row>
    <row r="80" spans="1:13" x14ac:dyDescent="0.15">
      <c r="A80" s="23">
        <f t="shared" si="20"/>
        <v>94</v>
      </c>
      <c r="B80" s="5" t="str">
        <f t="shared" ca="1" si="19"/>
        <v>RUS</v>
      </c>
      <c r="C80" s="56">
        <f t="shared" ca="1" si="19"/>
        <v>-173.97507638127263</v>
      </c>
      <c r="D80" s="57">
        <f t="shared" ca="1" si="19"/>
        <v>-175.34485524251409</v>
      </c>
      <c r="E80" s="56">
        <f t="shared" ca="1" si="19"/>
        <v>-179.9238001130534</v>
      </c>
      <c r="F80" s="57">
        <f t="shared" ca="1" si="19"/>
        <v>-178.42348434676342</v>
      </c>
      <c r="G80" s="23"/>
      <c r="M80" s="23"/>
    </row>
    <row r="81" spans="1:13" x14ac:dyDescent="0.15">
      <c r="A81" s="23">
        <f t="shared" si="20"/>
        <v>95</v>
      </c>
      <c r="B81" s="5" t="str">
        <f t="shared" ca="1" si="19"/>
        <v>CHN</v>
      </c>
      <c r="C81" s="56">
        <f t="shared" ca="1" si="19"/>
        <v>-1160.6078253770047</v>
      </c>
      <c r="D81" s="57">
        <f t="shared" ca="1" si="19"/>
        <v>-1165.3439503170603</v>
      </c>
      <c r="E81" s="56">
        <f t="shared" ca="1" si="19"/>
        <v>-1152.3923572282074</v>
      </c>
      <c r="F81" s="57">
        <f t="shared" ca="1" si="19"/>
        <v>-1160.3691958951576</v>
      </c>
      <c r="G81" s="23"/>
      <c r="M81" s="23"/>
    </row>
    <row r="82" spans="1:13" x14ac:dyDescent="0.15">
      <c r="A82" s="23">
        <f t="shared" si="20"/>
        <v>96</v>
      </c>
      <c r="B82" s="5" t="str">
        <f t="shared" ca="1" si="19"/>
        <v>IND</v>
      </c>
      <c r="C82" s="56">
        <f t="shared" ca="1" si="19"/>
        <v>0</v>
      </c>
      <c r="D82" s="57">
        <f t="shared" ca="1" si="19"/>
        <v>0</v>
      </c>
      <c r="E82" s="56">
        <f t="shared" ca="1" si="19"/>
        <v>0</v>
      </c>
      <c r="F82" s="57">
        <f t="shared" ca="1" si="19"/>
        <v>0</v>
      </c>
      <c r="G82" s="23"/>
      <c r="M82" s="23"/>
    </row>
    <row r="83" spans="1:13" x14ac:dyDescent="0.15">
      <c r="A83" s="23">
        <f t="shared" si="20"/>
        <v>97</v>
      </c>
      <c r="B83" s="15" t="str">
        <f t="shared" ca="1" si="19"/>
        <v>ROW</v>
      </c>
      <c r="C83" s="58">
        <f t="shared" ca="1" si="19"/>
        <v>0</v>
      </c>
      <c r="D83" s="59">
        <f t="shared" ca="1" si="19"/>
        <v>0</v>
      </c>
      <c r="E83" s="58">
        <f t="shared" ca="1" si="19"/>
        <v>0</v>
      </c>
      <c r="F83" s="59">
        <f t="shared" ca="1" si="19"/>
        <v>0</v>
      </c>
      <c r="G83" s="23"/>
      <c r="M83" s="23"/>
    </row>
    <row r="84" spans="1:13" x14ac:dyDescent="0.15">
      <c r="A84" s="23"/>
      <c r="B84" s="23"/>
      <c r="C84" s="23"/>
      <c r="D84" s="23"/>
      <c r="E84" s="23"/>
      <c r="F84" s="23"/>
      <c r="G84" s="23"/>
      <c r="M84" s="23"/>
    </row>
    <row r="85" spans="1:13" x14ac:dyDescent="0.15">
      <c r="A85" s="23"/>
      <c r="B85" s="23"/>
      <c r="C85" s="23"/>
      <c r="D85" s="23"/>
      <c r="E85" s="23"/>
      <c r="F85" s="23"/>
      <c r="G85" s="23"/>
      <c r="M85" s="23"/>
    </row>
    <row r="86" spans="1:13" x14ac:dyDescent="0.15">
      <c r="A86" s="23"/>
      <c r="B86" s="23"/>
      <c r="C86" s="23"/>
      <c r="D86" s="23"/>
      <c r="E86" s="23"/>
      <c r="F86" s="23"/>
      <c r="G86" s="23"/>
      <c r="M86" s="23"/>
    </row>
  </sheetData>
  <phoneticPr fontId="10"/>
  <conditionalFormatting sqref="C6:F13">
    <cfRule type="cellIs" dxfId="1161" priority="24" stopIfTrue="1" operator="lessThan">
      <formula>0</formula>
    </cfRule>
  </conditionalFormatting>
  <conditionalFormatting sqref="C16:F23">
    <cfRule type="cellIs" dxfId="1160" priority="23" stopIfTrue="1" operator="lessThan">
      <formula>0</formula>
    </cfRule>
  </conditionalFormatting>
  <conditionalFormatting sqref="C26:F33">
    <cfRule type="cellIs" dxfId="1159" priority="22" stopIfTrue="1" operator="lessThan">
      <formula>0</formula>
    </cfRule>
  </conditionalFormatting>
  <conditionalFormatting sqref="C36:F43">
    <cfRule type="cellIs" dxfId="1158" priority="21" stopIfTrue="1" operator="lessThan">
      <formula>0</formula>
    </cfRule>
  </conditionalFormatting>
  <conditionalFormatting sqref="C56:F63">
    <cfRule type="cellIs" dxfId="1157" priority="20" stopIfTrue="1" operator="lessThan">
      <formula>0</formula>
    </cfRule>
  </conditionalFormatting>
  <conditionalFormatting sqref="C66:F73">
    <cfRule type="cellIs" dxfId="1156" priority="19" stopIfTrue="1" operator="lessThan">
      <formula>0</formula>
    </cfRule>
  </conditionalFormatting>
  <conditionalFormatting sqref="C76:F83">
    <cfRule type="cellIs" dxfId="1155" priority="18" stopIfTrue="1" operator="lessThan">
      <formula>0</formula>
    </cfRule>
  </conditionalFormatting>
  <conditionalFormatting sqref="C46:F53">
    <cfRule type="cellIs" dxfId="1154" priority="17" stopIfTrue="1" operator="lessThan">
      <formula>0</formula>
    </cfRule>
  </conditionalFormatting>
  <conditionalFormatting sqref="I6:L13">
    <cfRule type="cellIs" dxfId="1153" priority="16" stopIfTrue="1" operator="lessThan">
      <formula>0</formula>
    </cfRule>
  </conditionalFormatting>
  <conditionalFormatting sqref="I16:L23">
    <cfRule type="cellIs" dxfId="1152" priority="15" stopIfTrue="1" operator="lessThan">
      <formula>0</formula>
    </cfRule>
  </conditionalFormatting>
  <conditionalFormatting sqref="I26:L33">
    <cfRule type="cellIs" dxfId="1151" priority="14" stopIfTrue="1" operator="lessThan">
      <formula>0</formula>
    </cfRule>
  </conditionalFormatting>
  <conditionalFormatting sqref="O6:R13">
    <cfRule type="cellIs" dxfId="1150" priority="5" stopIfTrue="1" operator="lessThan">
      <formula>0</formula>
    </cfRule>
  </conditionalFormatting>
  <conditionalFormatting sqref="O26:R33">
    <cfRule type="cellIs" dxfId="1149" priority="4" stopIfTrue="1" operator="lessThan">
      <formula>0</formula>
    </cfRule>
  </conditionalFormatting>
  <conditionalFormatting sqref="O16:R23">
    <cfRule type="cellIs" dxfId="1148" priority="1" stopIfTrue="1" operator="lessThan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workbookViewId="0">
      <selection activeCell="A11" sqref="A11"/>
    </sheetView>
  </sheetViews>
  <sheetFormatPr defaultRowHeight="15" x14ac:dyDescent="0.15"/>
  <cols>
    <col min="1" max="7" width="9" style="20"/>
    <col min="8" max="8" width="5.125" style="20" customWidth="1"/>
    <col min="9" max="12" width="7.25" style="20" customWidth="1"/>
    <col min="13" max="13" width="2.25" style="20" customWidth="1"/>
    <col min="14" max="14" width="5.125" style="20" customWidth="1"/>
    <col min="15" max="18" width="7.25" style="20" customWidth="1"/>
    <col min="19" max="16384" width="9" style="20"/>
  </cols>
  <sheetData>
    <row r="1" spans="1:18" x14ac:dyDescent="0.1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x14ac:dyDescent="0.15">
      <c r="A2" s="23" t="s">
        <v>175</v>
      </c>
      <c r="B2" s="23">
        <f>C2-1</f>
        <v>14</v>
      </c>
      <c r="C2" s="23">
        <v>15</v>
      </c>
      <c r="D2" s="23">
        <f>C2+1</f>
        <v>16</v>
      </c>
      <c r="E2" s="23">
        <f>D2+1</f>
        <v>17</v>
      </c>
      <c r="F2" s="23">
        <f>E2+1</f>
        <v>18</v>
      </c>
      <c r="G2" s="23"/>
      <c r="H2" s="23">
        <f>I2-1</f>
        <v>14</v>
      </c>
      <c r="I2" s="23">
        <v>15</v>
      </c>
      <c r="J2" s="23">
        <f>I2+1</f>
        <v>16</v>
      </c>
      <c r="K2" s="23">
        <f>J2+1</f>
        <v>17</v>
      </c>
      <c r="L2" s="23">
        <f>K2+1</f>
        <v>18</v>
      </c>
      <c r="M2" s="23"/>
      <c r="N2" s="23">
        <f>O2-1</f>
        <v>14</v>
      </c>
      <c r="O2" s="23">
        <v>15</v>
      </c>
      <c r="P2" s="23">
        <f>O2+1</f>
        <v>16</v>
      </c>
      <c r="Q2" s="23">
        <f>P2+1</f>
        <v>17</v>
      </c>
      <c r="R2" s="23">
        <f>Q2+1</f>
        <v>18</v>
      </c>
    </row>
    <row r="3" spans="1:18" x14ac:dyDescent="0.1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x14ac:dyDescent="0.15">
      <c r="A4" s="23"/>
      <c r="B4" s="23" t="s">
        <v>165</v>
      </c>
      <c r="C4" s="23"/>
      <c r="D4" s="23"/>
      <c r="E4" s="23"/>
      <c r="F4" s="23"/>
      <c r="G4" s="23"/>
      <c r="H4" s="23" t="s">
        <v>165</v>
      </c>
      <c r="I4" s="23"/>
      <c r="J4" s="23"/>
      <c r="K4" s="23"/>
      <c r="L4" s="23"/>
      <c r="M4" s="23"/>
      <c r="N4" s="23" t="s">
        <v>192</v>
      </c>
      <c r="O4" s="23"/>
      <c r="P4" s="23"/>
      <c r="Q4" s="23"/>
      <c r="R4" s="23"/>
    </row>
    <row r="5" spans="1:18" x14ac:dyDescent="0.15">
      <c r="A5" s="23">
        <f>A6-1</f>
        <v>5</v>
      </c>
      <c r="B5" s="49"/>
      <c r="C5" s="48" t="str">
        <f ca="1">INDIRECT(ADDRESS($A5,C$2,,,$A$2))</f>
        <v>flab</v>
      </c>
      <c r="D5" s="50" t="str">
        <f ca="1">INDIRECT(ADDRESS($A5,D$2,,,$A$2))</f>
        <v>vlab</v>
      </c>
      <c r="E5" s="48" t="str">
        <f ca="1">INDIRECT(ADDRESS($A5,E$2,,,$A$2))</f>
        <v>mwage</v>
      </c>
      <c r="F5" s="50" t="str">
        <f ca="1">INDIRECT(ADDRESS($A5,F$2,,,$A$2))</f>
        <v>wcurve</v>
      </c>
      <c r="G5" s="23"/>
      <c r="H5" s="49"/>
      <c r="I5" s="65" t="str">
        <f ca="1">INDIRECT(ADDRESS($A5,I$2,,,$A$2))</f>
        <v>flab</v>
      </c>
      <c r="J5" s="50" t="str">
        <f ca="1">INDIRECT(ADDRESS($A5,J$2,,,$A$2))</f>
        <v>vlab</v>
      </c>
      <c r="K5" s="65" t="str">
        <f ca="1">INDIRECT(ADDRESS($A5,K$2,,,$A$2))</f>
        <v>mwage</v>
      </c>
      <c r="L5" s="50" t="str">
        <f ca="1">INDIRECT(ADDRESS($A5,L$2,,,$A$2))</f>
        <v>wcurve</v>
      </c>
      <c r="M5" s="23"/>
      <c r="N5" s="49"/>
      <c r="O5" s="65" t="str">
        <f t="shared" ref="O5:R13" ca="1" si="0">INDIRECT(ADDRESS($A35,O$2,,,$A$2))</f>
        <v>flab</v>
      </c>
      <c r="P5" s="50" t="str">
        <f t="shared" ca="1" si="0"/>
        <v>vlab</v>
      </c>
      <c r="Q5" s="65" t="str">
        <f t="shared" ca="1" si="0"/>
        <v>mwage</v>
      </c>
      <c r="R5" s="50" t="str">
        <f t="shared" ca="1" si="0"/>
        <v>wcurve</v>
      </c>
    </row>
    <row r="6" spans="1:18" x14ac:dyDescent="0.15">
      <c r="A6" s="23">
        <v>6</v>
      </c>
      <c r="B6" s="5" t="str">
        <f t="shared" ref="B6:L13" ca="1" si="1">INDIRECT(ADDRESS($A6,B$2,,,$A$2))</f>
        <v>JPN</v>
      </c>
      <c r="C6" s="54">
        <f t="shared" ca="1" si="1"/>
        <v>188.23149292487892</v>
      </c>
      <c r="D6" s="55">
        <f t="shared" ca="1" si="1"/>
        <v>188.49021045971722</v>
      </c>
      <c r="E6" s="54">
        <f t="shared" ca="1" si="1"/>
        <v>189.26073775224677</v>
      </c>
      <c r="F6" s="55">
        <f t="shared" ca="1" si="1"/>
        <v>188.98476513888386</v>
      </c>
      <c r="G6" s="23"/>
      <c r="H6" s="5" t="str">
        <f t="shared" ca="1" si="1"/>
        <v>JPN</v>
      </c>
      <c r="I6" s="54">
        <f t="shared" ca="1" si="1"/>
        <v>188.23149292487892</v>
      </c>
      <c r="J6" s="55">
        <f t="shared" ca="1" si="1"/>
        <v>188.49021045971722</v>
      </c>
      <c r="K6" s="54">
        <f t="shared" ca="1" si="1"/>
        <v>189.26073775224677</v>
      </c>
      <c r="L6" s="55">
        <f t="shared" ca="1" si="1"/>
        <v>188.98476513888386</v>
      </c>
      <c r="M6" s="23"/>
      <c r="N6" s="5" t="str">
        <f t="shared" ref="N6:N13" ca="1" si="2">INDIRECT(ADDRESS($A36,N$2,,,$A$2))</f>
        <v>JPN</v>
      </c>
      <c r="O6" s="54">
        <f t="shared" ca="1" si="0"/>
        <v>275.30121057783219</v>
      </c>
      <c r="P6" s="55">
        <f t="shared" ca="1" si="0"/>
        <v>275.96029837145477</v>
      </c>
      <c r="Q6" s="54">
        <f t="shared" ca="1" si="0"/>
        <v>277.46192530749556</v>
      </c>
      <c r="R6" s="55">
        <f t="shared" ca="1" si="0"/>
        <v>276.74378474952539</v>
      </c>
    </row>
    <row r="7" spans="1:18" x14ac:dyDescent="0.15">
      <c r="A7" s="23">
        <f>A6+1</f>
        <v>7</v>
      </c>
      <c r="B7" s="5" t="str">
        <f t="shared" ca="1" si="1"/>
        <v>USA</v>
      </c>
      <c r="C7" s="56">
        <f t="shared" ca="1" si="1"/>
        <v>712.14315588244517</v>
      </c>
      <c r="D7" s="57">
        <f t="shared" ca="1" si="1"/>
        <v>713.60429221306185</v>
      </c>
      <c r="E7" s="56">
        <f t="shared" ca="1" si="1"/>
        <v>699.80465433283825</v>
      </c>
      <c r="F7" s="57">
        <f t="shared" ca="1" si="1"/>
        <v>714.20211608188674</v>
      </c>
      <c r="G7" s="23"/>
      <c r="H7" s="5" t="str">
        <f t="shared" ca="1" si="1"/>
        <v>USA</v>
      </c>
      <c r="I7" s="56">
        <f t="shared" ca="1" si="1"/>
        <v>712.14315588244517</v>
      </c>
      <c r="J7" s="57">
        <f t="shared" ca="1" si="1"/>
        <v>713.60429221306185</v>
      </c>
      <c r="K7" s="56">
        <f t="shared" ca="1" si="1"/>
        <v>699.80465433283825</v>
      </c>
      <c r="L7" s="57">
        <f t="shared" ca="1" si="1"/>
        <v>714.20211608188674</v>
      </c>
      <c r="M7" s="23"/>
      <c r="N7" s="5" t="str">
        <f t="shared" ca="1" si="2"/>
        <v>USA</v>
      </c>
      <c r="O7" s="56">
        <f t="shared" ca="1" si="0"/>
        <v>1026.1011531336485</v>
      </c>
      <c r="P7" s="57">
        <f t="shared" ca="1" si="0"/>
        <v>1029.5994286536356</v>
      </c>
      <c r="Q7" s="56">
        <f t="shared" ca="1" si="0"/>
        <v>1007.1444646291088</v>
      </c>
      <c r="R7" s="57">
        <f t="shared" ca="1" si="0"/>
        <v>1030.3772667471308</v>
      </c>
    </row>
    <row r="8" spans="1:18" x14ac:dyDescent="0.15">
      <c r="A8" s="23">
        <f t="shared" ref="A8:A23" si="3">A7+1</f>
        <v>8</v>
      </c>
      <c r="B8" s="5" t="str">
        <f t="shared" ca="1" si="1"/>
        <v>EUR</v>
      </c>
      <c r="C8" s="56">
        <f t="shared" ca="1" si="1"/>
        <v>582.72479311455118</v>
      </c>
      <c r="D8" s="57">
        <f t="shared" ca="1" si="1"/>
        <v>583.10210649512874</v>
      </c>
      <c r="E8" s="56">
        <f t="shared" ca="1" si="1"/>
        <v>583.33065870714881</v>
      </c>
      <c r="F8" s="57">
        <f t="shared" ca="1" si="1"/>
        <v>581.98575698315199</v>
      </c>
      <c r="G8" s="23"/>
      <c r="H8" s="5" t="str">
        <f t="shared" ca="1" si="1"/>
        <v>EUR</v>
      </c>
      <c r="I8" s="56">
        <f t="shared" ca="1" si="1"/>
        <v>582.72479311455118</v>
      </c>
      <c r="J8" s="57">
        <f t="shared" ca="1" si="1"/>
        <v>583.10210649512874</v>
      </c>
      <c r="K8" s="56">
        <f t="shared" ca="1" si="1"/>
        <v>583.33065870714881</v>
      </c>
      <c r="L8" s="57">
        <f t="shared" ca="1" si="1"/>
        <v>581.98575698315199</v>
      </c>
      <c r="M8" s="23"/>
      <c r="N8" s="5" t="str">
        <f t="shared" ca="1" si="2"/>
        <v>EUR</v>
      </c>
      <c r="O8" s="56">
        <f t="shared" ca="1" si="0"/>
        <v>845.70977667916532</v>
      </c>
      <c r="P8" s="57">
        <f t="shared" ca="1" si="0"/>
        <v>847.08800055055281</v>
      </c>
      <c r="Q8" s="56">
        <f t="shared" ca="1" si="0"/>
        <v>849.04849764146502</v>
      </c>
      <c r="R8" s="57">
        <f t="shared" ca="1" si="0"/>
        <v>845.04495220770741</v>
      </c>
    </row>
    <row r="9" spans="1:18" x14ac:dyDescent="0.15">
      <c r="A9" s="23">
        <f t="shared" si="3"/>
        <v>9</v>
      </c>
      <c r="B9" s="5" t="str">
        <f t="shared" ca="1" si="1"/>
        <v>OOE</v>
      </c>
      <c r="C9" s="56">
        <f t="shared" ca="1" si="1"/>
        <v>126.96207407265797</v>
      </c>
      <c r="D9" s="57">
        <f t="shared" ca="1" si="1"/>
        <v>127.38517440916269</v>
      </c>
      <c r="E9" s="56">
        <f t="shared" ca="1" si="1"/>
        <v>125.44932246091673</v>
      </c>
      <c r="F9" s="57">
        <f t="shared" ca="1" si="1"/>
        <v>126.76920602002349</v>
      </c>
      <c r="G9" s="23"/>
      <c r="H9" s="5" t="str">
        <f t="shared" ca="1" si="1"/>
        <v>OOE</v>
      </c>
      <c r="I9" s="56">
        <f t="shared" ca="1" si="1"/>
        <v>126.96207407265797</v>
      </c>
      <c r="J9" s="57">
        <f t="shared" ca="1" si="1"/>
        <v>127.38517440916269</v>
      </c>
      <c r="K9" s="56">
        <f t="shared" ca="1" si="1"/>
        <v>125.44932246091673</v>
      </c>
      <c r="L9" s="57">
        <f t="shared" ca="1" si="1"/>
        <v>126.76920602002349</v>
      </c>
      <c r="M9" s="23"/>
      <c r="N9" s="5" t="str">
        <f t="shared" ca="1" si="2"/>
        <v>OOE</v>
      </c>
      <c r="O9" s="56">
        <f t="shared" ca="1" si="0"/>
        <v>183.38467607047039</v>
      </c>
      <c r="P9" s="57">
        <f t="shared" ca="1" si="0"/>
        <v>184.26292632669742</v>
      </c>
      <c r="Q9" s="56">
        <f t="shared" ca="1" si="0"/>
        <v>181.49293904985439</v>
      </c>
      <c r="R9" s="57">
        <f t="shared" ca="1" si="0"/>
        <v>183.2243656351294</v>
      </c>
    </row>
    <row r="10" spans="1:18" x14ac:dyDescent="0.15">
      <c r="A10" s="23">
        <f t="shared" si="3"/>
        <v>10</v>
      </c>
      <c r="B10" s="5" t="str">
        <f t="shared" ca="1" si="1"/>
        <v>RUS</v>
      </c>
      <c r="C10" s="56">
        <f t="shared" ca="1" si="1"/>
        <v>-111.80557077416438</v>
      </c>
      <c r="D10" s="57">
        <f t="shared" ca="1" si="1"/>
        <v>-112.79584052483415</v>
      </c>
      <c r="E10" s="56">
        <f t="shared" ca="1" si="1"/>
        <v>-121.04576585161749</v>
      </c>
      <c r="F10" s="57">
        <f t="shared" ca="1" si="1"/>
        <v>-115.99537462004264</v>
      </c>
      <c r="G10" s="23"/>
      <c r="H10" s="5" t="str">
        <f t="shared" ca="1" si="1"/>
        <v>RUS</v>
      </c>
      <c r="I10" s="56">
        <f t="shared" ca="1" si="1"/>
        <v>-111.80557077416438</v>
      </c>
      <c r="J10" s="57">
        <f t="shared" ca="1" si="1"/>
        <v>-112.79584052483415</v>
      </c>
      <c r="K10" s="56">
        <f t="shared" ca="1" si="1"/>
        <v>-121.04576585161749</v>
      </c>
      <c r="L10" s="57">
        <f t="shared" ca="1" si="1"/>
        <v>-115.99537462004264</v>
      </c>
      <c r="M10" s="23"/>
      <c r="N10" s="5" t="str">
        <f t="shared" ca="1" si="2"/>
        <v>RUS</v>
      </c>
      <c r="O10" s="56">
        <f t="shared" ca="1" si="0"/>
        <v>-181.92373370494647</v>
      </c>
      <c r="P10" s="57">
        <f t="shared" ca="1" si="0"/>
        <v>-183.27481814743419</v>
      </c>
      <c r="Q10" s="56">
        <f t="shared" ca="1" si="0"/>
        <v>-193.32822239899883</v>
      </c>
      <c r="R10" s="57">
        <f t="shared" ca="1" si="0"/>
        <v>-188.18179051450647</v>
      </c>
    </row>
    <row r="11" spans="1:18" x14ac:dyDescent="0.15">
      <c r="A11" s="23">
        <f t="shared" si="3"/>
        <v>11</v>
      </c>
      <c r="B11" s="5" t="str">
        <f t="shared" ca="1" si="1"/>
        <v>CHN</v>
      </c>
      <c r="C11" s="56">
        <f t="shared" ca="1" si="1"/>
        <v>-870.56460460915059</v>
      </c>
      <c r="D11" s="57">
        <f t="shared" ca="1" si="1"/>
        <v>-875.45573251411133</v>
      </c>
      <c r="E11" s="56">
        <f t="shared" ca="1" si="1"/>
        <v>-873.87083963027362</v>
      </c>
      <c r="F11" s="57">
        <f t="shared" ca="1" si="1"/>
        <v>-870.9653481133455</v>
      </c>
      <c r="G11" s="23"/>
      <c r="H11" s="5" t="str">
        <f t="shared" ca="1" si="1"/>
        <v>CHN</v>
      </c>
      <c r="I11" s="56">
        <f t="shared" ca="1" si="1"/>
        <v>-870.56460460915059</v>
      </c>
      <c r="J11" s="57">
        <f t="shared" ca="1" si="1"/>
        <v>-875.45573251411133</v>
      </c>
      <c r="K11" s="56">
        <f t="shared" ca="1" si="1"/>
        <v>-873.87083963027362</v>
      </c>
      <c r="L11" s="57">
        <f t="shared" ca="1" si="1"/>
        <v>-870.9653481133455</v>
      </c>
      <c r="M11" s="23"/>
      <c r="N11" s="5" t="str">
        <f t="shared" ca="1" si="2"/>
        <v>CHN</v>
      </c>
      <c r="O11" s="56">
        <f t="shared" ca="1" si="0"/>
        <v>-1237.0160288941224</v>
      </c>
      <c r="P11" s="57">
        <f t="shared" ca="1" si="0"/>
        <v>-1246.2712435417625</v>
      </c>
      <c r="Q11" s="56">
        <f t="shared" ca="1" si="0"/>
        <v>-1243.4629560665153</v>
      </c>
      <c r="R11" s="57">
        <f t="shared" ca="1" si="0"/>
        <v>-1238.6376487293182</v>
      </c>
    </row>
    <row r="12" spans="1:18" x14ac:dyDescent="0.15">
      <c r="A12" s="23">
        <f t="shared" si="3"/>
        <v>12</v>
      </c>
      <c r="B12" s="5" t="str">
        <f t="shared" ca="1" si="1"/>
        <v>IND</v>
      </c>
      <c r="C12" s="56">
        <f t="shared" ca="1" si="1"/>
        <v>-298.89923605935087</v>
      </c>
      <c r="D12" s="57">
        <f t="shared" ca="1" si="1"/>
        <v>-297.75563964463402</v>
      </c>
      <c r="E12" s="56">
        <f t="shared" ca="1" si="1"/>
        <v>-282.13505020814955</v>
      </c>
      <c r="F12" s="57">
        <f t="shared" ca="1" si="1"/>
        <v>-295.49081545057129</v>
      </c>
      <c r="G12" s="23"/>
      <c r="H12" s="5" t="str">
        <f t="shared" ca="1" si="1"/>
        <v>IND</v>
      </c>
      <c r="I12" s="56">
        <f t="shared" ca="1" si="1"/>
        <v>-298.89923605935087</v>
      </c>
      <c r="J12" s="57">
        <f t="shared" ca="1" si="1"/>
        <v>-297.75563964463402</v>
      </c>
      <c r="K12" s="56">
        <f t="shared" ca="1" si="1"/>
        <v>-282.13505020814955</v>
      </c>
      <c r="L12" s="57">
        <f t="shared" ca="1" si="1"/>
        <v>-295.49081545057129</v>
      </c>
      <c r="M12" s="23"/>
      <c r="N12" s="5" t="str">
        <f t="shared" ca="1" si="2"/>
        <v>IND</v>
      </c>
      <c r="O12" s="56">
        <f t="shared" ca="1" si="0"/>
        <v>-387.55356006334796</v>
      </c>
      <c r="P12" s="57">
        <f t="shared" ca="1" si="0"/>
        <v>-387.01979492556143</v>
      </c>
      <c r="Q12" s="56">
        <f t="shared" ca="1" si="0"/>
        <v>-370.04557955998098</v>
      </c>
      <c r="R12" s="57">
        <f t="shared" ca="1" si="0"/>
        <v>-384.04206521023116</v>
      </c>
    </row>
    <row r="13" spans="1:18" x14ac:dyDescent="0.15">
      <c r="A13" s="23">
        <f t="shared" si="3"/>
        <v>13</v>
      </c>
      <c r="B13" s="15" t="str">
        <f t="shared" ca="1" si="1"/>
        <v>ROW</v>
      </c>
      <c r="C13" s="58">
        <f t="shared" ca="1" si="1"/>
        <v>-328.79210455188786</v>
      </c>
      <c r="D13" s="59">
        <f t="shared" ca="1" si="1"/>
        <v>-326.57457089351647</v>
      </c>
      <c r="E13" s="58">
        <f t="shared" ca="1" si="1"/>
        <v>-320.79371756312139</v>
      </c>
      <c r="F13" s="59">
        <f t="shared" ca="1" si="1"/>
        <v>-329.49030603999472</v>
      </c>
      <c r="G13" s="23"/>
      <c r="H13" s="15" t="str">
        <f t="shared" ca="1" si="1"/>
        <v>ROW</v>
      </c>
      <c r="I13" s="58">
        <f t="shared" ca="1" si="1"/>
        <v>-328.79210455188786</v>
      </c>
      <c r="J13" s="59">
        <f t="shared" ca="1" si="1"/>
        <v>-326.57457089351647</v>
      </c>
      <c r="K13" s="58">
        <f t="shared" ca="1" si="1"/>
        <v>-320.79371756312139</v>
      </c>
      <c r="L13" s="59">
        <f t="shared" ca="1" si="1"/>
        <v>-329.49030603999472</v>
      </c>
      <c r="M13" s="23"/>
      <c r="N13" s="15" t="str">
        <f t="shared" ca="1" si="2"/>
        <v>ROW</v>
      </c>
      <c r="O13" s="58">
        <f t="shared" ca="1" si="0"/>
        <v>-524.00349379870295</v>
      </c>
      <c r="P13" s="59">
        <f t="shared" ca="1" si="0"/>
        <v>-520.34479728759106</v>
      </c>
      <c r="Q13" s="58">
        <f t="shared" ca="1" si="0"/>
        <v>-508.31106860243199</v>
      </c>
      <c r="R13" s="59">
        <f t="shared" ca="1" si="0"/>
        <v>-524.52886488542754</v>
      </c>
    </row>
    <row r="14" spans="1:18" x14ac:dyDescent="0.15">
      <c r="A14" s="23"/>
      <c r="B14" s="23" t="s">
        <v>166</v>
      </c>
      <c r="C14" s="23"/>
      <c r="D14" s="23"/>
      <c r="E14" s="23"/>
      <c r="F14" s="23"/>
      <c r="G14" s="23"/>
      <c r="H14" s="23" t="s">
        <v>166</v>
      </c>
      <c r="I14" s="23"/>
      <c r="J14" s="23"/>
      <c r="K14" s="23"/>
      <c r="L14" s="23"/>
      <c r="M14" s="23"/>
      <c r="N14" s="23" t="s">
        <v>194</v>
      </c>
      <c r="O14" s="23"/>
      <c r="P14" s="23"/>
      <c r="Q14" s="23"/>
      <c r="R14" s="23"/>
    </row>
    <row r="15" spans="1:18" x14ac:dyDescent="0.15">
      <c r="A15" s="23">
        <f>A16-1</f>
        <v>17</v>
      </c>
      <c r="B15" s="49"/>
      <c r="C15" s="48" t="str">
        <f ca="1">INDIRECT(ADDRESS($A15,C$2,,,$A$2))</f>
        <v>phi_l</v>
      </c>
      <c r="D15" s="50" t="str">
        <f ca="1">INDIRECT(ADDRESS($A15,D$2,,,$A$2))</f>
        <v>phi_hm</v>
      </c>
      <c r="E15" s="48" t="str">
        <f ca="1">INDIRECT(ADDRESS($A15,E$2,,,$A$2))</f>
        <v>ur_l</v>
      </c>
      <c r="F15" s="50" t="str">
        <f ca="1">INDIRECT(ADDRESS($A15,F$2,,,$A$2))</f>
        <v>ur_h</v>
      </c>
      <c r="G15" s="23"/>
      <c r="H15" s="49"/>
      <c r="I15" s="65" t="str">
        <f ca="1">INDIRECT(ADDRESS($A15,I$2,,,$A$2))</f>
        <v>phi_l</v>
      </c>
      <c r="J15" s="50" t="str">
        <f ca="1">INDIRECT(ADDRESS($A15,J$2,,,$A$2))</f>
        <v>phi_hm</v>
      </c>
      <c r="K15" s="65" t="str">
        <f ca="1">INDIRECT(ADDRESS($A15,K$2,,,$A$2))</f>
        <v>ur_l</v>
      </c>
      <c r="L15" s="50" t="str">
        <f ca="1">INDIRECT(ADDRESS($A15,L$2,,,$A$2))</f>
        <v>ur_h</v>
      </c>
      <c r="M15" s="23"/>
      <c r="N15" s="49"/>
      <c r="O15" s="65" t="str">
        <f t="shared" ref="O15:R23" ca="1" si="4">INDIRECT(ADDRESS($A45,O$2,,,$A$2))</f>
        <v>flab</v>
      </c>
      <c r="P15" s="50" t="str">
        <f t="shared" ca="1" si="4"/>
        <v>vlab</v>
      </c>
      <c r="Q15" s="65" t="str">
        <f t="shared" ca="1" si="4"/>
        <v>mwage</v>
      </c>
      <c r="R15" s="50" t="str">
        <f t="shared" ca="1" si="4"/>
        <v>wcurve</v>
      </c>
    </row>
    <row r="16" spans="1:18" x14ac:dyDescent="0.15">
      <c r="A16" s="23">
        <f>A6+12</f>
        <v>18</v>
      </c>
      <c r="B16" s="5" t="str">
        <f t="shared" ref="B16:L23" ca="1" si="5">INDIRECT(ADDRESS($A16,B$2,,,$A$2))</f>
        <v>JPN</v>
      </c>
      <c r="C16" s="54">
        <f t="shared" ca="1" si="5"/>
        <v>189.38710277431483</v>
      </c>
      <c r="D16" s="55">
        <f t="shared" ca="1" si="5"/>
        <v>188.66596339427042</v>
      </c>
      <c r="E16" s="54">
        <f t="shared" ca="1" si="5"/>
        <v>188.67391344078464</v>
      </c>
      <c r="F16" s="55">
        <f t="shared" ca="1" si="5"/>
        <v>189.20991288691789</v>
      </c>
      <c r="G16" s="23"/>
      <c r="H16" s="5" t="str">
        <f t="shared" ca="1" si="5"/>
        <v>JPN</v>
      </c>
      <c r="I16" s="54">
        <f t="shared" ca="1" si="5"/>
        <v>189.38710277431483</v>
      </c>
      <c r="J16" s="55">
        <f t="shared" ca="1" si="5"/>
        <v>188.66596339427042</v>
      </c>
      <c r="K16" s="54">
        <f t="shared" ca="1" si="5"/>
        <v>188.67391344078464</v>
      </c>
      <c r="L16" s="55">
        <f t="shared" ca="1" si="5"/>
        <v>189.20991288691789</v>
      </c>
      <c r="M16" s="23"/>
      <c r="N16" s="5" t="str">
        <f t="shared" ref="N16:N23" ca="1" si="6">INDIRECT(ADDRESS($A46,N$2,,,$A$2))</f>
        <v>JPN</v>
      </c>
      <c r="O16" s="54">
        <f t="shared" ca="1" si="4"/>
        <v>96.111339275910041</v>
      </c>
      <c r="P16" s="55">
        <f t="shared" ca="1" si="4"/>
        <v>96.171306780933264</v>
      </c>
      <c r="Q16" s="54">
        <f t="shared" ca="1" si="4"/>
        <v>96.481680728855508</v>
      </c>
      <c r="R16" s="55">
        <f t="shared" ca="1" si="4"/>
        <v>96.411386107562294</v>
      </c>
    </row>
    <row r="17" spans="1:18" x14ac:dyDescent="0.15">
      <c r="A17" s="23">
        <f>A6+13</f>
        <v>19</v>
      </c>
      <c r="B17" s="5" t="str">
        <f t="shared" ca="1" si="5"/>
        <v>USA</v>
      </c>
      <c r="C17" s="56">
        <f t="shared" ca="1" si="5"/>
        <v>714.74297591747745</v>
      </c>
      <c r="D17" s="57">
        <f t="shared" ca="1" si="5"/>
        <v>713.42984283589067</v>
      </c>
      <c r="E17" s="56">
        <f t="shared" ca="1" si="5"/>
        <v>713.50051281082324</v>
      </c>
      <c r="F17" s="57">
        <f t="shared" ca="1" si="5"/>
        <v>714.49030990635856</v>
      </c>
      <c r="G17" s="23"/>
      <c r="H17" s="5" t="str">
        <f t="shared" ca="1" si="5"/>
        <v>USA</v>
      </c>
      <c r="I17" s="56">
        <f t="shared" ca="1" si="5"/>
        <v>714.74297591747745</v>
      </c>
      <c r="J17" s="57">
        <f t="shared" ca="1" si="5"/>
        <v>713.42984283589067</v>
      </c>
      <c r="K17" s="56">
        <f t="shared" ca="1" si="5"/>
        <v>713.50051281082324</v>
      </c>
      <c r="L17" s="57">
        <f t="shared" ca="1" si="5"/>
        <v>714.49030990635856</v>
      </c>
      <c r="M17" s="23"/>
      <c r="N17" s="5" t="str">
        <f t="shared" ca="1" si="6"/>
        <v>USA</v>
      </c>
      <c r="O17" s="56">
        <f t="shared" ca="1" si="4"/>
        <v>369.5569540696406</v>
      </c>
      <c r="P17" s="57">
        <f t="shared" ca="1" si="4"/>
        <v>369.91827330323122</v>
      </c>
      <c r="Q17" s="56">
        <f t="shared" ca="1" si="4"/>
        <v>363.4626875783415</v>
      </c>
      <c r="R17" s="57">
        <f t="shared" ca="1" si="4"/>
        <v>370.25156438920749</v>
      </c>
    </row>
    <row r="18" spans="1:18" x14ac:dyDescent="0.15">
      <c r="A18" s="23">
        <f>A17+1</f>
        <v>20</v>
      </c>
      <c r="B18" s="5" t="str">
        <f t="shared" ca="1" si="5"/>
        <v>EUR</v>
      </c>
      <c r="C18" s="56">
        <f t="shared" ca="1" si="5"/>
        <v>581.81308108366193</v>
      </c>
      <c r="D18" s="57">
        <f t="shared" ca="1" si="5"/>
        <v>582.23479837214609</v>
      </c>
      <c r="E18" s="56">
        <f t="shared" ca="1" si="5"/>
        <v>582.31394918863089</v>
      </c>
      <c r="F18" s="57">
        <f t="shared" ca="1" si="5"/>
        <v>581.72760506936902</v>
      </c>
      <c r="G18" s="23"/>
      <c r="H18" s="5" t="str">
        <f t="shared" ca="1" si="5"/>
        <v>EUR</v>
      </c>
      <c r="I18" s="56">
        <f t="shared" ca="1" si="5"/>
        <v>581.81308108366193</v>
      </c>
      <c r="J18" s="57">
        <f t="shared" ca="1" si="5"/>
        <v>582.23479837214609</v>
      </c>
      <c r="K18" s="56">
        <f t="shared" ca="1" si="5"/>
        <v>582.31394918863089</v>
      </c>
      <c r="L18" s="57">
        <f t="shared" ca="1" si="5"/>
        <v>581.72760506936902</v>
      </c>
      <c r="M18" s="23"/>
      <c r="N18" s="5" t="str">
        <f t="shared" ca="1" si="6"/>
        <v>EUR</v>
      </c>
      <c r="O18" s="56">
        <f t="shared" ca="1" si="4"/>
        <v>299.91624794843165</v>
      </c>
      <c r="P18" s="57">
        <f t="shared" ca="1" si="4"/>
        <v>299.89307982766786</v>
      </c>
      <c r="Q18" s="56">
        <f t="shared" ca="1" si="4"/>
        <v>299.58287379956255</v>
      </c>
      <c r="R18" s="57">
        <f t="shared" ca="1" si="4"/>
        <v>299.44664389868149</v>
      </c>
    </row>
    <row r="19" spans="1:18" x14ac:dyDescent="0.15">
      <c r="A19" s="23">
        <f t="shared" si="3"/>
        <v>21</v>
      </c>
      <c r="B19" s="5" t="str">
        <f t="shared" ca="1" si="5"/>
        <v>OOE</v>
      </c>
      <c r="C19" s="56">
        <f t="shared" ca="1" si="5"/>
        <v>126.62115928621506</v>
      </c>
      <c r="D19" s="57">
        <f t="shared" ca="1" si="5"/>
        <v>126.85689271198805</v>
      </c>
      <c r="E19" s="56">
        <f t="shared" ca="1" si="5"/>
        <v>126.87537055088114</v>
      </c>
      <c r="F19" s="57">
        <f t="shared" ca="1" si="5"/>
        <v>126.65823282612587</v>
      </c>
      <c r="G19" s="23"/>
      <c r="H19" s="5" t="str">
        <f t="shared" ca="1" si="5"/>
        <v>OOE</v>
      </c>
      <c r="I19" s="56">
        <f t="shared" ca="1" si="5"/>
        <v>126.62115928621506</v>
      </c>
      <c r="J19" s="57">
        <f t="shared" ca="1" si="5"/>
        <v>126.85689271198805</v>
      </c>
      <c r="K19" s="56">
        <f t="shared" ca="1" si="5"/>
        <v>126.87537055088114</v>
      </c>
      <c r="L19" s="57">
        <f t="shared" ca="1" si="5"/>
        <v>126.65823282612587</v>
      </c>
      <c r="M19" s="23"/>
      <c r="N19" s="5" t="str">
        <f t="shared" ca="1" si="6"/>
        <v>OOE</v>
      </c>
      <c r="O19" s="56">
        <f t="shared" ca="1" si="4"/>
        <v>65.679297691517831</v>
      </c>
      <c r="P19" s="57">
        <f t="shared" ca="1" si="4"/>
        <v>65.824791207748717</v>
      </c>
      <c r="Q19" s="56">
        <f t="shared" ca="1" si="4"/>
        <v>64.829987781610157</v>
      </c>
      <c r="R19" s="57">
        <f t="shared" ca="1" si="4"/>
        <v>65.551892296944402</v>
      </c>
    </row>
    <row r="20" spans="1:18" x14ac:dyDescent="0.15">
      <c r="A20" s="23">
        <f t="shared" si="3"/>
        <v>22</v>
      </c>
      <c r="B20" s="5" t="str">
        <f t="shared" ca="1" si="5"/>
        <v>RUS</v>
      </c>
      <c r="C20" s="56">
        <f t="shared" ca="1" si="5"/>
        <v>-118.10745723414948</v>
      </c>
      <c r="D20" s="57">
        <f t="shared" ca="1" si="5"/>
        <v>-114.25697053190743</v>
      </c>
      <c r="E20" s="56">
        <f t="shared" ca="1" si="5"/>
        <v>-114.30376386823241</v>
      </c>
      <c r="F20" s="57">
        <f t="shared" ca="1" si="5"/>
        <v>-117.20745860832403</v>
      </c>
      <c r="G20" s="23"/>
      <c r="H20" s="5" t="str">
        <f t="shared" ca="1" si="5"/>
        <v>RUS</v>
      </c>
      <c r="I20" s="56">
        <f t="shared" ca="1" si="5"/>
        <v>-118.10745723414948</v>
      </c>
      <c r="J20" s="57">
        <f t="shared" ca="1" si="5"/>
        <v>-114.25697053190743</v>
      </c>
      <c r="K20" s="56">
        <f t="shared" ca="1" si="5"/>
        <v>-114.30376386823241</v>
      </c>
      <c r="L20" s="57">
        <f t="shared" ca="1" si="5"/>
        <v>-117.20745860832403</v>
      </c>
      <c r="M20" s="23"/>
      <c r="N20" s="5" t="str">
        <f t="shared" ca="1" si="6"/>
        <v>RUS</v>
      </c>
      <c r="O20" s="56">
        <f t="shared" ca="1" si="4"/>
        <v>-52.063128479149327</v>
      </c>
      <c r="P20" s="57">
        <f t="shared" ca="1" si="4"/>
        <v>-52.579558676557099</v>
      </c>
      <c r="Q20" s="56">
        <f t="shared" ca="1" si="4"/>
        <v>-57.152894428521904</v>
      </c>
      <c r="R20" s="57">
        <f t="shared" ca="1" si="4"/>
        <v>-54.108342169335856</v>
      </c>
    </row>
    <row r="21" spans="1:18" x14ac:dyDescent="0.15">
      <c r="A21" s="23">
        <f t="shared" si="3"/>
        <v>23</v>
      </c>
      <c r="B21" s="5" t="str">
        <f t="shared" ca="1" si="5"/>
        <v>CHN</v>
      </c>
      <c r="C21" s="56">
        <f t="shared" ca="1" si="5"/>
        <v>-872.09096354364283</v>
      </c>
      <c r="D21" s="57">
        <f t="shared" ca="1" si="5"/>
        <v>-870.54831275437937</v>
      </c>
      <c r="E21" s="56">
        <f t="shared" ca="1" si="5"/>
        <v>-870.77669488862648</v>
      </c>
      <c r="F21" s="57">
        <f t="shared" ca="1" si="5"/>
        <v>-871.11777132914176</v>
      </c>
      <c r="G21" s="23"/>
      <c r="H21" s="5" t="str">
        <f t="shared" ca="1" si="5"/>
        <v>CHN</v>
      </c>
      <c r="I21" s="56">
        <f t="shared" ca="1" si="5"/>
        <v>-872.09096354364283</v>
      </c>
      <c r="J21" s="57">
        <f t="shared" ca="1" si="5"/>
        <v>-870.54831275437937</v>
      </c>
      <c r="K21" s="56">
        <f t="shared" ca="1" si="5"/>
        <v>-870.77669488862648</v>
      </c>
      <c r="L21" s="57">
        <f t="shared" ca="1" si="5"/>
        <v>-871.11777132914176</v>
      </c>
      <c r="M21" s="23"/>
      <c r="N21" s="5" t="str">
        <f t="shared" ca="1" si="6"/>
        <v>CHN</v>
      </c>
      <c r="O21" s="56">
        <f t="shared" ca="1" si="4"/>
        <v>-457.57721935345489</v>
      </c>
      <c r="P21" s="57">
        <f t="shared" ca="1" si="4"/>
        <v>-459.48852689069918</v>
      </c>
      <c r="Q21" s="56">
        <f t="shared" ca="1" si="4"/>
        <v>-458.89473137270761</v>
      </c>
      <c r="R21" s="57">
        <f t="shared" ca="1" si="4"/>
        <v>-457.5395807492805</v>
      </c>
    </row>
    <row r="22" spans="1:18" x14ac:dyDescent="0.15">
      <c r="A22" s="23">
        <f t="shared" si="3"/>
        <v>24</v>
      </c>
      <c r="B22" s="5" t="str">
        <f t="shared" ca="1" si="5"/>
        <v>IND</v>
      </c>
      <c r="C22" s="56">
        <f t="shared" ca="1" si="5"/>
        <v>-293.17609114449499</v>
      </c>
      <c r="D22" s="57">
        <f t="shared" ca="1" si="5"/>
        <v>-297.02423372104545</v>
      </c>
      <c r="E22" s="56">
        <f t="shared" ca="1" si="5"/>
        <v>-297.01791883374506</v>
      </c>
      <c r="F22" s="57">
        <f t="shared" ca="1" si="5"/>
        <v>-294.21396706124551</v>
      </c>
      <c r="G22" s="23"/>
      <c r="H22" s="5" t="str">
        <f t="shared" ca="1" si="5"/>
        <v>IND</v>
      </c>
      <c r="I22" s="56">
        <f t="shared" ca="1" si="5"/>
        <v>-293.17609114449499</v>
      </c>
      <c r="J22" s="57">
        <f t="shared" ca="1" si="5"/>
        <v>-297.02423372104545</v>
      </c>
      <c r="K22" s="56">
        <f t="shared" ca="1" si="5"/>
        <v>-297.01791883374506</v>
      </c>
      <c r="L22" s="57">
        <f t="shared" ca="1" si="5"/>
        <v>-294.21396706124551</v>
      </c>
      <c r="M22" s="23"/>
      <c r="N22" s="5" t="str">
        <f t="shared" ca="1" si="6"/>
        <v>IND</v>
      </c>
      <c r="O22" s="56">
        <f t="shared" ca="1" si="4"/>
        <v>-166.28042586955735</v>
      </c>
      <c r="P22" s="57">
        <f t="shared" ca="1" si="4"/>
        <v>-165.38462076207725</v>
      </c>
      <c r="Q22" s="56">
        <f t="shared" ca="1" si="4"/>
        <v>-155.95271200868706</v>
      </c>
      <c r="R22" s="57">
        <f t="shared" ca="1" si="4"/>
        <v>-164.18792887450491</v>
      </c>
    </row>
    <row r="23" spans="1:18" x14ac:dyDescent="0.15">
      <c r="A23" s="23">
        <f t="shared" si="3"/>
        <v>25</v>
      </c>
      <c r="B23" s="15" t="str">
        <f t="shared" ca="1" si="5"/>
        <v>ROW</v>
      </c>
      <c r="C23" s="58">
        <f t="shared" ca="1" si="5"/>
        <v>-329.1898071393789</v>
      </c>
      <c r="D23" s="59">
        <f t="shared" ca="1" si="5"/>
        <v>-329.35798030695787</v>
      </c>
      <c r="E23" s="58">
        <f t="shared" ca="1" si="5"/>
        <v>-329.26536840051358</v>
      </c>
      <c r="F23" s="59">
        <f t="shared" ca="1" si="5"/>
        <v>-329.54686369008141</v>
      </c>
      <c r="G23" s="23"/>
      <c r="H23" s="15" t="str">
        <f t="shared" ca="1" si="5"/>
        <v>ROW</v>
      </c>
      <c r="I23" s="58">
        <f t="shared" ca="1" si="5"/>
        <v>-329.1898071393789</v>
      </c>
      <c r="J23" s="59">
        <f t="shared" ca="1" si="5"/>
        <v>-329.35798030695787</v>
      </c>
      <c r="K23" s="58">
        <f t="shared" ca="1" si="5"/>
        <v>-329.26536840051358</v>
      </c>
      <c r="L23" s="59">
        <f t="shared" ca="1" si="5"/>
        <v>-329.54686369008141</v>
      </c>
      <c r="M23" s="23"/>
      <c r="N23" s="15" t="str">
        <f t="shared" ca="1" si="6"/>
        <v>ROW</v>
      </c>
      <c r="O23" s="58">
        <f t="shared" ca="1" si="4"/>
        <v>-155.34306528332945</v>
      </c>
      <c r="P23" s="59">
        <f t="shared" ca="1" si="4"/>
        <v>-154.35474479024015</v>
      </c>
      <c r="Q23" s="58">
        <f t="shared" ca="1" si="4"/>
        <v>-152.35689207843279</v>
      </c>
      <c r="R23" s="59">
        <f t="shared" ca="1" si="4"/>
        <v>-155.82563489925633</v>
      </c>
    </row>
    <row r="24" spans="1:18" x14ac:dyDescent="0.15">
      <c r="A24" s="23"/>
      <c r="B24" s="23" t="s">
        <v>168</v>
      </c>
      <c r="C24" s="23"/>
      <c r="D24" s="23"/>
      <c r="E24" s="23"/>
      <c r="F24" s="23"/>
      <c r="G24" s="23"/>
      <c r="H24" s="23" t="s">
        <v>168</v>
      </c>
      <c r="I24" s="23"/>
      <c r="J24" s="23"/>
      <c r="K24" s="23"/>
      <c r="L24" s="23"/>
      <c r="M24" s="23"/>
      <c r="N24" s="23" t="s">
        <v>169</v>
      </c>
      <c r="O24" s="23"/>
      <c r="P24" s="23"/>
      <c r="Q24" s="23"/>
      <c r="R24" s="23"/>
    </row>
    <row r="25" spans="1:18" x14ac:dyDescent="0.15">
      <c r="A25" s="23">
        <f>A26-1</f>
        <v>29</v>
      </c>
      <c r="B25" s="49"/>
      <c r="C25" s="48" t="str">
        <f ca="1">INDIRECT(ADDRESS($A25,C$2,,,$A$2))</f>
        <v>elas_l</v>
      </c>
      <c r="D25" s="50" t="str">
        <f ca="1">INDIRECT(ADDRESS($A25,D$2,,,$A$2))</f>
        <v>elas_h</v>
      </c>
      <c r="E25" s="48" t="str">
        <f ca="1">INDIRECT(ADDRESS($A25,E$2,,,$A$2))</f>
        <v>ltax_l</v>
      </c>
      <c r="F25" s="50" t="str">
        <f ca="1">INDIRECT(ADDRESS($A25,F$2,,,$A$2))</f>
        <v>ltax_h</v>
      </c>
      <c r="G25" s="23"/>
      <c r="H25" s="49"/>
      <c r="I25" s="65" t="str">
        <f ca="1">INDIRECT(ADDRESS($A25,I$2,,,$A$2))</f>
        <v>elas_l</v>
      </c>
      <c r="J25" s="50" t="str">
        <f ca="1">INDIRECT(ADDRESS($A25,J$2,,,$A$2))</f>
        <v>elas_h</v>
      </c>
      <c r="K25" s="65" t="str">
        <f ca="1">INDIRECT(ADDRESS($A25,K$2,,,$A$2))</f>
        <v>ltax_l</v>
      </c>
      <c r="L25" s="50" t="str">
        <f ca="1">INDIRECT(ADDRESS($A25,L$2,,,$A$2))</f>
        <v>ltax_h</v>
      </c>
      <c r="M25" s="23"/>
      <c r="N25" s="49"/>
      <c r="O25" s="65" t="str">
        <f t="shared" ref="O25:Q33" ca="1" si="7">INDIRECT(ADDRESS($A55,O$2,,,$A$2))</f>
        <v>vlab</v>
      </c>
      <c r="P25" s="50" t="str">
        <f t="shared" ca="1" si="7"/>
        <v>mwage</v>
      </c>
      <c r="Q25" s="65" t="str">
        <f t="shared" ca="1" si="7"/>
        <v>wcurve</v>
      </c>
      <c r="R25" s="50"/>
    </row>
    <row r="26" spans="1:18" x14ac:dyDescent="0.15">
      <c r="A26" s="23">
        <f>A16+12</f>
        <v>30</v>
      </c>
      <c r="B26" s="5" t="str">
        <f t="shared" ref="B26:L33" ca="1" si="8">INDIRECT(ADDRESS($A26,B$2,,,$A$2))</f>
        <v>JPN</v>
      </c>
      <c r="C26" s="54">
        <f t="shared" ca="1" si="8"/>
        <v>188.38019955272148</v>
      </c>
      <c r="D26" s="55">
        <f t="shared" ca="1" si="8"/>
        <v>188.63605342727328</v>
      </c>
      <c r="E26" s="54">
        <f t="shared" ca="1" si="8"/>
        <v>188.49021046038797</v>
      </c>
      <c r="F26" s="55">
        <f t="shared" ca="1" si="8"/>
        <v>188.49021045843915</v>
      </c>
      <c r="G26" s="23"/>
      <c r="H26" s="5" t="str">
        <f t="shared" ca="1" si="8"/>
        <v>JPN</v>
      </c>
      <c r="I26" s="54">
        <f t="shared" ca="1" si="8"/>
        <v>188.38019955272148</v>
      </c>
      <c r="J26" s="55">
        <f t="shared" ca="1" si="8"/>
        <v>188.63605342727328</v>
      </c>
      <c r="K26" s="54">
        <f t="shared" ca="1" si="8"/>
        <v>188.49021046038797</v>
      </c>
      <c r="L26" s="55">
        <f t="shared" ca="1" si="8"/>
        <v>188.49021045843915</v>
      </c>
      <c r="M26" s="23"/>
      <c r="N26" s="5" t="str">
        <f t="shared" ref="N26:N33" ca="1" si="9">INDIRECT(ADDRESS($A56,N$2,,,$A$2))</f>
        <v>JPN</v>
      </c>
      <c r="O26" s="54">
        <f t="shared" ca="1" si="7"/>
        <v>187.53738849396564</v>
      </c>
      <c r="P26" s="55">
        <f t="shared" ca="1" si="7"/>
        <v>188.2314947650118</v>
      </c>
      <c r="Q26" s="54">
        <f t="shared" ca="1" si="7"/>
        <v>188.23149476504386</v>
      </c>
      <c r="R26" s="51"/>
    </row>
    <row r="27" spans="1:18" x14ac:dyDescent="0.15">
      <c r="A27" s="23">
        <f>A16+13</f>
        <v>31</v>
      </c>
      <c r="B27" s="5" t="str">
        <f t="shared" ca="1" si="8"/>
        <v>USA</v>
      </c>
      <c r="C27" s="56">
        <f t="shared" ca="1" si="8"/>
        <v>713.01203417066517</v>
      </c>
      <c r="D27" s="57">
        <f t="shared" ca="1" si="8"/>
        <v>714.25225372796467</v>
      </c>
      <c r="E27" s="56">
        <f t="shared" ca="1" si="8"/>
        <v>713.60429221805316</v>
      </c>
      <c r="F27" s="57">
        <f t="shared" ca="1" si="8"/>
        <v>713.60429220109836</v>
      </c>
      <c r="G27" s="23"/>
      <c r="H27" s="5" t="str">
        <f t="shared" ca="1" si="8"/>
        <v>USA</v>
      </c>
      <c r="I27" s="56">
        <f t="shared" ca="1" si="8"/>
        <v>713.01203417066517</v>
      </c>
      <c r="J27" s="57">
        <f t="shared" ca="1" si="8"/>
        <v>714.25225372796467</v>
      </c>
      <c r="K27" s="56">
        <f t="shared" ca="1" si="8"/>
        <v>713.60429221805316</v>
      </c>
      <c r="L27" s="57">
        <f t="shared" ca="1" si="8"/>
        <v>713.60429220109836</v>
      </c>
      <c r="M27" s="23"/>
      <c r="N27" s="5" t="str">
        <f t="shared" ca="1" si="9"/>
        <v>USA</v>
      </c>
      <c r="O27" s="56">
        <f t="shared" ca="1" si="7"/>
        <v>369.5569540696406</v>
      </c>
      <c r="P27" s="57">
        <f t="shared" ca="1" si="7"/>
        <v>369.91827330323122</v>
      </c>
      <c r="Q27" s="56">
        <f t="shared" ca="1" si="7"/>
        <v>363.4626875783415</v>
      </c>
      <c r="R27" s="52"/>
    </row>
    <row r="28" spans="1:18" x14ac:dyDescent="0.15">
      <c r="A28" s="23">
        <f t="shared" ref="A28:A33" si="10">A27+1</f>
        <v>32</v>
      </c>
      <c r="B28" s="5" t="str">
        <f t="shared" ca="1" si="8"/>
        <v>EUR</v>
      </c>
      <c r="C28" s="56">
        <f t="shared" ca="1" si="8"/>
        <v>582.93777018839864</v>
      </c>
      <c r="D28" s="57">
        <f t="shared" ca="1" si="8"/>
        <v>583.33806946465484</v>
      </c>
      <c r="E28" s="56">
        <f t="shared" ca="1" si="8"/>
        <v>583.10210649704004</v>
      </c>
      <c r="F28" s="57">
        <f t="shared" ca="1" si="8"/>
        <v>583.10210649146711</v>
      </c>
      <c r="G28" s="23"/>
      <c r="H28" s="5" t="str">
        <f t="shared" ca="1" si="8"/>
        <v>EUR</v>
      </c>
      <c r="I28" s="56">
        <f t="shared" ca="1" si="8"/>
        <v>582.93777018839864</v>
      </c>
      <c r="J28" s="57">
        <f t="shared" ca="1" si="8"/>
        <v>583.33806946465484</v>
      </c>
      <c r="K28" s="56">
        <f t="shared" ca="1" si="8"/>
        <v>583.10210649704004</v>
      </c>
      <c r="L28" s="57">
        <f t="shared" ca="1" si="8"/>
        <v>583.10210649146711</v>
      </c>
      <c r="M28" s="23"/>
      <c r="N28" s="5" t="str">
        <f t="shared" ca="1" si="9"/>
        <v>EUR</v>
      </c>
      <c r="O28" s="56">
        <f t="shared" ca="1" si="7"/>
        <v>299.91624794843165</v>
      </c>
      <c r="P28" s="57">
        <f t="shared" ca="1" si="7"/>
        <v>299.89307982766786</v>
      </c>
      <c r="Q28" s="56">
        <f t="shared" ca="1" si="7"/>
        <v>299.58287379956255</v>
      </c>
      <c r="R28" s="52"/>
    </row>
    <row r="29" spans="1:18" x14ac:dyDescent="0.15">
      <c r="A29" s="23">
        <f t="shared" si="10"/>
        <v>33</v>
      </c>
      <c r="B29" s="5" t="str">
        <f t="shared" ca="1" si="8"/>
        <v>OOE</v>
      </c>
      <c r="C29" s="56">
        <f t="shared" ca="1" si="8"/>
        <v>127.19349947458795</v>
      </c>
      <c r="D29" s="57">
        <f t="shared" ca="1" si="8"/>
        <v>127.6853981976999</v>
      </c>
      <c r="E29" s="56">
        <f t="shared" ca="1" si="8"/>
        <v>127.38517441009594</v>
      </c>
      <c r="F29" s="57">
        <f t="shared" ca="1" si="8"/>
        <v>127.38517440808414</v>
      </c>
      <c r="G29" s="23"/>
      <c r="H29" s="5" t="str">
        <f t="shared" ca="1" si="8"/>
        <v>OOE</v>
      </c>
      <c r="I29" s="56">
        <f t="shared" ca="1" si="8"/>
        <v>127.19349947458795</v>
      </c>
      <c r="J29" s="57">
        <f t="shared" ca="1" si="8"/>
        <v>127.6853981976999</v>
      </c>
      <c r="K29" s="56">
        <f t="shared" ca="1" si="8"/>
        <v>127.38517441009594</v>
      </c>
      <c r="L29" s="57">
        <f t="shared" ca="1" si="8"/>
        <v>127.38517440808414</v>
      </c>
      <c r="M29" s="23"/>
      <c r="N29" s="5" t="str">
        <f t="shared" ca="1" si="9"/>
        <v>OOE</v>
      </c>
      <c r="O29" s="56">
        <f t="shared" ca="1" si="7"/>
        <v>65.679297691517831</v>
      </c>
      <c r="P29" s="57">
        <f t="shared" ca="1" si="7"/>
        <v>65.824791207748717</v>
      </c>
      <c r="Q29" s="56">
        <f t="shared" ca="1" si="7"/>
        <v>64.829987781610157</v>
      </c>
      <c r="R29" s="52"/>
    </row>
    <row r="30" spans="1:18" x14ac:dyDescent="0.15">
      <c r="A30" s="23">
        <f t="shared" si="10"/>
        <v>34</v>
      </c>
      <c r="B30" s="5" t="str">
        <f t="shared" ca="1" si="8"/>
        <v>RUS</v>
      </c>
      <c r="C30" s="56">
        <f t="shared" ca="1" si="8"/>
        <v>-112.3700059519806</v>
      </c>
      <c r="D30" s="57">
        <f t="shared" ca="1" si="8"/>
        <v>-113.37709782734555</v>
      </c>
      <c r="E30" s="56">
        <f t="shared" ca="1" si="8"/>
        <v>-112.79584052262044</v>
      </c>
      <c r="F30" s="57">
        <f t="shared" ca="1" si="8"/>
        <v>-112.79584052955511</v>
      </c>
      <c r="G30" s="23"/>
      <c r="H30" s="5" t="str">
        <f t="shared" ca="1" si="8"/>
        <v>RUS</v>
      </c>
      <c r="I30" s="56">
        <f t="shared" ca="1" si="8"/>
        <v>-112.3700059519806</v>
      </c>
      <c r="J30" s="57">
        <f t="shared" ca="1" si="8"/>
        <v>-113.37709782734555</v>
      </c>
      <c r="K30" s="56">
        <f t="shared" ca="1" si="8"/>
        <v>-112.79584052262044</v>
      </c>
      <c r="L30" s="57">
        <f t="shared" ca="1" si="8"/>
        <v>-112.79584052955511</v>
      </c>
      <c r="M30" s="23"/>
      <c r="N30" s="5" t="str">
        <f t="shared" ca="1" si="9"/>
        <v>RUS</v>
      </c>
      <c r="O30" s="56">
        <f t="shared" ca="1" si="7"/>
        <v>-52.063128479149327</v>
      </c>
      <c r="P30" s="57">
        <f t="shared" ca="1" si="7"/>
        <v>-52.579558676557099</v>
      </c>
      <c r="Q30" s="56">
        <f t="shared" ca="1" si="7"/>
        <v>-57.152894428521904</v>
      </c>
      <c r="R30" s="52"/>
    </row>
    <row r="31" spans="1:18" x14ac:dyDescent="0.15">
      <c r="A31" s="23">
        <f t="shared" si="10"/>
        <v>35</v>
      </c>
      <c r="B31" s="5" t="str">
        <f t="shared" ca="1" si="8"/>
        <v>CHN</v>
      </c>
      <c r="C31" s="56">
        <f t="shared" ca="1" si="8"/>
        <v>-873.24480467702779</v>
      </c>
      <c r="D31" s="57">
        <f t="shared" ca="1" si="8"/>
        <v>-878.88677223102059</v>
      </c>
      <c r="E31" s="56">
        <f t="shared" ca="1" si="8"/>
        <v>-875.45573250313555</v>
      </c>
      <c r="F31" s="57">
        <f t="shared" ca="1" si="8"/>
        <v>-875.4557325397509</v>
      </c>
      <c r="G31" s="23"/>
      <c r="H31" s="5" t="str">
        <f t="shared" ca="1" si="8"/>
        <v>CHN</v>
      </c>
      <c r="I31" s="56">
        <f t="shared" ca="1" si="8"/>
        <v>-873.24480467702779</v>
      </c>
      <c r="J31" s="57">
        <f t="shared" ca="1" si="8"/>
        <v>-878.88677223102059</v>
      </c>
      <c r="K31" s="56">
        <f t="shared" ca="1" si="8"/>
        <v>-875.45573250313555</v>
      </c>
      <c r="L31" s="57">
        <f t="shared" ca="1" si="8"/>
        <v>-875.4557325397509</v>
      </c>
      <c r="M31" s="23"/>
      <c r="N31" s="5" t="str">
        <f t="shared" ca="1" si="9"/>
        <v>CHN</v>
      </c>
      <c r="O31" s="56">
        <f t="shared" ca="1" si="7"/>
        <v>-457.57721935345489</v>
      </c>
      <c r="P31" s="57">
        <f t="shared" ca="1" si="7"/>
        <v>-459.48852689069918</v>
      </c>
      <c r="Q31" s="56">
        <f t="shared" ca="1" si="7"/>
        <v>-458.89473137270761</v>
      </c>
      <c r="R31" s="52"/>
    </row>
    <row r="32" spans="1:18" x14ac:dyDescent="0.15">
      <c r="A32" s="23">
        <f t="shared" si="10"/>
        <v>36</v>
      </c>
      <c r="B32" s="5" t="str">
        <f t="shared" ca="1" si="8"/>
        <v>IND</v>
      </c>
      <c r="C32" s="56">
        <f t="shared" ca="1" si="8"/>
        <v>-298.28948399281489</v>
      </c>
      <c r="D32" s="57">
        <f t="shared" ca="1" si="8"/>
        <v>-296.86429185186716</v>
      </c>
      <c r="E32" s="56">
        <f t="shared" ca="1" si="8"/>
        <v>-297.75563967278879</v>
      </c>
      <c r="F32" s="57">
        <f t="shared" ca="1" si="8"/>
        <v>-297.75563958012447</v>
      </c>
      <c r="G32" s="23"/>
      <c r="H32" s="5" t="str">
        <f t="shared" ca="1" si="8"/>
        <v>IND</v>
      </c>
      <c r="I32" s="56">
        <f t="shared" ca="1" si="8"/>
        <v>-298.28948399281489</v>
      </c>
      <c r="J32" s="57">
        <f t="shared" ca="1" si="8"/>
        <v>-296.86429185186716</v>
      </c>
      <c r="K32" s="56">
        <f t="shared" ca="1" si="8"/>
        <v>-297.75563967278879</v>
      </c>
      <c r="L32" s="57">
        <f t="shared" ca="1" si="8"/>
        <v>-297.75563958012447</v>
      </c>
      <c r="M32" s="23"/>
      <c r="N32" s="5" t="str">
        <f t="shared" ca="1" si="9"/>
        <v>IND</v>
      </c>
      <c r="O32" s="56">
        <f t="shared" ca="1" si="7"/>
        <v>-166.28042586955735</v>
      </c>
      <c r="P32" s="57">
        <f t="shared" ca="1" si="7"/>
        <v>-165.38462076207725</v>
      </c>
      <c r="Q32" s="56">
        <f t="shared" ca="1" si="7"/>
        <v>-155.95271200868706</v>
      </c>
      <c r="R32" s="52"/>
    </row>
    <row r="33" spans="1:18" x14ac:dyDescent="0.15">
      <c r="A33" s="23">
        <f t="shared" si="10"/>
        <v>37</v>
      </c>
      <c r="B33" s="15" t="str">
        <f t="shared" ca="1" si="8"/>
        <v>ROW</v>
      </c>
      <c r="C33" s="58">
        <f t="shared" ca="1" si="8"/>
        <v>-327.61920876453587</v>
      </c>
      <c r="D33" s="59">
        <f t="shared" ca="1" si="8"/>
        <v>-324.78361290735847</v>
      </c>
      <c r="E33" s="58">
        <f t="shared" ca="1" si="8"/>
        <v>-326.57457088704996</v>
      </c>
      <c r="F33" s="59">
        <f t="shared" ca="1" si="8"/>
        <v>-326.57457090966909</v>
      </c>
      <c r="G33" s="23"/>
      <c r="H33" s="15" t="str">
        <f t="shared" ca="1" si="8"/>
        <v>ROW</v>
      </c>
      <c r="I33" s="58">
        <f t="shared" ca="1" si="8"/>
        <v>-327.61920876453587</v>
      </c>
      <c r="J33" s="59">
        <f t="shared" ca="1" si="8"/>
        <v>-324.78361290735847</v>
      </c>
      <c r="K33" s="58">
        <f t="shared" ca="1" si="8"/>
        <v>-326.57457088704996</v>
      </c>
      <c r="L33" s="59">
        <f t="shared" ca="1" si="8"/>
        <v>-326.57457090966909</v>
      </c>
      <c r="M33" s="23"/>
      <c r="N33" s="15" t="str">
        <f t="shared" ca="1" si="9"/>
        <v>ROW</v>
      </c>
      <c r="O33" s="58">
        <f t="shared" ca="1" si="7"/>
        <v>-155.34306528332945</v>
      </c>
      <c r="P33" s="59">
        <f t="shared" ca="1" si="7"/>
        <v>-154.35474479024015</v>
      </c>
      <c r="Q33" s="58">
        <f t="shared" ca="1" si="7"/>
        <v>-152.35689207843279</v>
      </c>
      <c r="R33" s="53"/>
    </row>
    <row r="34" spans="1:18" x14ac:dyDescent="0.15">
      <c r="A34" s="23"/>
      <c r="B34" s="23" t="s">
        <v>193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1:18" x14ac:dyDescent="0.15">
      <c r="A35" s="23">
        <f>A36-1</f>
        <v>41</v>
      </c>
      <c r="B35" s="49"/>
      <c r="C35" s="48" t="str">
        <f ca="1">INDIRECT(ADDRESS($A35,C$2,,,$A$2))</f>
        <v>flab</v>
      </c>
      <c r="D35" s="50" t="str">
        <f ca="1">INDIRECT(ADDRESS($A35,D$2,,,$A$2))</f>
        <v>vlab</v>
      </c>
      <c r="E35" s="48" t="str">
        <f ca="1">INDIRECT(ADDRESS($A35,E$2,,,$A$2))</f>
        <v>mwage</v>
      </c>
      <c r="F35" s="50" t="str">
        <f ca="1">INDIRECT(ADDRESS($A35,F$2,,,$A$2))</f>
        <v>wcurve</v>
      </c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</row>
    <row r="36" spans="1:18" x14ac:dyDescent="0.15">
      <c r="A36" s="23">
        <f>A26+12</f>
        <v>42</v>
      </c>
      <c r="B36" s="5" t="str">
        <f t="shared" ref="B36:F43" ca="1" si="11">INDIRECT(ADDRESS($A36,B$2,,,$A$2))</f>
        <v>JPN</v>
      </c>
      <c r="C36" s="54">
        <f t="shared" ca="1" si="11"/>
        <v>275.30121057783219</v>
      </c>
      <c r="D36" s="55">
        <f t="shared" ca="1" si="11"/>
        <v>275.96029837145477</v>
      </c>
      <c r="E36" s="54">
        <f t="shared" ca="1" si="11"/>
        <v>277.46192530749556</v>
      </c>
      <c r="F36" s="55">
        <f t="shared" ca="1" si="11"/>
        <v>276.74378474952539</v>
      </c>
      <c r="G36" s="23"/>
      <c r="M36" s="23"/>
    </row>
    <row r="37" spans="1:18" x14ac:dyDescent="0.15">
      <c r="A37" s="23">
        <f>A26+13</f>
        <v>43</v>
      </c>
      <c r="B37" s="5" t="str">
        <f t="shared" ca="1" si="11"/>
        <v>USA</v>
      </c>
      <c r="C37" s="56">
        <f t="shared" ca="1" si="11"/>
        <v>1026.1011531336485</v>
      </c>
      <c r="D37" s="57">
        <f t="shared" ca="1" si="11"/>
        <v>1029.5994286536356</v>
      </c>
      <c r="E37" s="56">
        <f t="shared" ca="1" si="11"/>
        <v>1007.1444646291088</v>
      </c>
      <c r="F37" s="57">
        <f t="shared" ca="1" si="11"/>
        <v>1030.3772667471308</v>
      </c>
      <c r="G37" s="23"/>
      <c r="M37" s="23"/>
    </row>
    <row r="38" spans="1:18" x14ac:dyDescent="0.15">
      <c r="A38" s="23">
        <f t="shared" ref="A38:A43" si="12">A37+1</f>
        <v>44</v>
      </c>
      <c r="B38" s="5" t="str">
        <f t="shared" ca="1" si="11"/>
        <v>EUR</v>
      </c>
      <c r="C38" s="56">
        <f t="shared" ca="1" si="11"/>
        <v>845.70977667916532</v>
      </c>
      <c r="D38" s="57">
        <f t="shared" ca="1" si="11"/>
        <v>847.08800055055281</v>
      </c>
      <c r="E38" s="56">
        <f t="shared" ca="1" si="11"/>
        <v>849.04849764146502</v>
      </c>
      <c r="F38" s="57">
        <f t="shared" ca="1" si="11"/>
        <v>845.04495220770741</v>
      </c>
      <c r="G38" s="23"/>
      <c r="M38" s="23"/>
    </row>
    <row r="39" spans="1:18" x14ac:dyDescent="0.15">
      <c r="A39" s="23">
        <f t="shared" si="12"/>
        <v>45</v>
      </c>
      <c r="B39" s="5" t="str">
        <f t="shared" ca="1" si="11"/>
        <v>OOE</v>
      </c>
      <c r="C39" s="56">
        <f t="shared" ca="1" si="11"/>
        <v>183.38467607047039</v>
      </c>
      <c r="D39" s="57">
        <f t="shared" ca="1" si="11"/>
        <v>184.26292632669742</v>
      </c>
      <c r="E39" s="56">
        <f t="shared" ca="1" si="11"/>
        <v>181.49293904985439</v>
      </c>
      <c r="F39" s="57">
        <f t="shared" ca="1" si="11"/>
        <v>183.2243656351294</v>
      </c>
      <c r="G39" s="23"/>
      <c r="M39" s="23"/>
    </row>
    <row r="40" spans="1:18" x14ac:dyDescent="0.15">
      <c r="A40" s="23">
        <f t="shared" si="12"/>
        <v>46</v>
      </c>
      <c r="B40" s="5" t="str">
        <f t="shared" ca="1" si="11"/>
        <v>RUS</v>
      </c>
      <c r="C40" s="56">
        <f t="shared" ca="1" si="11"/>
        <v>-181.92373370494647</v>
      </c>
      <c r="D40" s="57">
        <f t="shared" ca="1" si="11"/>
        <v>-183.27481814743419</v>
      </c>
      <c r="E40" s="56">
        <f t="shared" ca="1" si="11"/>
        <v>-193.32822239899883</v>
      </c>
      <c r="F40" s="57">
        <f t="shared" ca="1" si="11"/>
        <v>-188.18179051450647</v>
      </c>
      <c r="G40" s="23"/>
      <c r="M40" s="23"/>
    </row>
    <row r="41" spans="1:18" x14ac:dyDescent="0.15">
      <c r="A41" s="23">
        <f t="shared" si="12"/>
        <v>47</v>
      </c>
      <c r="B41" s="5" t="str">
        <f t="shared" ca="1" si="11"/>
        <v>CHN</v>
      </c>
      <c r="C41" s="56">
        <f t="shared" ca="1" si="11"/>
        <v>-1237.0160288941224</v>
      </c>
      <c r="D41" s="57">
        <f t="shared" ca="1" si="11"/>
        <v>-1246.2712435417625</v>
      </c>
      <c r="E41" s="56">
        <f t="shared" ca="1" si="11"/>
        <v>-1243.4629560665153</v>
      </c>
      <c r="F41" s="57">
        <f t="shared" ca="1" si="11"/>
        <v>-1238.6376487293182</v>
      </c>
      <c r="G41" s="23"/>
      <c r="M41" s="23"/>
    </row>
    <row r="42" spans="1:18" x14ac:dyDescent="0.15">
      <c r="A42" s="23">
        <f t="shared" si="12"/>
        <v>48</v>
      </c>
      <c r="B42" s="5" t="str">
        <f t="shared" ca="1" si="11"/>
        <v>IND</v>
      </c>
      <c r="C42" s="56">
        <f t="shared" ca="1" si="11"/>
        <v>-387.55356006334796</v>
      </c>
      <c r="D42" s="57">
        <f t="shared" ca="1" si="11"/>
        <v>-387.01979492556143</v>
      </c>
      <c r="E42" s="56">
        <f t="shared" ca="1" si="11"/>
        <v>-370.04557955998098</v>
      </c>
      <c r="F42" s="57">
        <f t="shared" ca="1" si="11"/>
        <v>-384.04206521023116</v>
      </c>
      <c r="G42" s="23"/>
      <c r="M42" s="23"/>
    </row>
    <row r="43" spans="1:18" x14ac:dyDescent="0.15">
      <c r="A43" s="23">
        <f t="shared" si="12"/>
        <v>49</v>
      </c>
      <c r="B43" s="15" t="str">
        <f t="shared" ca="1" si="11"/>
        <v>ROW</v>
      </c>
      <c r="C43" s="58">
        <f t="shared" ca="1" si="11"/>
        <v>-524.00349379870295</v>
      </c>
      <c r="D43" s="59">
        <f t="shared" ca="1" si="11"/>
        <v>-520.34479728759106</v>
      </c>
      <c r="E43" s="58">
        <f t="shared" ca="1" si="11"/>
        <v>-508.31106860243199</v>
      </c>
      <c r="F43" s="59">
        <f t="shared" ca="1" si="11"/>
        <v>-524.52886488542754</v>
      </c>
      <c r="G43" s="23"/>
      <c r="M43" s="23"/>
    </row>
    <row r="44" spans="1:18" x14ac:dyDescent="0.15">
      <c r="A44" s="23"/>
      <c r="B44" s="23" t="s">
        <v>195</v>
      </c>
      <c r="C44" s="23"/>
      <c r="D44" s="23"/>
      <c r="E44" s="23"/>
      <c r="F44" s="23"/>
      <c r="G44" s="23"/>
      <c r="M44" s="23"/>
    </row>
    <row r="45" spans="1:18" x14ac:dyDescent="0.15">
      <c r="A45" s="23">
        <f>A46-1</f>
        <v>53</v>
      </c>
      <c r="B45" s="49"/>
      <c r="C45" s="64" t="str">
        <f ca="1">INDIRECT(ADDRESS($A45,C$2,,,$A$2))</f>
        <v>flab</v>
      </c>
      <c r="D45" s="50" t="str">
        <f ca="1">INDIRECT(ADDRESS($A45,D$2,,,$A$2))</f>
        <v>vlab</v>
      </c>
      <c r="E45" s="64" t="str">
        <f ca="1">INDIRECT(ADDRESS($A45,E$2,,,$A$2))</f>
        <v>mwage</v>
      </c>
      <c r="F45" s="50" t="str">
        <f ca="1">INDIRECT(ADDRESS($A45,F$2,,,$A$2))</f>
        <v>wcurve</v>
      </c>
      <c r="G45" s="23"/>
      <c r="M45" s="23"/>
    </row>
    <row r="46" spans="1:18" x14ac:dyDescent="0.15">
      <c r="A46" s="23">
        <f>A36+12</f>
        <v>54</v>
      </c>
      <c r="B46" s="5" t="str">
        <f t="shared" ref="B46:F53" ca="1" si="13">INDIRECT(ADDRESS($A46,B$2,,,$A$2))</f>
        <v>JPN</v>
      </c>
      <c r="C46" s="54">
        <f t="shared" ca="1" si="13"/>
        <v>96.111339275910041</v>
      </c>
      <c r="D46" s="55">
        <f t="shared" ca="1" si="13"/>
        <v>96.171306780933264</v>
      </c>
      <c r="E46" s="54">
        <f t="shared" ca="1" si="13"/>
        <v>96.481680728855508</v>
      </c>
      <c r="F46" s="55">
        <f t="shared" ca="1" si="13"/>
        <v>96.411386107562294</v>
      </c>
      <c r="G46" s="23"/>
      <c r="M46" s="23"/>
    </row>
    <row r="47" spans="1:18" x14ac:dyDescent="0.15">
      <c r="A47" s="23">
        <f>A36+13</f>
        <v>55</v>
      </c>
      <c r="B47" s="5" t="str">
        <f t="shared" ca="1" si="13"/>
        <v>USA</v>
      </c>
      <c r="C47" s="56">
        <f t="shared" ca="1" si="13"/>
        <v>369.5569540696406</v>
      </c>
      <c r="D47" s="57">
        <f t="shared" ca="1" si="13"/>
        <v>369.91827330323122</v>
      </c>
      <c r="E47" s="56">
        <f t="shared" ca="1" si="13"/>
        <v>363.4626875783415</v>
      </c>
      <c r="F47" s="57">
        <f t="shared" ca="1" si="13"/>
        <v>370.25156438920749</v>
      </c>
      <c r="G47" s="23"/>
      <c r="M47" s="23"/>
    </row>
    <row r="48" spans="1:18" x14ac:dyDescent="0.15">
      <c r="A48" s="23">
        <f t="shared" ref="A48:A53" si="14">A47+1</f>
        <v>56</v>
      </c>
      <c r="B48" s="5" t="str">
        <f t="shared" ca="1" si="13"/>
        <v>EUR</v>
      </c>
      <c r="C48" s="56">
        <f t="shared" ca="1" si="13"/>
        <v>299.91624794843165</v>
      </c>
      <c r="D48" s="57">
        <f t="shared" ca="1" si="13"/>
        <v>299.89307982766786</v>
      </c>
      <c r="E48" s="56">
        <f t="shared" ca="1" si="13"/>
        <v>299.58287379956255</v>
      </c>
      <c r="F48" s="57">
        <f t="shared" ca="1" si="13"/>
        <v>299.44664389868149</v>
      </c>
      <c r="G48" s="23"/>
      <c r="M48" s="23"/>
    </row>
    <row r="49" spans="1:13" x14ac:dyDescent="0.15">
      <c r="A49" s="23">
        <f t="shared" si="14"/>
        <v>57</v>
      </c>
      <c r="B49" s="5" t="str">
        <f t="shared" ca="1" si="13"/>
        <v>OOE</v>
      </c>
      <c r="C49" s="56">
        <f t="shared" ca="1" si="13"/>
        <v>65.679297691517831</v>
      </c>
      <c r="D49" s="57">
        <f t="shared" ca="1" si="13"/>
        <v>65.824791207748717</v>
      </c>
      <c r="E49" s="56">
        <f t="shared" ca="1" si="13"/>
        <v>64.829987781610157</v>
      </c>
      <c r="F49" s="57">
        <f t="shared" ca="1" si="13"/>
        <v>65.551892296944402</v>
      </c>
      <c r="G49" s="23"/>
      <c r="M49" s="23"/>
    </row>
    <row r="50" spans="1:13" x14ac:dyDescent="0.15">
      <c r="A50" s="23">
        <f t="shared" si="14"/>
        <v>58</v>
      </c>
      <c r="B50" s="5" t="str">
        <f t="shared" ca="1" si="13"/>
        <v>RUS</v>
      </c>
      <c r="C50" s="56">
        <f t="shared" ca="1" si="13"/>
        <v>-52.063128479149327</v>
      </c>
      <c r="D50" s="57">
        <f t="shared" ca="1" si="13"/>
        <v>-52.579558676557099</v>
      </c>
      <c r="E50" s="56">
        <f t="shared" ca="1" si="13"/>
        <v>-57.152894428521904</v>
      </c>
      <c r="F50" s="57">
        <f t="shared" ca="1" si="13"/>
        <v>-54.108342169335856</v>
      </c>
      <c r="G50" s="23"/>
      <c r="M50" s="23"/>
    </row>
    <row r="51" spans="1:13" x14ac:dyDescent="0.15">
      <c r="A51" s="23">
        <f t="shared" si="14"/>
        <v>59</v>
      </c>
      <c r="B51" s="5" t="str">
        <f t="shared" ca="1" si="13"/>
        <v>CHN</v>
      </c>
      <c r="C51" s="56">
        <f t="shared" ca="1" si="13"/>
        <v>-457.57721935345489</v>
      </c>
      <c r="D51" s="57">
        <f t="shared" ca="1" si="13"/>
        <v>-459.48852689069918</v>
      </c>
      <c r="E51" s="56">
        <f t="shared" ca="1" si="13"/>
        <v>-458.89473137270761</v>
      </c>
      <c r="F51" s="57">
        <f t="shared" ca="1" si="13"/>
        <v>-457.5395807492805</v>
      </c>
      <c r="G51" s="23"/>
      <c r="M51" s="23"/>
    </row>
    <row r="52" spans="1:13" x14ac:dyDescent="0.15">
      <c r="A52" s="23">
        <f t="shared" si="14"/>
        <v>60</v>
      </c>
      <c r="B52" s="5" t="str">
        <f t="shared" ca="1" si="13"/>
        <v>IND</v>
      </c>
      <c r="C52" s="56">
        <f t="shared" ca="1" si="13"/>
        <v>-166.28042586955735</v>
      </c>
      <c r="D52" s="57">
        <f t="shared" ca="1" si="13"/>
        <v>-165.38462076207725</v>
      </c>
      <c r="E52" s="56">
        <f t="shared" ca="1" si="13"/>
        <v>-155.95271200868706</v>
      </c>
      <c r="F52" s="57">
        <f t="shared" ca="1" si="13"/>
        <v>-164.18792887450491</v>
      </c>
      <c r="G52" s="23"/>
      <c r="M52" s="23"/>
    </row>
    <row r="53" spans="1:13" x14ac:dyDescent="0.15">
      <c r="A53" s="23">
        <f t="shared" si="14"/>
        <v>61</v>
      </c>
      <c r="B53" s="15" t="str">
        <f t="shared" ca="1" si="13"/>
        <v>ROW</v>
      </c>
      <c r="C53" s="58">
        <f t="shared" ca="1" si="13"/>
        <v>-155.34306528332945</v>
      </c>
      <c r="D53" s="59">
        <f t="shared" ca="1" si="13"/>
        <v>-154.35474479024015</v>
      </c>
      <c r="E53" s="58">
        <f t="shared" ca="1" si="13"/>
        <v>-152.35689207843279</v>
      </c>
      <c r="F53" s="59">
        <f t="shared" ca="1" si="13"/>
        <v>-155.82563489925633</v>
      </c>
      <c r="G53" s="23"/>
      <c r="M53" s="23"/>
    </row>
    <row r="54" spans="1:13" x14ac:dyDescent="0.15">
      <c r="A54" s="23"/>
      <c r="B54" s="23" t="s">
        <v>169</v>
      </c>
      <c r="C54" s="23"/>
      <c r="D54" s="23"/>
      <c r="E54" s="23"/>
      <c r="F54" s="23"/>
      <c r="G54" s="23"/>
      <c r="M54" s="23"/>
    </row>
    <row r="55" spans="1:13" x14ac:dyDescent="0.15">
      <c r="A55" s="23">
        <f>A56-1</f>
        <v>65</v>
      </c>
      <c r="B55" s="49"/>
      <c r="C55" s="48" t="str">
        <f ca="1">INDIRECT(ADDRESS($A55,C$2,,,$A$2))</f>
        <v>vlab</v>
      </c>
      <c r="D55" s="50" t="str">
        <f ca="1">INDIRECT(ADDRESS($A55,D$2,,,$A$2))</f>
        <v>mwage</v>
      </c>
      <c r="E55" s="48" t="str">
        <f ca="1">INDIRECT(ADDRESS($A55,E$2,,,$A$2))</f>
        <v>wcurve</v>
      </c>
      <c r="F55" s="50"/>
      <c r="G55" s="23"/>
      <c r="M55" s="23"/>
    </row>
    <row r="56" spans="1:13" x14ac:dyDescent="0.15">
      <c r="A56" s="23">
        <f>A46+12</f>
        <v>66</v>
      </c>
      <c r="B56" s="5" t="str">
        <f t="shared" ref="B56:E63" ca="1" si="15">INDIRECT(ADDRESS($A56,B$2,,,$A$2))</f>
        <v>JPN</v>
      </c>
      <c r="C56" s="54">
        <f t="shared" ca="1" si="15"/>
        <v>187.53738849396564</v>
      </c>
      <c r="D56" s="55">
        <f t="shared" ca="1" si="15"/>
        <v>188.2314947650118</v>
      </c>
      <c r="E56" s="54">
        <f t="shared" ca="1" si="15"/>
        <v>188.23149476504386</v>
      </c>
      <c r="F56" s="51"/>
      <c r="G56" s="23"/>
      <c r="M56" s="23"/>
    </row>
    <row r="57" spans="1:13" x14ac:dyDescent="0.15">
      <c r="A57" s="23">
        <f>A36+13</f>
        <v>55</v>
      </c>
      <c r="B57" s="5" t="str">
        <f t="shared" ca="1" si="15"/>
        <v>USA</v>
      </c>
      <c r="C57" s="56">
        <f t="shared" ca="1" si="15"/>
        <v>369.5569540696406</v>
      </c>
      <c r="D57" s="57">
        <f t="shared" ca="1" si="15"/>
        <v>369.91827330323122</v>
      </c>
      <c r="E57" s="56">
        <f t="shared" ca="1" si="15"/>
        <v>363.4626875783415</v>
      </c>
      <c r="F57" s="52"/>
      <c r="G57" s="23"/>
      <c r="M57" s="23"/>
    </row>
    <row r="58" spans="1:13" x14ac:dyDescent="0.15">
      <c r="A58" s="23">
        <f t="shared" ref="A58:A63" si="16">A57+1</f>
        <v>56</v>
      </c>
      <c r="B58" s="5" t="str">
        <f t="shared" ca="1" si="15"/>
        <v>EUR</v>
      </c>
      <c r="C58" s="56">
        <f t="shared" ca="1" si="15"/>
        <v>299.91624794843165</v>
      </c>
      <c r="D58" s="57">
        <f t="shared" ca="1" si="15"/>
        <v>299.89307982766786</v>
      </c>
      <c r="E58" s="56">
        <f t="shared" ca="1" si="15"/>
        <v>299.58287379956255</v>
      </c>
      <c r="F58" s="52"/>
      <c r="G58" s="23"/>
      <c r="M58" s="23"/>
    </row>
    <row r="59" spans="1:13" x14ac:dyDescent="0.15">
      <c r="A59" s="23">
        <f t="shared" si="16"/>
        <v>57</v>
      </c>
      <c r="B59" s="5" t="str">
        <f t="shared" ca="1" si="15"/>
        <v>OOE</v>
      </c>
      <c r="C59" s="56">
        <f t="shared" ca="1" si="15"/>
        <v>65.679297691517831</v>
      </c>
      <c r="D59" s="57">
        <f t="shared" ca="1" si="15"/>
        <v>65.824791207748717</v>
      </c>
      <c r="E59" s="56">
        <f t="shared" ca="1" si="15"/>
        <v>64.829987781610157</v>
      </c>
      <c r="F59" s="52"/>
      <c r="G59" s="23"/>
      <c r="M59" s="23"/>
    </row>
    <row r="60" spans="1:13" x14ac:dyDescent="0.15">
      <c r="A60" s="23">
        <f t="shared" si="16"/>
        <v>58</v>
      </c>
      <c r="B60" s="5" t="str">
        <f t="shared" ca="1" si="15"/>
        <v>RUS</v>
      </c>
      <c r="C60" s="56">
        <f t="shared" ca="1" si="15"/>
        <v>-52.063128479149327</v>
      </c>
      <c r="D60" s="57">
        <f t="shared" ca="1" si="15"/>
        <v>-52.579558676557099</v>
      </c>
      <c r="E60" s="56">
        <f t="shared" ca="1" si="15"/>
        <v>-57.152894428521904</v>
      </c>
      <c r="F60" s="52"/>
      <c r="G60" s="23"/>
      <c r="M60" s="23"/>
    </row>
    <row r="61" spans="1:13" x14ac:dyDescent="0.15">
      <c r="A61" s="23">
        <f t="shared" si="16"/>
        <v>59</v>
      </c>
      <c r="B61" s="5" t="str">
        <f t="shared" ca="1" si="15"/>
        <v>CHN</v>
      </c>
      <c r="C61" s="56">
        <f t="shared" ca="1" si="15"/>
        <v>-457.57721935345489</v>
      </c>
      <c r="D61" s="57">
        <f t="shared" ca="1" si="15"/>
        <v>-459.48852689069918</v>
      </c>
      <c r="E61" s="56">
        <f t="shared" ca="1" si="15"/>
        <v>-458.89473137270761</v>
      </c>
      <c r="F61" s="52"/>
      <c r="G61" s="23"/>
      <c r="M61" s="23"/>
    </row>
    <row r="62" spans="1:13" x14ac:dyDescent="0.15">
      <c r="A62" s="23">
        <f t="shared" si="16"/>
        <v>60</v>
      </c>
      <c r="B62" s="5" t="str">
        <f t="shared" ca="1" si="15"/>
        <v>IND</v>
      </c>
      <c r="C62" s="56">
        <f t="shared" ca="1" si="15"/>
        <v>-166.28042586955735</v>
      </c>
      <c r="D62" s="57">
        <f t="shared" ca="1" si="15"/>
        <v>-165.38462076207725</v>
      </c>
      <c r="E62" s="56">
        <f t="shared" ca="1" si="15"/>
        <v>-155.95271200868706</v>
      </c>
      <c r="F62" s="52"/>
      <c r="G62" s="23"/>
      <c r="M62" s="23"/>
    </row>
    <row r="63" spans="1:13" x14ac:dyDescent="0.15">
      <c r="A63" s="23">
        <f t="shared" si="16"/>
        <v>61</v>
      </c>
      <c r="B63" s="15" t="str">
        <f t="shared" ca="1" si="15"/>
        <v>ROW</v>
      </c>
      <c r="C63" s="58">
        <f t="shared" ca="1" si="15"/>
        <v>-155.34306528332945</v>
      </c>
      <c r="D63" s="59">
        <f t="shared" ca="1" si="15"/>
        <v>-154.35474479024015</v>
      </c>
      <c r="E63" s="58">
        <f t="shared" ca="1" si="15"/>
        <v>-152.35689207843279</v>
      </c>
      <c r="F63" s="53"/>
      <c r="G63" s="23"/>
      <c r="M63" s="23"/>
    </row>
    <row r="64" spans="1:13" x14ac:dyDescent="0.15">
      <c r="A64" s="23"/>
      <c r="B64" s="23" t="s">
        <v>170</v>
      </c>
      <c r="C64" s="23"/>
      <c r="D64" s="23"/>
      <c r="E64" s="23"/>
      <c r="F64" s="23"/>
      <c r="G64" s="23"/>
      <c r="M64" s="23"/>
    </row>
    <row r="65" spans="1:13" x14ac:dyDescent="0.15">
      <c r="A65" s="23">
        <f>A66-1</f>
        <v>77</v>
      </c>
      <c r="B65" s="49"/>
      <c r="C65" s="48" t="str">
        <f ca="1">INDIRECT(ADDRESS($A65,C$2,,,$A$2))</f>
        <v>flab</v>
      </c>
      <c r="D65" s="50" t="str">
        <f ca="1">INDIRECT(ADDRESS($A65,D$2,,,$A$2))</f>
        <v>vlab</v>
      </c>
      <c r="E65" s="48" t="str">
        <f ca="1">INDIRECT(ADDRESS($A65,E$2,,,$A$2))</f>
        <v>mwage</v>
      </c>
      <c r="F65" s="50" t="str">
        <f ca="1">INDIRECT(ADDRESS($A65,F$2,,,$A$2))</f>
        <v>wcurve</v>
      </c>
      <c r="G65" s="23"/>
      <c r="M65" s="23"/>
    </row>
    <row r="66" spans="1:13" x14ac:dyDescent="0.15">
      <c r="A66" s="23">
        <f>A56+12</f>
        <v>78</v>
      </c>
      <c r="B66" s="5" t="str">
        <f t="shared" ref="B66:F73" ca="1" si="17">INDIRECT(ADDRESS($A66,B$2,,,$A$2))</f>
        <v>JPN</v>
      </c>
      <c r="C66" s="54">
        <f t="shared" ca="1" si="17"/>
        <v>187.34728397806884</v>
      </c>
      <c r="D66" s="55">
        <f t="shared" ca="1" si="17"/>
        <v>187.64493079508043</v>
      </c>
      <c r="E66" s="54">
        <f t="shared" ca="1" si="17"/>
        <v>187.87647444241975</v>
      </c>
      <c r="F66" s="55">
        <f t="shared" ca="1" si="17"/>
        <v>188.03359421215805</v>
      </c>
      <c r="G66" s="23"/>
      <c r="M66" s="23"/>
    </row>
    <row r="67" spans="1:13" x14ac:dyDescent="0.15">
      <c r="A67" s="23">
        <f>A56+13</f>
        <v>79</v>
      </c>
      <c r="B67" s="5" t="str">
        <f t="shared" ca="1" si="17"/>
        <v>USA</v>
      </c>
      <c r="C67" s="56">
        <f t="shared" ca="1" si="17"/>
        <v>707.90220025262443</v>
      </c>
      <c r="D67" s="57">
        <f t="shared" ca="1" si="17"/>
        <v>709.47189925231487</v>
      </c>
      <c r="E67" s="56">
        <f t="shared" ca="1" si="17"/>
        <v>694.06561138076813</v>
      </c>
      <c r="F67" s="57">
        <f t="shared" ca="1" si="17"/>
        <v>709.92118194585146</v>
      </c>
      <c r="G67" s="23"/>
      <c r="M67" s="23"/>
    </row>
    <row r="68" spans="1:13" x14ac:dyDescent="0.15">
      <c r="A68" s="23">
        <f t="shared" ref="A68:A73" si="18">A67+1</f>
        <v>80</v>
      </c>
      <c r="B68" s="5" t="str">
        <f t="shared" ca="1" si="17"/>
        <v>EUR</v>
      </c>
      <c r="C68" s="56">
        <f t="shared" ca="1" si="17"/>
        <v>575.38413662668427</v>
      </c>
      <c r="D68" s="57">
        <f t="shared" ca="1" si="17"/>
        <v>575.7574141525065</v>
      </c>
      <c r="E68" s="56">
        <f t="shared" ca="1" si="17"/>
        <v>573.83996239852286</v>
      </c>
      <c r="F68" s="57">
        <f t="shared" ca="1" si="17"/>
        <v>574.19200652888412</v>
      </c>
      <c r="G68" s="23"/>
      <c r="M68" s="23"/>
    </row>
    <row r="69" spans="1:13" x14ac:dyDescent="0.15">
      <c r="A69" s="23">
        <f t="shared" si="18"/>
        <v>81</v>
      </c>
      <c r="B69" s="5" t="str">
        <f t="shared" ca="1" si="17"/>
        <v>OOE</v>
      </c>
      <c r="C69" s="56">
        <f t="shared" ca="1" si="17"/>
        <v>126.18352057383436</v>
      </c>
      <c r="D69" s="57">
        <f t="shared" ca="1" si="17"/>
        <v>126.56392984070135</v>
      </c>
      <c r="E69" s="56">
        <f t="shared" ca="1" si="17"/>
        <v>124.88876042006041</v>
      </c>
      <c r="F69" s="57">
        <f t="shared" ca="1" si="17"/>
        <v>126.04360642244308</v>
      </c>
      <c r="G69" s="23"/>
      <c r="M69" s="23"/>
    </row>
    <row r="70" spans="1:13" x14ac:dyDescent="0.15">
      <c r="A70" s="23">
        <f t="shared" si="18"/>
        <v>82</v>
      </c>
      <c r="B70" s="5" t="str">
        <f t="shared" ca="1" si="17"/>
        <v>RUS</v>
      </c>
      <c r="C70" s="56">
        <f t="shared" ca="1" si="17"/>
        <v>-110.0426621952372</v>
      </c>
      <c r="D70" s="57">
        <f t="shared" ca="1" si="17"/>
        <v>-111.37731867214279</v>
      </c>
      <c r="E70" s="56">
        <f t="shared" ca="1" si="17"/>
        <v>-119.35889515023086</v>
      </c>
      <c r="F70" s="57">
        <f t="shared" ca="1" si="17"/>
        <v>-114.31458174167415</v>
      </c>
      <c r="G70" s="23"/>
      <c r="M70" s="23"/>
    </row>
    <row r="71" spans="1:13" x14ac:dyDescent="0.15">
      <c r="A71" s="23">
        <f t="shared" si="18"/>
        <v>83</v>
      </c>
      <c r="B71" s="5" t="str">
        <f t="shared" ca="1" si="17"/>
        <v>CHN</v>
      </c>
      <c r="C71" s="56">
        <f t="shared" ca="1" si="17"/>
        <v>-862.84261736458666</v>
      </c>
      <c r="D71" s="57">
        <f t="shared" ca="1" si="17"/>
        <v>-867.34172902121736</v>
      </c>
      <c r="E71" s="56">
        <f t="shared" ca="1" si="17"/>
        <v>-863.77543329230684</v>
      </c>
      <c r="F71" s="57">
        <f t="shared" ca="1" si="17"/>
        <v>-862.86486824096392</v>
      </c>
      <c r="G71" s="23"/>
      <c r="M71" s="23"/>
    </row>
    <row r="72" spans="1:13" x14ac:dyDescent="0.15">
      <c r="A72" s="23">
        <f t="shared" si="18"/>
        <v>84</v>
      </c>
      <c r="B72" s="5" t="str">
        <f t="shared" ca="1" si="17"/>
        <v>IND</v>
      </c>
      <c r="C72" s="56">
        <f t="shared" ca="1" si="17"/>
        <v>-298.31956728009641</v>
      </c>
      <c r="D72" s="57">
        <f t="shared" ca="1" si="17"/>
        <v>-297.08964270896797</v>
      </c>
      <c r="E72" s="56">
        <f t="shared" ca="1" si="17"/>
        <v>-281.34344699665621</v>
      </c>
      <c r="F72" s="57">
        <f t="shared" ca="1" si="17"/>
        <v>-294.90778132836056</v>
      </c>
      <c r="G72" s="23"/>
      <c r="M72" s="23"/>
    </row>
    <row r="73" spans="1:13" x14ac:dyDescent="0.15">
      <c r="A73" s="23">
        <f t="shared" si="18"/>
        <v>85</v>
      </c>
      <c r="B73" s="15" t="str">
        <f t="shared" ca="1" si="17"/>
        <v>ROW</v>
      </c>
      <c r="C73" s="58">
        <f t="shared" ca="1" si="17"/>
        <v>-325.6122945912939</v>
      </c>
      <c r="D73" s="59">
        <f t="shared" ca="1" si="17"/>
        <v>-323.62948363826308</v>
      </c>
      <c r="E73" s="58">
        <f t="shared" ca="1" si="17"/>
        <v>-316.19303320257222</v>
      </c>
      <c r="F73" s="59">
        <f t="shared" ca="1" si="17"/>
        <v>-326.10315779833672</v>
      </c>
      <c r="G73" s="23"/>
      <c r="M73" s="23"/>
    </row>
    <row r="74" spans="1:13" x14ac:dyDescent="0.15">
      <c r="A74" s="23"/>
      <c r="B74" s="23" t="s">
        <v>171</v>
      </c>
      <c r="C74" s="23"/>
      <c r="D74" s="23"/>
      <c r="E74" s="23"/>
      <c r="F74" s="23"/>
      <c r="G74" s="23"/>
      <c r="M74" s="23"/>
    </row>
    <row r="75" spans="1:13" x14ac:dyDescent="0.15">
      <c r="A75" s="23">
        <f>A76-1</f>
        <v>89</v>
      </c>
      <c r="B75" s="49"/>
      <c r="C75" s="48" t="str">
        <f ca="1">INDIRECT(ADDRESS($A75,C$2,,,$A$2))</f>
        <v>flab</v>
      </c>
      <c r="D75" s="50" t="str">
        <f ca="1">INDIRECT(ADDRESS($A75,D$2,,,$A$2))</f>
        <v>vlab</v>
      </c>
      <c r="E75" s="48" t="str">
        <f ca="1">INDIRECT(ADDRESS($A75,E$2,,,$A$2))</f>
        <v>mwage</v>
      </c>
      <c r="F75" s="50" t="str">
        <f ca="1">INDIRECT(ADDRESS($A75,F$2,,,$A$2))</f>
        <v>wcurve</v>
      </c>
      <c r="G75" s="23"/>
      <c r="M75" s="23"/>
    </row>
    <row r="76" spans="1:13" x14ac:dyDescent="0.15">
      <c r="A76" s="23">
        <f>A66+12</f>
        <v>90</v>
      </c>
      <c r="B76" s="5" t="str">
        <f t="shared" ref="B76:F83" ca="1" si="19">INDIRECT(ADDRESS($A76,B$2,,,$A$2))</f>
        <v>JPN</v>
      </c>
      <c r="C76" s="54">
        <f t="shared" ca="1" si="19"/>
        <v>190.42383730330016</v>
      </c>
      <c r="D76" s="55">
        <f t="shared" ca="1" si="19"/>
        <v>190.62789536293371</v>
      </c>
      <c r="E76" s="54">
        <f t="shared" ca="1" si="19"/>
        <v>192.37838292596712</v>
      </c>
      <c r="F76" s="55">
        <f t="shared" ca="1" si="19"/>
        <v>191.29801306079935</v>
      </c>
      <c r="G76" s="23"/>
      <c r="M76" s="23"/>
    </row>
    <row r="77" spans="1:13" x14ac:dyDescent="0.15">
      <c r="A77" s="23">
        <f>A66+13</f>
        <v>91</v>
      </c>
      <c r="B77" s="5" t="str">
        <f t="shared" ca="1" si="19"/>
        <v>USA</v>
      </c>
      <c r="C77" s="56">
        <f t="shared" ca="1" si="19"/>
        <v>720.08743686243724</v>
      </c>
      <c r="D77" s="57">
        <f t="shared" ca="1" si="19"/>
        <v>721.43040322800061</v>
      </c>
      <c r="E77" s="56">
        <f t="shared" ca="1" si="19"/>
        <v>709.87293590612717</v>
      </c>
      <c r="F77" s="57">
        <f t="shared" ca="1" si="19"/>
        <v>722.25218410256275</v>
      </c>
      <c r="G77" s="23"/>
      <c r="M77" s="23"/>
    </row>
    <row r="78" spans="1:13" x14ac:dyDescent="0.15">
      <c r="A78" s="23">
        <f t="shared" ref="A78:A83" si="20">A77+1</f>
        <v>92</v>
      </c>
      <c r="B78" s="5" t="str">
        <f t="shared" ca="1" si="19"/>
        <v>EUR</v>
      </c>
      <c r="C78" s="56">
        <f t="shared" ca="1" si="19"/>
        <v>595.37515898056608</v>
      </c>
      <c r="D78" s="57">
        <f t="shared" ca="1" si="19"/>
        <v>595.78020403075607</v>
      </c>
      <c r="E78" s="56">
        <f t="shared" ca="1" si="19"/>
        <v>599.69510194696159</v>
      </c>
      <c r="F78" s="57">
        <f t="shared" ca="1" si="19"/>
        <v>595.43639659043492</v>
      </c>
      <c r="G78" s="23"/>
      <c r="M78" s="23"/>
    </row>
    <row r="79" spans="1:13" x14ac:dyDescent="0.15">
      <c r="A79" s="23">
        <f t="shared" si="20"/>
        <v>93</v>
      </c>
      <c r="B79" s="5" t="str">
        <f t="shared" ca="1" si="19"/>
        <v>OOE</v>
      </c>
      <c r="C79" s="56">
        <f t="shared" ca="1" si="19"/>
        <v>128.89974102717701</v>
      </c>
      <c r="D79" s="57">
        <f t="shared" ca="1" si="19"/>
        <v>129.4045848710366</v>
      </c>
      <c r="E79" s="56">
        <f t="shared" ca="1" si="19"/>
        <v>127.24843250831088</v>
      </c>
      <c r="F79" s="57">
        <f t="shared" ca="1" si="19"/>
        <v>128.67056909130156</v>
      </c>
      <c r="G79" s="23"/>
      <c r="M79" s="23"/>
    </row>
    <row r="80" spans="1:13" x14ac:dyDescent="0.15">
      <c r="A80" s="23">
        <f t="shared" si="20"/>
        <v>94</v>
      </c>
      <c r="B80" s="5" t="str">
        <f t="shared" ca="1" si="19"/>
        <v>RUS</v>
      </c>
      <c r="C80" s="56">
        <f t="shared" ca="1" si="19"/>
        <v>-114.06585793243767</v>
      </c>
      <c r="D80" s="57">
        <f t="shared" ca="1" si="19"/>
        <v>-114.58054892887503</v>
      </c>
      <c r="E80" s="56">
        <f t="shared" ca="1" si="19"/>
        <v>-123.69140668713635</v>
      </c>
      <c r="F80" s="57">
        <f t="shared" ca="1" si="19"/>
        <v>-118.26070464436862</v>
      </c>
      <c r="G80" s="23"/>
      <c r="M80" s="23"/>
    </row>
    <row r="81" spans="1:13" x14ac:dyDescent="0.15">
      <c r="A81" s="23">
        <f t="shared" si="20"/>
        <v>95</v>
      </c>
      <c r="B81" s="5" t="str">
        <f t="shared" ca="1" si="19"/>
        <v>CHN</v>
      </c>
      <c r="C81" s="56">
        <f t="shared" ca="1" si="19"/>
        <v>-881.73270977351513</v>
      </c>
      <c r="D81" s="57">
        <f t="shared" ca="1" si="19"/>
        <v>-887.3745151594776</v>
      </c>
      <c r="E81" s="56">
        <f t="shared" ca="1" si="19"/>
        <v>-889.3769531914586</v>
      </c>
      <c r="F81" s="57">
        <f t="shared" ca="1" si="19"/>
        <v>-882.90321441106971</v>
      </c>
      <c r="G81" s="23"/>
      <c r="M81" s="23"/>
    </row>
    <row r="82" spans="1:13" x14ac:dyDescent="0.15">
      <c r="A82" s="23">
        <f t="shared" si="20"/>
        <v>96</v>
      </c>
      <c r="B82" s="5" t="str">
        <f t="shared" ca="1" si="19"/>
        <v>IND</v>
      </c>
      <c r="C82" s="56">
        <f t="shared" ca="1" si="19"/>
        <v>-309.57026563013699</v>
      </c>
      <c r="D82" s="57">
        <f t="shared" ca="1" si="19"/>
        <v>-308.65226103322391</v>
      </c>
      <c r="E82" s="56">
        <f t="shared" ca="1" si="19"/>
        <v>-293.50482213268162</v>
      </c>
      <c r="F82" s="57">
        <f t="shared" ca="1" si="19"/>
        <v>-306.28306072099554</v>
      </c>
      <c r="G82" s="23"/>
      <c r="M82" s="23"/>
    </row>
    <row r="83" spans="1:13" x14ac:dyDescent="0.15">
      <c r="A83" s="23">
        <f t="shared" si="20"/>
        <v>97</v>
      </c>
      <c r="B83" s="15" t="str">
        <f t="shared" ca="1" si="19"/>
        <v>ROW</v>
      </c>
      <c r="C83" s="58">
        <f t="shared" ca="1" si="19"/>
        <v>-329.4173408374163</v>
      </c>
      <c r="D83" s="59">
        <f t="shared" ca="1" si="19"/>
        <v>-326.6357623711383</v>
      </c>
      <c r="E83" s="58">
        <f t="shared" ca="1" si="19"/>
        <v>-322.6216712761061</v>
      </c>
      <c r="F83" s="59">
        <f t="shared" ca="1" si="19"/>
        <v>-330.21018306866063</v>
      </c>
      <c r="G83" s="23"/>
      <c r="M83" s="23"/>
    </row>
    <row r="84" spans="1:13" x14ac:dyDescent="0.15">
      <c r="A84" s="23"/>
      <c r="B84" s="23"/>
      <c r="C84" s="23"/>
      <c r="D84" s="23"/>
      <c r="E84" s="23"/>
      <c r="F84" s="23"/>
      <c r="G84" s="23"/>
      <c r="M84" s="23"/>
    </row>
    <row r="85" spans="1:13" x14ac:dyDescent="0.15">
      <c r="A85" s="23"/>
      <c r="B85" s="23"/>
      <c r="C85" s="23"/>
      <c r="D85" s="23"/>
      <c r="E85" s="23"/>
      <c r="F85" s="23"/>
      <c r="G85" s="23"/>
      <c r="M85" s="23"/>
    </row>
    <row r="86" spans="1:13" x14ac:dyDescent="0.15">
      <c r="A86" s="23"/>
      <c r="B86" s="23"/>
      <c r="C86" s="23"/>
      <c r="D86" s="23"/>
      <c r="E86" s="23"/>
      <c r="F86" s="23"/>
      <c r="G86" s="23"/>
      <c r="M86" s="23"/>
    </row>
  </sheetData>
  <phoneticPr fontId="10"/>
  <conditionalFormatting sqref="C6:F13">
    <cfRule type="cellIs" dxfId="1147" priority="24" stopIfTrue="1" operator="lessThan">
      <formula>0</formula>
    </cfRule>
  </conditionalFormatting>
  <conditionalFormatting sqref="C16:F23">
    <cfRule type="cellIs" dxfId="1146" priority="23" stopIfTrue="1" operator="lessThan">
      <formula>0</formula>
    </cfRule>
  </conditionalFormatting>
  <conditionalFormatting sqref="C26:F33">
    <cfRule type="cellIs" dxfId="1145" priority="22" stopIfTrue="1" operator="lessThan">
      <formula>0</formula>
    </cfRule>
  </conditionalFormatting>
  <conditionalFormatting sqref="C36:F43">
    <cfRule type="cellIs" dxfId="1144" priority="21" stopIfTrue="1" operator="lessThan">
      <formula>0</formula>
    </cfRule>
  </conditionalFormatting>
  <conditionalFormatting sqref="C56:F63">
    <cfRule type="cellIs" dxfId="1143" priority="20" stopIfTrue="1" operator="lessThan">
      <formula>0</formula>
    </cfRule>
  </conditionalFormatting>
  <conditionalFormatting sqref="C66:F73">
    <cfRule type="cellIs" dxfId="1142" priority="19" stopIfTrue="1" operator="lessThan">
      <formula>0</formula>
    </cfRule>
  </conditionalFormatting>
  <conditionalFormatting sqref="C76:F83">
    <cfRule type="cellIs" dxfId="1141" priority="18" stopIfTrue="1" operator="lessThan">
      <formula>0</formula>
    </cfRule>
  </conditionalFormatting>
  <conditionalFormatting sqref="C46:F53">
    <cfRule type="cellIs" dxfId="1140" priority="17" stopIfTrue="1" operator="lessThan">
      <formula>0</formula>
    </cfRule>
  </conditionalFormatting>
  <conditionalFormatting sqref="I6:L13">
    <cfRule type="cellIs" dxfId="1139" priority="16" stopIfTrue="1" operator="lessThan">
      <formula>0</formula>
    </cfRule>
  </conditionalFormatting>
  <conditionalFormatting sqref="I16:L23">
    <cfRule type="cellIs" dxfId="1138" priority="15" stopIfTrue="1" operator="lessThan">
      <formula>0</formula>
    </cfRule>
  </conditionalFormatting>
  <conditionalFormatting sqref="I26:L33">
    <cfRule type="cellIs" dxfId="1137" priority="14" stopIfTrue="1" operator="lessThan">
      <formula>0</formula>
    </cfRule>
  </conditionalFormatting>
  <conditionalFormatting sqref="O6:R13">
    <cfRule type="cellIs" dxfId="1136" priority="5" stopIfTrue="1" operator="lessThan">
      <formula>0</formula>
    </cfRule>
  </conditionalFormatting>
  <conditionalFormatting sqref="O26:R33">
    <cfRule type="cellIs" dxfId="1135" priority="4" stopIfTrue="1" operator="lessThan">
      <formula>0</formula>
    </cfRule>
  </conditionalFormatting>
  <conditionalFormatting sqref="O16:R23">
    <cfRule type="cellIs" dxfId="1134" priority="1" stopIfTrue="1" operator="lessThan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1"/>
  <sheetViews>
    <sheetView zoomScaleNormal="100" workbookViewId="0">
      <selection activeCell="M4" sqref="M4:AE39"/>
    </sheetView>
  </sheetViews>
  <sheetFormatPr defaultRowHeight="15" x14ac:dyDescent="0.15"/>
  <cols>
    <col min="1" max="1" width="9" style="20"/>
    <col min="2" max="2" width="6.125" style="20" customWidth="1"/>
    <col min="3" max="10" width="7" style="20" customWidth="1"/>
    <col min="11" max="12" width="9" style="20"/>
    <col min="13" max="13" width="6.125" style="20" customWidth="1"/>
    <col min="14" max="21" width="7" style="20" customWidth="1"/>
    <col min="22" max="22" width="2.875" style="20" customWidth="1"/>
    <col min="23" max="23" width="7.125" style="20" customWidth="1"/>
    <col min="24" max="31" width="7.875" style="20" customWidth="1"/>
    <col min="32" max="16384" width="9" style="20"/>
  </cols>
  <sheetData>
    <row r="1" spans="1:31" x14ac:dyDescent="0.1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1" x14ac:dyDescent="0.15">
      <c r="A2" s="23" t="s">
        <v>167</v>
      </c>
      <c r="B2" s="23"/>
      <c r="C2" s="23">
        <v>4</v>
      </c>
      <c r="D2" s="23">
        <f>C2+1</f>
        <v>5</v>
      </c>
      <c r="E2" s="23">
        <f t="shared" ref="E2:J2" si="0">D2+1</f>
        <v>6</v>
      </c>
      <c r="F2" s="23">
        <f t="shared" si="0"/>
        <v>7</v>
      </c>
      <c r="G2" s="23">
        <f t="shared" si="0"/>
        <v>8</v>
      </c>
      <c r="H2" s="23">
        <f t="shared" si="0"/>
        <v>9</v>
      </c>
      <c r="I2" s="23">
        <f t="shared" si="0"/>
        <v>10</v>
      </c>
      <c r="J2" s="23">
        <f t="shared" si="0"/>
        <v>11</v>
      </c>
      <c r="K2" s="23"/>
      <c r="M2" s="23"/>
      <c r="N2" s="23">
        <v>4</v>
      </c>
      <c r="O2" s="23">
        <f t="shared" ref="O2:U2" si="1">N2+1</f>
        <v>5</v>
      </c>
      <c r="P2" s="23">
        <f t="shared" si="1"/>
        <v>6</v>
      </c>
      <c r="Q2" s="23">
        <f t="shared" si="1"/>
        <v>7</v>
      </c>
      <c r="R2" s="23">
        <f t="shared" si="1"/>
        <v>8</v>
      </c>
      <c r="S2" s="23">
        <f t="shared" si="1"/>
        <v>9</v>
      </c>
      <c r="T2" s="23">
        <f t="shared" si="1"/>
        <v>10</v>
      </c>
      <c r="U2" s="23">
        <f t="shared" si="1"/>
        <v>11</v>
      </c>
      <c r="V2" s="23"/>
      <c r="W2" s="23"/>
      <c r="X2" s="23">
        <v>4</v>
      </c>
      <c r="Y2" s="23">
        <f t="shared" ref="Y2:AE2" si="2">X2+1</f>
        <v>5</v>
      </c>
      <c r="Z2" s="23">
        <f t="shared" si="2"/>
        <v>6</v>
      </c>
      <c r="AA2" s="23">
        <f t="shared" si="2"/>
        <v>7</v>
      </c>
      <c r="AB2" s="23">
        <f t="shared" si="2"/>
        <v>8</v>
      </c>
      <c r="AC2" s="23">
        <f t="shared" si="2"/>
        <v>9</v>
      </c>
      <c r="AD2" s="23">
        <f t="shared" si="2"/>
        <v>10</v>
      </c>
      <c r="AE2" s="23">
        <f t="shared" si="2"/>
        <v>11</v>
      </c>
    </row>
    <row r="3" spans="1:31" x14ac:dyDescent="0.1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</row>
    <row r="4" spans="1:31" x14ac:dyDescent="0.15">
      <c r="A4" s="23"/>
      <c r="B4" s="23" t="s">
        <v>165</v>
      </c>
      <c r="C4" s="23"/>
      <c r="D4" s="23"/>
      <c r="E4" s="23"/>
      <c r="F4" s="23"/>
      <c r="G4" s="23"/>
      <c r="H4" s="23"/>
      <c r="I4" s="23"/>
      <c r="J4" s="23"/>
      <c r="K4" s="23"/>
      <c r="M4" s="23" t="s">
        <v>165</v>
      </c>
      <c r="N4" s="23"/>
      <c r="O4" s="23"/>
      <c r="P4" s="23"/>
      <c r="Q4" s="23"/>
      <c r="R4" s="23"/>
      <c r="S4" s="23"/>
      <c r="T4" s="23"/>
      <c r="U4" s="23"/>
      <c r="V4" s="23"/>
      <c r="W4" s="23" t="s">
        <v>188</v>
      </c>
      <c r="X4" s="23"/>
      <c r="Y4" s="23"/>
      <c r="Z4" s="23"/>
      <c r="AA4" s="23"/>
      <c r="AB4" s="23"/>
      <c r="AC4" s="23"/>
      <c r="AD4" s="23"/>
      <c r="AE4" s="23"/>
    </row>
    <row r="5" spans="1:31" x14ac:dyDescent="0.15">
      <c r="A5" s="23">
        <f>A6-1</f>
        <v>5</v>
      </c>
      <c r="B5" s="10"/>
      <c r="C5" s="93" t="str">
        <f t="shared" ref="C5:J6" ca="1" si="3">INDIRECT(ADDRESS($A5,C$2,,,$A$2))</f>
        <v>flab</v>
      </c>
      <c r="D5" s="94">
        <f t="shared" ca="1" si="3"/>
        <v>0</v>
      </c>
      <c r="E5" s="93" t="str">
        <f t="shared" ca="1" si="3"/>
        <v>vlab</v>
      </c>
      <c r="F5" s="94">
        <f t="shared" ca="1" si="3"/>
        <v>0</v>
      </c>
      <c r="G5" s="93" t="str">
        <f t="shared" ca="1" si="3"/>
        <v>mwage</v>
      </c>
      <c r="H5" s="94">
        <f t="shared" ca="1" si="3"/>
        <v>0</v>
      </c>
      <c r="I5" s="93" t="str">
        <f t="shared" ca="1" si="3"/>
        <v>wcurve</v>
      </c>
      <c r="J5" s="94">
        <f t="shared" ca="1" si="3"/>
        <v>0</v>
      </c>
      <c r="K5" s="23"/>
      <c r="M5" s="10"/>
      <c r="N5" s="93" t="str">
        <f t="shared" ref="N5:U15" ca="1" si="4">INDIRECT(ADDRESS($A5,N$2,,,$A$2))</f>
        <v>flab</v>
      </c>
      <c r="O5" s="94">
        <f t="shared" ca="1" si="4"/>
        <v>0</v>
      </c>
      <c r="P5" s="93" t="str">
        <f t="shared" ca="1" si="4"/>
        <v>vlab</v>
      </c>
      <c r="Q5" s="94">
        <f t="shared" ca="1" si="4"/>
        <v>0</v>
      </c>
      <c r="R5" s="93" t="str">
        <f t="shared" ca="1" si="4"/>
        <v>mwage</v>
      </c>
      <c r="S5" s="94">
        <f t="shared" ca="1" si="4"/>
        <v>0</v>
      </c>
      <c r="T5" s="93" t="str">
        <f t="shared" ca="1" si="4"/>
        <v>wcurve</v>
      </c>
      <c r="U5" s="94">
        <f t="shared" ca="1" si="4"/>
        <v>0</v>
      </c>
      <c r="V5" s="23"/>
      <c r="W5" s="10"/>
      <c r="X5" s="93" t="str">
        <f t="shared" ref="X5:AE15" ca="1" si="5">INDIRECT(ADDRESS($A41,X$2,,,$A$2))</f>
        <v>flab</v>
      </c>
      <c r="Y5" s="94">
        <f t="shared" ca="1" si="5"/>
        <v>0</v>
      </c>
      <c r="Z5" s="93" t="str">
        <f t="shared" ca="1" si="5"/>
        <v>vlab</v>
      </c>
      <c r="AA5" s="94">
        <f t="shared" ca="1" si="5"/>
        <v>0</v>
      </c>
      <c r="AB5" s="93" t="str">
        <f t="shared" ca="1" si="5"/>
        <v>mwage</v>
      </c>
      <c r="AC5" s="94">
        <f t="shared" ca="1" si="5"/>
        <v>0</v>
      </c>
      <c r="AD5" s="93" t="str">
        <f t="shared" ca="1" si="5"/>
        <v>wcurve</v>
      </c>
      <c r="AE5" s="94">
        <f t="shared" ca="1" si="5"/>
        <v>0</v>
      </c>
    </row>
    <row r="6" spans="1:31" x14ac:dyDescent="0.15">
      <c r="A6" s="23">
        <f>A7-1</f>
        <v>6</v>
      </c>
      <c r="B6" s="11"/>
      <c r="C6" s="12" t="str">
        <f t="shared" ca="1" si="3"/>
        <v>NTR</v>
      </c>
      <c r="D6" s="13" t="str">
        <f t="shared" ca="1" si="3"/>
        <v>TR</v>
      </c>
      <c r="E6" s="12" t="str">
        <f t="shared" ca="1" si="3"/>
        <v>NTR</v>
      </c>
      <c r="F6" s="14" t="str">
        <f t="shared" ca="1" si="3"/>
        <v>TR</v>
      </c>
      <c r="G6" s="12" t="str">
        <f t="shared" ca="1" si="3"/>
        <v>NTR</v>
      </c>
      <c r="H6" s="14" t="str">
        <f t="shared" ca="1" si="3"/>
        <v>TR</v>
      </c>
      <c r="I6" s="13" t="str">
        <f t="shared" ca="1" si="3"/>
        <v>NTR</v>
      </c>
      <c r="J6" s="14" t="str">
        <f t="shared" ca="1" si="3"/>
        <v>TR</v>
      </c>
      <c r="K6" s="23"/>
      <c r="M6" s="11"/>
      <c r="N6" s="12" t="str">
        <f t="shared" ca="1" si="4"/>
        <v>NTR</v>
      </c>
      <c r="O6" s="13" t="str">
        <f t="shared" ca="1" si="4"/>
        <v>TR</v>
      </c>
      <c r="P6" s="12" t="str">
        <f t="shared" ca="1" si="4"/>
        <v>NTR</v>
      </c>
      <c r="Q6" s="14" t="str">
        <f t="shared" ca="1" si="4"/>
        <v>TR</v>
      </c>
      <c r="R6" s="12" t="str">
        <f t="shared" ca="1" si="4"/>
        <v>NTR</v>
      </c>
      <c r="S6" s="14" t="str">
        <f t="shared" ca="1" si="4"/>
        <v>TR</v>
      </c>
      <c r="T6" s="13" t="str">
        <f t="shared" ca="1" si="4"/>
        <v>NTR</v>
      </c>
      <c r="U6" s="14" t="str">
        <f t="shared" ca="1" si="4"/>
        <v>TR</v>
      </c>
      <c r="V6" s="23"/>
      <c r="W6" s="11"/>
      <c r="X6" s="12" t="str">
        <f t="shared" ca="1" si="5"/>
        <v>NTR</v>
      </c>
      <c r="Y6" s="13" t="str">
        <f t="shared" ca="1" si="5"/>
        <v>TR</v>
      </c>
      <c r="Z6" s="12" t="str">
        <f t="shared" ca="1" si="5"/>
        <v>NTR</v>
      </c>
      <c r="AA6" s="14" t="str">
        <f t="shared" ca="1" si="5"/>
        <v>TR</v>
      </c>
      <c r="AB6" s="12" t="str">
        <f t="shared" ca="1" si="5"/>
        <v>NTR</v>
      </c>
      <c r="AC6" s="14" t="str">
        <f t="shared" ca="1" si="5"/>
        <v>TR</v>
      </c>
      <c r="AD6" s="13" t="str">
        <f t="shared" ca="1" si="5"/>
        <v>NTR</v>
      </c>
      <c r="AE6" s="14" t="str">
        <f t="shared" ca="1" si="5"/>
        <v>TR</v>
      </c>
    </row>
    <row r="7" spans="1:31" x14ac:dyDescent="0.15">
      <c r="A7" s="23">
        <v>7</v>
      </c>
      <c r="B7" s="5" t="str">
        <f ca="1">INDIRECT(ADDRESS($A7,3,,,$A$2))</f>
        <v>JPN</v>
      </c>
      <c r="C7" s="22">
        <f ca="1">INDIRECT(ADDRESS($A7,C$2,,,$A$2))</f>
        <v>-0.44521937925898758</v>
      </c>
      <c r="D7" s="42">
        <f t="shared" ref="D7:J15" ca="1" si="6">INDIRECT(ADDRESS($A7,D$2,,,$A$2))</f>
        <v>-0.41158501740615749</v>
      </c>
      <c r="E7" s="22">
        <f t="shared" ca="1" si="6"/>
        <v>-0.55356235391044173</v>
      </c>
      <c r="F7" s="42">
        <f t="shared" ca="1" si="6"/>
        <v>-0.50397476376585759</v>
      </c>
      <c r="G7" s="22">
        <f t="shared" ca="1" si="6"/>
        <v>-4.8787923899715979</v>
      </c>
      <c r="H7" s="42">
        <f t="shared" ca="1" si="6"/>
        <v>-4.261752360368587</v>
      </c>
      <c r="I7" s="22">
        <f t="shared" ca="1" si="6"/>
        <v>-1.174188589034042</v>
      </c>
      <c r="J7" s="42">
        <f t="shared" ca="1" si="6"/>
        <v>-1.0431962410273221</v>
      </c>
      <c r="K7" s="23"/>
      <c r="M7" s="5" t="str">
        <f ca="1">INDIRECT(ADDRESS($A7,3,,,$A$2))</f>
        <v>JPN</v>
      </c>
      <c r="N7" s="22">
        <f t="shared" ca="1" si="4"/>
        <v>-0.44521937925898758</v>
      </c>
      <c r="O7" s="42">
        <f t="shared" ca="1" si="4"/>
        <v>-0.41158501740615749</v>
      </c>
      <c r="P7" s="22">
        <f t="shared" ca="1" si="4"/>
        <v>-0.55356235391044173</v>
      </c>
      <c r="Q7" s="42">
        <f t="shared" ca="1" si="4"/>
        <v>-0.50397476376585759</v>
      </c>
      <c r="R7" s="22">
        <f t="shared" ca="1" si="4"/>
        <v>-4.8787923899715979</v>
      </c>
      <c r="S7" s="42">
        <f t="shared" ca="1" si="4"/>
        <v>-4.261752360368587</v>
      </c>
      <c r="T7" s="22">
        <f t="shared" ca="1" si="4"/>
        <v>-1.174188589034042</v>
      </c>
      <c r="U7" s="42">
        <f t="shared" ca="1" si="4"/>
        <v>-1.0431962410273221</v>
      </c>
      <c r="V7" s="23"/>
      <c r="W7" s="5" t="str">
        <f t="shared" ref="W7:W15" ca="1" si="7">INDIRECT(ADDRESS($A43,3,,,$A$2))</f>
        <v>JPN</v>
      </c>
      <c r="X7" s="22">
        <f t="shared" ca="1" si="5"/>
        <v>-1.1650354029628995</v>
      </c>
      <c r="Y7" s="42">
        <f t="shared" ca="1" si="5"/>
        <v>-1.075410413393918</v>
      </c>
      <c r="Z7" s="22">
        <f t="shared" ca="1" si="5"/>
        <v>-1.309585389284218</v>
      </c>
      <c r="AA7" s="42">
        <f t="shared" ca="1" si="5"/>
        <v>-1.1851948773848875</v>
      </c>
      <c r="AB7" s="22">
        <f t="shared" ca="1" si="5"/>
        <v>-9.1484119937054746</v>
      </c>
      <c r="AC7" s="42">
        <f t="shared" ca="1" si="5"/>
        <v>-7.8570717718784326</v>
      </c>
      <c r="AD7" s="22">
        <f t="shared" ca="1" si="5"/>
        <v>-2.6518272300811385</v>
      </c>
      <c r="AE7" s="42">
        <f t="shared" ca="1" si="5"/>
        <v>-2.3116900406973784</v>
      </c>
    </row>
    <row r="8" spans="1:31" x14ac:dyDescent="0.15">
      <c r="A8" s="23">
        <f>A7+1</f>
        <v>8</v>
      </c>
      <c r="B8" s="5" t="str">
        <f ca="1">INDIRECT(ADDRESS($A8,3,,,$A$2))</f>
        <v>USA</v>
      </c>
      <c r="C8" s="3">
        <f t="shared" ref="C8:C15" ca="1" si="8">INDIRECT(ADDRESS($A8,C$2,,,$A$2))</f>
        <v>-0.20852355988718596</v>
      </c>
      <c r="D8" s="6">
        <f t="shared" ca="1" si="6"/>
        <v>-0.19092347416551636</v>
      </c>
      <c r="E8" s="3">
        <f t="shared" ca="1" si="6"/>
        <v>-0.31710440466000689</v>
      </c>
      <c r="F8" s="6">
        <f t="shared" ca="1" si="6"/>
        <v>-0.32649859686100235</v>
      </c>
      <c r="G8" s="3">
        <f t="shared" ca="1" si="6"/>
        <v>-4.6967532555868612</v>
      </c>
      <c r="H8" s="6">
        <f t="shared" ca="1" si="6"/>
        <v>-5.4233220293976148</v>
      </c>
      <c r="I8" s="3">
        <f t="shared" ca="1" si="6"/>
        <v>-0.89184723987729697</v>
      </c>
      <c r="J8" s="6">
        <f t="shared" ca="1" si="6"/>
        <v>-0.98387779545537901</v>
      </c>
      <c r="K8" s="23"/>
      <c r="M8" s="5" t="str">
        <f ca="1">INDIRECT(ADDRESS($A8,3,,,$A$2))</f>
        <v>USA</v>
      </c>
      <c r="N8" s="3">
        <f t="shared" ca="1" si="4"/>
        <v>-0.20852355988718596</v>
      </c>
      <c r="O8" s="6">
        <f t="shared" ca="1" si="4"/>
        <v>-0.19092347416551636</v>
      </c>
      <c r="P8" s="3">
        <f t="shared" ca="1" si="4"/>
        <v>-0.31710440466000689</v>
      </c>
      <c r="Q8" s="6">
        <f t="shared" ca="1" si="4"/>
        <v>-0.32649859686100235</v>
      </c>
      <c r="R8" s="3">
        <f t="shared" ca="1" si="4"/>
        <v>-4.6967532555868612</v>
      </c>
      <c r="S8" s="6">
        <f t="shared" ca="1" si="4"/>
        <v>-5.4233220293976148</v>
      </c>
      <c r="T8" s="3">
        <f t="shared" ca="1" si="4"/>
        <v>-0.89184723987729697</v>
      </c>
      <c r="U8" s="6">
        <f t="shared" ca="1" si="4"/>
        <v>-0.98387779545537901</v>
      </c>
      <c r="V8" s="23"/>
      <c r="W8" s="5" t="str">
        <f t="shared" ca="1" si="7"/>
        <v>USA</v>
      </c>
      <c r="X8" s="3">
        <f t="shared" ca="1" si="5"/>
        <v>-0.56911518315699849</v>
      </c>
      <c r="Y8" s="6">
        <f t="shared" ca="1" si="5"/>
        <v>-0.52908043181607578</v>
      </c>
      <c r="Z8" s="3">
        <f t="shared" ca="1" si="5"/>
        <v>-0.73673428348859371</v>
      </c>
      <c r="AA8" s="6">
        <f t="shared" ca="1" si="5"/>
        <v>-0.74713656425682284</v>
      </c>
      <c r="AB8" s="3">
        <f t="shared" ca="1" si="5"/>
        <v>-8.4320567117738605</v>
      </c>
      <c r="AC8" s="6">
        <f t="shared" ca="1" si="5"/>
        <v>-9.6537543651079147</v>
      </c>
      <c r="AD8" s="3">
        <f t="shared" ca="1" si="5"/>
        <v>-1.9048684758183554</v>
      </c>
      <c r="AE8" s="6">
        <f t="shared" ca="1" si="5"/>
        <v>-2.0797426210781067</v>
      </c>
    </row>
    <row r="9" spans="1:31" x14ac:dyDescent="0.15">
      <c r="A9" s="23">
        <f t="shared" ref="A9:A27" si="9">A8+1</f>
        <v>9</v>
      </c>
      <c r="B9" s="5" t="str">
        <f t="shared" ref="B9:B15" ca="1" si="10">INDIRECT(ADDRESS($A9,3,,,$A$2))</f>
        <v>EUR</v>
      </c>
      <c r="C9" s="3">
        <f t="shared" ca="1" si="8"/>
        <v>-0.40131954337591091</v>
      </c>
      <c r="D9" s="6">
        <f t="shared" ca="1" si="6"/>
        <v>-0.32508044467698394</v>
      </c>
      <c r="E9" s="3">
        <f t="shared" ca="1" si="6"/>
        <v>-0.53746425413517818</v>
      </c>
      <c r="F9" s="6">
        <f t="shared" ca="1" si="6"/>
        <v>-0.42816943630958892</v>
      </c>
      <c r="G9" s="3">
        <f t="shared" ca="1" si="6"/>
        <v>-4.853922204163819</v>
      </c>
      <c r="H9" s="6">
        <f t="shared" ca="1" si="6"/>
        <v>-3.7179347807897445</v>
      </c>
      <c r="I9" s="3">
        <f t="shared" ca="1" si="6"/>
        <v>-1.6417822088987566</v>
      </c>
      <c r="J9" s="6">
        <f t="shared" ca="1" si="6"/>
        <v>-1.2959298071115732</v>
      </c>
      <c r="K9" s="23"/>
      <c r="M9" s="5" t="str">
        <f t="shared" ref="M9:M15" ca="1" si="11">INDIRECT(ADDRESS($A9,3,,,$A$2))</f>
        <v>EUR</v>
      </c>
      <c r="N9" s="3">
        <f t="shared" ca="1" si="4"/>
        <v>-0.40131954337591091</v>
      </c>
      <c r="O9" s="6">
        <f t="shared" ca="1" si="4"/>
        <v>-0.32508044467698394</v>
      </c>
      <c r="P9" s="3">
        <f t="shared" ca="1" si="4"/>
        <v>-0.53746425413517818</v>
      </c>
      <c r="Q9" s="6">
        <f t="shared" ca="1" si="4"/>
        <v>-0.42816943630958892</v>
      </c>
      <c r="R9" s="3">
        <f t="shared" ca="1" si="4"/>
        <v>-4.853922204163819</v>
      </c>
      <c r="S9" s="6">
        <f t="shared" ca="1" si="4"/>
        <v>-3.7179347807897445</v>
      </c>
      <c r="T9" s="3">
        <f t="shared" ca="1" si="4"/>
        <v>-1.6417822088987566</v>
      </c>
      <c r="U9" s="6">
        <f t="shared" ca="1" si="4"/>
        <v>-1.2959298071115732</v>
      </c>
      <c r="V9" s="23"/>
      <c r="W9" s="5" t="str">
        <f t="shared" ca="1" si="7"/>
        <v>EUR</v>
      </c>
      <c r="X9" s="3">
        <f t="shared" ca="1" si="5"/>
        <v>-1.0038537185521279</v>
      </c>
      <c r="Y9" s="6">
        <f t="shared" ca="1" si="5"/>
        <v>-0.85330464031226905</v>
      </c>
      <c r="Z9" s="3">
        <f t="shared" ca="1" si="5"/>
        <v>-1.196686553783366</v>
      </c>
      <c r="AA9" s="6">
        <f t="shared" ca="1" si="5"/>
        <v>-0.99416622463621707</v>
      </c>
      <c r="AB9" s="3">
        <f t="shared" ca="1" si="5"/>
        <v>-8.7575375048150494</v>
      </c>
      <c r="AC9" s="6">
        <f t="shared" ca="1" si="5"/>
        <v>-6.8778061837022069</v>
      </c>
      <c r="AD9" s="3">
        <f t="shared" ca="1" si="5"/>
        <v>-3.3613329604651354</v>
      </c>
      <c r="AE9" s="6">
        <f t="shared" ca="1" si="5"/>
        <v>-2.7351953023603048</v>
      </c>
    </row>
    <row r="10" spans="1:31" x14ac:dyDescent="0.15">
      <c r="A10" s="23">
        <f t="shared" si="9"/>
        <v>10</v>
      </c>
      <c r="B10" s="5" t="str">
        <f t="shared" ca="1" si="10"/>
        <v>OOE</v>
      </c>
      <c r="C10" s="3">
        <f t="shared" ca="1" si="8"/>
        <v>-0.87863079891079554</v>
      </c>
      <c r="D10" s="6">
        <f t="shared" ca="1" si="6"/>
        <v>-0.87458798247305181</v>
      </c>
      <c r="E10" s="3">
        <f t="shared" ca="1" si="6"/>
        <v>-0.92840537201861473</v>
      </c>
      <c r="F10" s="6">
        <f t="shared" ca="1" si="6"/>
        <v>-0.95181089184119827</v>
      </c>
      <c r="G10" s="3">
        <f t="shared" ca="1" si="6"/>
        <v>-5.9954283839177442</v>
      </c>
      <c r="H10" s="6">
        <f t="shared" ca="1" si="6"/>
        <v>-6.5337265666812749</v>
      </c>
      <c r="I10" s="3">
        <f t="shared" ca="1" si="6"/>
        <v>-2.0274165962244295</v>
      </c>
      <c r="J10" s="6">
        <f t="shared" ca="1" si="6"/>
        <v>-2.1704754242308666</v>
      </c>
      <c r="K10" s="23"/>
      <c r="M10" s="5" t="str">
        <f t="shared" ca="1" si="11"/>
        <v>OOE</v>
      </c>
      <c r="N10" s="3">
        <f t="shared" ca="1" si="4"/>
        <v>-0.87863079891079554</v>
      </c>
      <c r="O10" s="6">
        <f t="shared" ca="1" si="4"/>
        <v>-0.87458798247305181</v>
      </c>
      <c r="P10" s="3">
        <f t="shared" ca="1" si="4"/>
        <v>-0.92840537201861473</v>
      </c>
      <c r="Q10" s="6">
        <f t="shared" ca="1" si="4"/>
        <v>-0.95181089184119827</v>
      </c>
      <c r="R10" s="3">
        <f t="shared" ca="1" si="4"/>
        <v>-5.9954283839177442</v>
      </c>
      <c r="S10" s="6">
        <f t="shared" ca="1" si="4"/>
        <v>-6.5337265666812749</v>
      </c>
      <c r="T10" s="3">
        <f t="shared" ca="1" si="4"/>
        <v>-2.0274165962244295</v>
      </c>
      <c r="U10" s="6">
        <f t="shared" ca="1" si="4"/>
        <v>-2.1704754242308666</v>
      </c>
      <c r="V10" s="23"/>
      <c r="W10" s="5" t="str">
        <f t="shared" ca="1" si="7"/>
        <v>OOE</v>
      </c>
      <c r="X10" s="3">
        <f t="shared" ca="1" si="5"/>
        <v>-1.7039398189694799</v>
      </c>
      <c r="Y10" s="6">
        <f t="shared" ca="1" si="5"/>
        <v>-1.6979655142334016</v>
      </c>
      <c r="Z10" s="3">
        <f t="shared" ca="1" si="5"/>
        <v>-1.7757261656847989</v>
      </c>
      <c r="AA10" s="6">
        <f t="shared" ca="1" si="5"/>
        <v>-1.8241833319180167</v>
      </c>
      <c r="AB10" s="3">
        <f t="shared" ca="1" si="5"/>
        <v>-10.581574046091236</v>
      </c>
      <c r="AC10" s="6">
        <f t="shared" ca="1" si="5"/>
        <v>-11.532039905726844</v>
      </c>
      <c r="AD10" s="3">
        <f t="shared" ca="1" si="5"/>
        <v>-3.8966688573894293</v>
      </c>
      <c r="AE10" s="6">
        <f t="shared" ca="1" si="5"/>
        <v>-4.2095856481646488</v>
      </c>
    </row>
    <row r="11" spans="1:31" x14ac:dyDescent="0.15">
      <c r="A11" s="23">
        <f t="shared" si="9"/>
        <v>11</v>
      </c>
      <c r="B11" s="5" t="str">
        <f t="shared" ca="1" si="10"/>
        <v>RUS</v>
      </c>
      <c r="C11" s="3">
        <f t="shared" ca="1" si="8"/>
        <v>-1.8140388424581988</v>
      </c>
      <c r="D11" s="6">
        <f t="shared" ca="1" si="6"/>
        <v>-1.6282409000847542</v>
      </c>
      <c r="E11" s="3">
        <f t="shared" ca="1" si="6"/>
        <v>-1.4767879589487776</v>
      </c>
      <c r="F11" s="6">
        <f t="shared" ca="1" si="6"/>
        <v>-1.3276291309755384</v>
      </c>
      <c r="G11" s="3">
        <f t="shared" ca="1" si="6"/>
        <v>-2.6633789973084965</v>
      </c>
      <c r="H11" s="6">
        <f t="shared" ca="1" si="6"/>
        <v>-2.4089612870459964</v>
      </c>
      <c r="I11" s="3">
        <f t="shared" ca="1" si="6"/>
        <v>-1.983045601068556</v>
      </c>
      <c r="J11" s="6">
        <f t="shared" ca="1" si="6"/>
        <v>-1.7872637849718376</v>
      </c>
      <c r="K11" s="23"/>
      <c r="M11" s="5" t="str">
        <f t="shared" ca="1" si="11"/>
        <v>RUS</v>
      </c>
      <c r="N11" s="3">
        <f t="shared" ca="1" si="4"/>
        <v>-1.8140388424581988</v>
      </c>
      <c r="O11" s="6">
        <f t="shared" ca="1" si="4"/>
        <v>-1.6282409000847542</v>
      </c>
      <c r="P11" s="3">
        <f t="shared" ca="1" si="4"/>
        <v>-1.4767879589487776</v>
      </c>
      <c r="Q11" s="6">
        <f t="shared" ca="1" si="4"/>
        <v>-1.3276291309755384</v>
      </c>
      <c r="R11" s="3">
        <f t="shared" ca="1" si="4"/>
        <v>-2.6633789973084965</v>
      </c>
      <c r="S11" s="6">
        <f t="shared" ca="1" si="4"/>
        <v>-2.4089612870459964</v>
      </c>
      <c r="T11" s="3">
        <f t="shared" ca="1" si="4"/>
        <v>-1.983045601068556</v>
      </c>
      <c r="U11" s="6">
        <f t="shared" ca="1" si="4"/>
        <v>-1.7872637849718376</v>
      </c>
      <c r="V11" s="23"/>
      <c r="W11" s="5" t="str">
        <f t="shared" ca="1" si="7"/>
        <v>RUS</v>
      </c>
      <c r="X11" s="3">
        <f t="shared" ca="1" si="5"/>
        <v>-2.886967088630632</v>
      </c>
      <c r="Y11" s="6">
        <f t="shared" ca="1" si="5"/>
        <v>-2.652146019001933</v>
      </c>
      <c r="Z11" s="3">
        <f t="shared" ca="1" si="5"/>
        <v>-2.3534492593567546</v>
      </c>
      <c r="AA11" s="6">
        <f t="shared" ca="1" si="5"/>
        <v>-2.1638785801804672</v>
      </c>
      <c r="AB11" s="3">
        <f t="shared" ca="1" si="5"/>
        <v>-4.2836811311338874</v>
      </c>
      <c r="AC11" s="6">
        <f t="shared" ca="1" si="5"/>
        <v>-3.9455021187531969</v>
      </c>
      <c r="AD11" s="3">
        <f t="shared" ca="1" si="5"/>
        <v>-3.1818979577902029</v>
      </c>
      <c r="AE11" s="6">
        <f t="shared" ca="1" si="5"/>
        <v>-2.9319767491685744</v>
      </c>
    </row>
    <row r="12" spans="1:31" x14ac:dyDescent="0.15">
      <c r="A12" s="23">
        <f t="shared" si="9"/>
        <v>12</v>
      </c>
      <c r="B12" s="5" t="str">
        <f t="shared" ca="1" si="10"/>
        <v>CHN</v>
      </c>
      <c r="C12" s="3">
        <f t="shared" ca="1" si="8"/>
        <v>-0.2417695512211715</v>
      </c>
      <c r="D12" s="6">
        <f t="shared" ca="1" si="6"/>
        <v>-0.24083256813564047</v>
      </c>
      <c r="E12" s="3">
        <f t="shared" ca="1" si="6"/>
        <v>-0.20725976461827278</v>
      </c>
      <c r="F12" s="6">
        <f t="shared" ca="1" si="6"/>
        <v>-0.20867633396026708</v>
      </c>
      <c r="G12" s="3">
        <f t="shared" ca="1" si="6"/>
        <v>-0.40646276454716634</v>
      </c>
      <c r="H12" s="6">
        <f t="shared" ca="1" si="6"/>
        <v>-0.43059484318873631</v>
      </c>
      <c r="I12" s="3">
        <f t="shared" ca="1" si="6"/>
        <v>-0.27122311265147525</v>
      </c>
      <c r="J12" s="6">
        <f t="shared" ca="1" si="6"/>
        <v>-0.2735372379344847</v>
      </c>
      <c r="K12" s="23"/>
      <c r="M12" s="5" t="str">
        <f t="shared" ca="1" si="11"/>
        <v>CHN</v>
      </c>
      <c r="N12" s="3">
        <f t="shared" ca="1" si="4"/>
        <v>-0.2417695512211715</v>
      </c>
      <c r="O12" s="6">
        <f t="shared" ca="1" si="4"/>
        <v>-0.24083256813564047</v>
      </c>
      <c r="P12" s="3">
        <f t="shared" ca="1" si="4"/>
        <v>-0.20725976461827278</v>
      </c>
      <c r="Q12" s="6">
        <f t="shared" ca="1" si="4"/>
        <v>-0.20867633396026708</v>
      </c>
      <c r="R12" s="3">
        <f t="shared" ca="1" si="4"/>
        <v>-0.40646276454716634</v>
      </c>
      <c r="S12" s="6">
        <f t="shared" ca="1" si="4"/>
        <v>-0.43059484318873631</v>
      </c>
      <c r="T12" s="3">
        <f t="shared" ca="1" si="4"/>
        <v>-0.27122311265147525</v>
      </c>
      <c r="U12" s="6">
        <f t="shared" ca="1" si="4"/>
        <v>-0.2735372379344847</v>
      </c>
      <c r="V12" s="23"/>
      <c r="W12" s="5" t="str">
        <f t="shared" ca="1" si="7"/>
        <v>CHN</v>
      </c>
      <c r="X12" s="3">
        <f t="shared" ca="1" si="5"/>
        <v>-0.46947739900958796</v>
      </c>
      <c r="Y12" s="6">
        <f t="shared" ca="1" si="5"/>
        <v>-0.46921052658166484</v>
      </c>
      <c r="Z12" s="3">
        <f t="shared" ca="1" si="5"/>
        <v>-0.40153951228425466</v>
      </c>
      <c r="AA12" s="6">
        <f t="shared" ca="1" si="5"/>
        <v>-0.40513519881301141</v>
      </c>
      <c r="AB12" s="3">
        <f t="shared" ca="1" si="5"/>
        <v>-0.81277781831514684</v>
      </c>
      <c r="AC12" s="6">
        <f t="shared" ca="1" si="5"/>
        <v>-0.85163723095478261</v>
      </c>
      <c r="AD12" s="3">
        <f t="shared" ca="1" si="5"/>
        <v>-0.53477388148478466</v>
      </c>
      <c r="AE12" s="6">
        <f t="shared" ca="1" si="5"/>
        <v>-0.54044291748975848</v>
      </c>
    </row>
    <row r="13" spans="1:31" x14ac:dyDescent="0.15">
      <c r="A13" s="23">
        <f t="shared" si="9"/>
        <v>13</v>
      </c>
      <c r="B13" s="5" t="str">
        <f t="shared" ca="1" si="10"/>
        <v>IND</v>
      </c>
      <c r="C13" s="3">
        <f t="shared" ca="1" si="8"/>
        <v>0.15471115769503108</v>
      </c>
      <c r="D13" s="6">
        <f t="shared" ca="1" si="6"/>
        <v>0.17416893587034465</v>
      </c>
      <c r="E13" s="3">
        <f t="shared" ca="1" si="6"/>
        <v>0.13770672080410939</v>
      </c>
      <c r="F13" s="6">
        <f t="shared" ca="1" si="6"/>
        <v>0.15410194536520372</v>
      </c>
      <c r="G13" s="3">
        <f t="shared" ca="1" si="6"/>
        <v>0.57726328406566552</v>
      </c>
      <c r="H13" s="6">
        <f t="shared" ca="1" si="6"/>
        <v>0.60757664401982492</v>
      </c>
      <c r="I13" s="3">
        <f t="shared" ca="1" si="6"/>
        <v>0.21669854100776487</v>
      </c>
      <c r="J13" s="6">
        <f t="shared" ca="1" si="6"/>
        <v>0.23590938654534099</v>
      </c>
      <c r="K13" s="23"/>
      <c r="M13" s="5" t="str">
        <f t="shared" ca="1" si="11"/>
        <v>IND</v>
      </c>
      <c r="N13" s="3">
        <f t="shared" ca="1" si="4"/>
        <v>0.15471115769503108</v>
      </c>
      <c r="O13" s="6">
        <f t="shared" ca="1" si="4"/>
        <v>0.17416893587034465</v>
      </c>
      <c r="P13" s="3">
        <f t="shared" ca="1" si="4"/>
        <v>0.13770672080410939</v>
      </c>
      <c r="Q13" s="6">
        <f t="shared" ca="1" si="4"/>
        <v>0.15410194536520372</v>
      </c>
      <c r="R13" s="3">
        <f t="shared" ca="1" si="4"/>
        <v>0.57726328406566552</v>
      </c>
      <c r="S13" s="6">
        <f t="shared" ca="1" si="4"/>
        <v>0.60757664401982492</v>
      </c>
      <c r="T13" s="3">
        <f t="shared" ca="1" si="4"/>
        <v>0.21669854100776487</v>
      </c>
      <c r="U13" s="6">
        <f t="shared" ca="1" si="4"/>
        <v>0.23590938654534099</v>
      </c>
      <c r="V13" s="23"/>
      <c r="W13" s="5" t="str">
        <f t="shared" ca="1" si="7"/>
        <v>IND</v>
      </c>
      <c r="X13" s="3">
        <f t="shared" ca="1" si="5"/>
        <v>0.23636029755400578</v>
      </c>
      <c r="Y13" s="6">
        <f t="shared" ca="1" si="5"/>
        <v>0.27446468906964228</v>
      </c>
      <c r="Z13" s="3">
        <f t="shared" ca="1" si="5"/>
        <v>0.21162007342030442</v>
      </c>
      <c r="AA13" s="6">
        <f t="shared" ca="1" si="5"/>
        <v>0.24383372853906682</v>
      </c>
      <c r="AB13" s="3">
        <f t="shared" ca="1" si="5"/>
        <v>0.91500894162470647</v>
      </c>
      <c r="AC13" s="6">
        <f t="shared" ca="1" si="5"/>
        <v>0.97841177324324846</v>
      </c>
      <c r="AD13" s="3">
        <f t="shared" ca="1" si="5"/>
        <v>0.3380856235952745</v>
      </c>
      <c r="AE13" s="6">
        <f t="shared" ca="1" si="5"/>
        <v>0.37584008900295451</v>
      </c>
    </row>
    <row r="14" spans="1:31" x14ac:dyDescent="0.15">
      <c r="A14" s="23">
        <f t="shared" si="9"/>
        <v>14</v>
      </c>
      <c r="B14" s="15" t="str">
        <f t="shared" ca="1" si="10"/>
        <v>ROW</v>
      </c>
      <c r="C14" s="4">
        <f t="shared" ca="1" si="8"/>
        <v>-0.52005140772364289</v>
      </c>
      <c r="D14" s="7">
        <f t="shared" ca="1" si="6"/>
        <v>-0.49016649699713533</v>
      </c>
      <c r="E14" s="4">
        <f t="shared" ca="1" si="6"/>
        <v>-0.42988564278620967</v>
      </c>
      <c r="F14" s="7">
        <f t="shared" ca="1" si="6"/>
        <v>-0.40619578767283615</v>
      </c>
      <c r="G14" s="4">
        <f t="shared" ca="1" si="6"/>
        <v>-0.72682980088555338</v>
      </c>
      <c r="H14" s="7">
        <f t="shared" ca="1" si="6"/>
        <v>-0.69202102800696164</v>
      </c>
      <c r="I14" s="4">
        <f t="shared" ca="1" si="6"/>
        <v>-0.5611990110999221</v>
      </c>
      <c r="J14" s="7">
        <f t="shared" ca="1" si="6"/>
        <v>-0.52842874005459839</v>
      </c>
      <c r="K14" s="23"/>
      <c r="M14" s="15" t="str">
        <f t="shared" ca="1" si="11"/>
        <v>ROW</v>
      </c>
      <c r="N14" s="4">
        <f t="shared" ca="1" si="4"/>
        <v>-0.52005140772364289</v>
      </c>
      <c r="O14" s="7">
        <f t="shared" ca="1" si="4"/>
        <v>-0.49016649699713533</v>
      </c>
      <c r="P14" s="4">
        <f t="shared" ca="1" si="4"/>
        <v>-0.42988564278620967</v>
      </c>
      <c r="Q14" s="7">
        <f t="shared" ca="1" si="4"/>
        <v>-0.40619578767283615</v>
      </c>
      <c r="R14" s="4">
        <f t="shared" ca="1" si="4"/>
        <v>-0.72682980088555338</v>
      </c>
      <c r="S14" s="7">
        <f t="shared" ca="1" si="4"/>
        <v>-0.69202102800696164</v>
      </c>
      <c r="T14" s="4">
        <f t="shared" ca="1" si="4"/>
        <v>-0.5611990110999221</v>
      </c>
      <c r="U14" s="7">
        <f t="shared" ca="1" si="4"/>
        <v>-0.52842874005459839</v>
      </c>
      <c r="V14" s="23"/>
      <c r="W14" s="15" t="str">
        <f t="shared" ca="1" si="7"/>
        <v>ROW</v>
      </c>
      <c r="X14" s="4">
        <f t="shared" ca="1" si="5"/>
        <v>-0.86857555602742886</v>
      </c>
      <c r="Y14" s="7">
        <f t="shared" ca="1" si="5"/>
        <v>-0.82918666769034033</v>
      </c>
      <c r="Z14" s="4">
        <f t="shared" ca="1" si="5"/>
        <v>-0.72015644831712189</v>
      </c>
      <c r="AA14" s="7">
        <f t="shared" ca="1" si="5"/>
        <v>-0.68890868370035108</v>
      </c>
      <c r="AB14" s="4">
        <f t="shared" ca="1" si="5"/>
        <v>-1.2666183218548066</v>
      </c>
      <c r="AC14" s="7">
        <f t="shared" ca="1" si="5"/>
        <v>-1.2170713070824735</v>
      </c>
      <c r="AD14" s="4">
        <f t="shared" ca="1" si="5"/>
        <v>-0.95897634119850306</v>
      </c>
      <c r="AE14" s="7">
        <f t="shared" ca="1" si="5"/>
        <v>-0.91392484865100432</v>
      </c>
    </row>
    <row r="15" spans="1:31" x14ac:dyDescent="0.15">
      <c r="A15" s="23">
        <f t="shared" si="9"/>
        <v>15</v>
      </c>
      <c r="B15" s="15" t="str">
        <f t="shared" ca="1" si="10"/>
        <v>World</v>
      </c>
      <c r="C15" s="86">
        <f t="shared" ca="1" si="8"/>
        <v>-0.40011048833845653</v>
      </c>
      <c r="D15" s="87">
        <f t="shared" ca="1" si="6"/>
        <v>-0.35921694452957231</v>
      </c>
      <c r="E15" s="86">
        <f t="shared" ca="1" si="6"/>
        <v>-0.45652986863207179</v>
      </c>
      <c r="F15" s="87">
        <f t="shared" ca="1" si="6"/>
        <v>-0.41609290407580435</v>
      </c>
      <c r="G15" s="86">
        <f t="shared" ca="1" si="6"/>
        <v>-3.6611628847681543</v>
      </c>
      <c r="H15" s="87">
        <f t="shared" ca="1" si="6"/>
        <v>-3.5036913871368647</v>
      </c>
      <c r="I15" s="86">
        <f t="shared" ca="1" si="6"/>
        <v>-1.0861994221946669</v>
      </c>
      <c r="J15" s="87">
        <f t="shared" ca="1" si="6"/>
        <v>-0.99583622184021836</v>
      </c>
      <c r="K15" s="23"/>
      <c r="M15" s="15" t="str">
        <f t="shared" ca="1" si="11"/>
        <v>World</v>
      </c>
      <c r="N15" s="86">
        <f t="shared" ca="1" si="4"/>
        <v>-0.40011048833845653</v>
      </c>
      <c r="O15" s="87">
        <f t="shared" ca="1" si="4"/>
        <v>-0.35921694452957231</v>
      </c>
      <c r="P15" s="86">
        <f t="shared" ca="1" si="4"/>
        <v>-0.45652986863207179</v>
      </c>
      <c r="Q15" s="87">
        <f t="shared" ca="1" si="4"/>
        <v>-0.41609290407580435</v>
      </c>
      <c r="R15" s="86">
        <f t="shared" ca="1" si="4"/>
        <v>-3.6611628847681543</v>
      </c>
      <c r="S15" s="87">
        <f t="shared" ca="1" si="4"/>
        <v>-3.5036913871368647</v>
      </c>
      <c r="T15" s="86">
        <f t="shared" ca="1" si="4"/>
        <v>-1.0861994221946669</v>
      </c>
      <c r="U15" s="87">
        <f t="shared" ca="1" si="4"/>
        <v>-0.99583622184021836</v>
      </c>
      <c r="V15" s="23"/>
      <c r="W15" s="15" t="str">
        <f t="shared" ca="1" si="7"/>
        <v>World</v>
      </c>
      <c r="X15" s="86">
        <f t="shared" ca="1" si="5"/>
        <v>-0.87501388650690348</v>
      </c>
      <c r="Y15" s="87">
        <f t="shared" ca="1" si="5"/>
        <v>-0.79775098297204527</v>
      </c>
      <c r="Z15" s="86">
        <f t="shared" ca="1" si="5"/>
        <v>-0.94988694132503992</v>
      </c>
      <c r="AA15" s="87">
        <f t="shared" ca="1" si="5"/>
        <v>-0.87514822897463151</v>
      </c>
      <c r="AB15" s="86">
        <f t="shared" ca="1" si="5"/>
        <v>-6.5959203599719078</v>
      </c>
      <c r="AC15" s="87">
        <f t="shared" ca="1" si="5"/>
        <v>-6.3263229899718443</v>
      </c>
      <c r="AD15" s="86">
        <f t="shared" ca="1" si="5"/>
        <v>-2.2006627866761663</v>
      </c>
      <c r="AE15" s="87">
        <f t="shared" ca="1" si="5"/>
        <v>-2.0390298875125223</v>
      </c>
    </row>
    <row r="16" spans="1:31" x14ac:dyDescent="0.15">
      <c r="A16" s="23"/>
      <c r="B16" s="23" t="s">
        <v>166</v>
      </c>
      <c r="C16" s="23"/>
      <c r="D16" s="23"/>
      <c r="E16" s="23"/>
      <c r="F16" s="23"/>
      <c r="G16" s="23"/>
      <c r="H16" s="23"/>
      <c r="I16" s="23"/>
      <c r="J16" s="23"/>
      <c r="K16" s="23"/>
      <c r="M16" s="23" t="s">
        <v>166</v>
      </c>
      <c r="N16" s="23"/>
      <c r="O16" s="23"/>
      <c r="P16" s="23"/>
      <c r="Q16" s="23"/>
      <c r="R16" s="23"/>
      <c r="S16" s="23"/>
      <c r="T16" s="23"/>
      <c r="U16" s="23"/>
      <c r="V16" s="23"/>
      <c r="W16" s="23" t="s">
        <v>238</v>
      </c>
      <c r="X16" s="23"/>
      <c r="Y16" s="23"/>
      <c r="Z16" s="23"/>
      <c r="AA16" s="23"/>
      <c r="AB16" s="23"/>
      <c r="AC16" s="23"/>
      <c r="AD16" s="23"/>
      <c r="AE16" s="23"/>
    </row>
    <row r="17" spans="1:31" x14ac:dyDescent="0.15">
      <c r="A17" s="23">
        <f>A15+4</f>
        <v>19</v>
      </c>
      <c r="B17" s="10"/>
      <c r="C17" s="93" t="str">
        <f t="shared" ref="C17:J18" ca="1" si="12">INDIRECT(ADDRESS($A17,C$2,,,$A$2))</f>
        <v>phi_l</v>
      </c>
      <c r="D17" s="94">
        <f t="shared" ca="1" si="12"/>
        <v>0</v>
      </c>
      <c r="E17" s="93" t="str">
        <f t="shared" ca="1" si="12"/>
        <v>phi_h</v>
      </c>
      <c r="F17" s="94">
        <f t="shared" ca="1" si="12"/>
        <v>0</v>
      </c>
      <c r="G17" s="93" t="str">
        <f t="shared" ca="1" si="12"/>
        <v>ur_l</v>
      </c>
      <c r="H17" s="94">
        <f t="shared" ca="1" si="12"/>
        <v>0</v>
      </c>
      <c r="I17" s="93" t="str">
        <f t="shared" ca="1" si="12"/>
        <v>ur_h</v>
      </c>
      <c r="J17" s="94">
        <f t="shared" ca="1" si="12"/>
        <v>0</v>
      </c>
      <c r="K17" s="23"/>
      <c r="M17" s="10"/>
      <c r="N17" s="93" t="str">
        <f t="shared" ref="N17:U27" ca="1" si="13">INDIRECT(ADDRESS($A17,N$2,,,$A$2))</f>
        <v>phi_l</v>
      </c>
      <c r="O17" s="94">
        <f t="shared" ca="1" si="13"/>
        <v>0</v>
      </c>
      <c r="P17" s="93" t="str">
        <f t="shared" ca="1" si="13"/>
        <v>phi_h</v>
      </c>
      <c r="Q17" s="94">
        <f t="shared" ca="1" si="13"/>
        <v>0</v>
      </c>
      <c r="R17" s="93" t="str">
        <f t="shared" ca="1" si="13"/>
        <v>ur_l</v>
      </c>
      <c r="S17" s="94">
        <f t="shared" ca="1" si="13"/>
        <v>0</v>
      </c>
      <c r="T17" s="93" t="str">
        <f t="shared" ca="1" si="13"/>
        <v>ur_h</v>
      </c>
      <c r="U17" s="94">
        <f t="shared" ca="1" si="13"/>
        <v>0</v>
      </c>
      <c r="V17" s="23"/>
      <c r="W17" s="10"/>
      <c r="X17" s="93" t="str">
        <f t="shared" ref="X17:AE27" ca="1" si="14">INDIRECT(ADDRESS($A53,X$2,,,$A$2))</f>
        <v>flab</v>
      </c>
      <c r="Y17" s="94">
        <f t="shared" ca="1" si="14"/>
        <v>0</v>
      </c>
      <c r="Z17" s="93" t="str">
        <f t="shared" ca="1" si="14"/>
        <v>vlab</v>
      </c>
      <c r="AA17" s="94">
        <f t="shared" ca="1" si="14"/>
        <v>0</v>
      </c>
      <c r="AB17" s="93" t="str">
        <f t="shared" ca="1" si="14"/>
        <v>mwage</v>
      </c>
      <c r="AC17" s="94">
        <f t="shared" ca="1" si="14"/>
        <v>0</v>
      </c>
      <c r="AD17" s="93" t="str">
        <f t="shared" ca="1" si="14"/>
        <v>wcurve</v>
      </c>
      <c r="AE17" s="94">
        <f t="shared" ca="1" si="14"/>
        <v>0</v>
      </c>
    </row>
    <row r="18" spans="1:31" x14ac:dyDescent="0.15">
      <c r="A18" s="23">
        <f>A17+1</f>
        <v>20</v>
      </c>
      <c r="B18" s="11"/>
      <c r="C18" s="12" t="str">
        <f t="shared" ca="1" si="12"/>
        <v>NTR</v>
      </c>
      <c r="D18" s="13" t="str">
        <f t="shared" ca="1" si="12"/>
        <v>TR</v>
      </c>
      <c r="E18" s="12" t="str">
        <f t="shared" ca="1" si="12"/>
        <v>NTR</v>
      </c>
      <c r="F18" s="14" t="str">
        <f t="shared" ca="1" si="12"/>
        <v>TR</v>
      </c>
      <c r="G18" s="12" t="str">
        <f t="shared" ca="1" si="12"/>
        <v>NTR</v>
      </c>
      <c r="H18" s="14" t="str">
        <f t="shared" ca="1" si="12"/>
        <v>TR</v>
      </c>
      <c r="I18" s="13" t="str">
        <f t="shared" ca="1" si="12"/>
        <v>NTR</v>
      </c>
      <c r="J18" s="14" t="str">
        <f t="shared" ca="1" si="12"/>
        <v>TR</v>
      </c>
      <c r="K18" s="23"/>
      <c r="M18" s="11"/>
      <c r="N18" s="12" t="str">
        <f t="shared" ca="1" si="13"/>
        <v>NTR</v>
      </c>
      <c r="O18" s="13" t="str">
        <f t="shared" ca="1" si="13"/>
        <v>TR</v>
      </c>
      <c r="P18" s="12" t="str">
        <f t="shared" ca="1" si="13"/>
        <v>NTR</v>
      </c>
      <c r="Q18" s="14" t="str">
        <f t="shared" ca="1" si="13"/>
        <v>TR</v>
      </c>
      <c r="R18" s="12" t="str">
        <f t="shared" ca="1" si="13"/>
        <v>NTR</v>
      </c>
      <c r="S18" s="14" t="str">
        <f t="shared" ca="1" si="13"/>
        <v>TR</v>
      </c>
      <c r="T18" s="13" t="str">
        <f t="shared" ca="1" si="13"/>
        <v>NTR</v>
      </c>
      <c r="U18" s="14" t="str">
        <f t="shared" ca="1" si="13"/>
        <v>TR</v>
      </c>
      <c r="V18" s="23"/>
      <c r="W18" s="11"/>
      <c r="X18" s="12" t="str">
        <f t="shared" ca="1" si="14"/>
        <v>NTR</v>
      </c>
      <c r="Y18" s="13" t="str">
        <f t="shared" ca="1" si="14"/>
        <v>TR</v>
      </c>
      <c r="Z18" s="12" t="str">
        <f t="shared" ca="1" si="14"/>
        <v>NTR</v>
      </c>
      <c r="AA18" s="14" t="str">
        <f t="shared" ca="1" si="14"/>
        <v>TR</v>
      </c>
      <c r="AB18" s="12" t="str">
        <f t="shared" ca="1" si="14"/>
        <v>NTR</v>
      </c>
      <c r="AC18" s="14" t="str">
        <f t="shared" ca="1" si="14"/>
        <v>TR</v>
      </c>
      <c r="AD18" s="13" t="str">
        <f t="shared" ca="1" si="14"/>
        <v>NTR</v>
      </c>
      <c r="AE18" s="14" t="str">
        <f t="shared" ca="1" si="14"/>
        <v>TR</v>
      </c>
    </row>
    <row r="19" spans="1:31" x14ac:dyDescent="0.15">
      <c r="A19" s="23">
        <f>A18+1</f>
        <v>21</v>
      </c>
      <c r="B19" s="5" t="str">
        <f ca="1">INDIRECT(ADDRESS($A19,3,,,$A$2))</f>
        <v>JPN</v>
      </c>
      <c r="C19" s="22">
        <f t="shared" ref="C19:C27" ca="1" si="15">INDIRECT(ADDRESS($A19,C$2,,,$A$2))</f>
        <v>-1.755139665222083</v>
      </c>
      <c r="D19" s="42">
        <f t="shared" ref="D19:J27" ca="1" si="16">INDIRECT(ADDRESS($A19,D$2,,,$A$2))</f>
        <v>-1.5377181443038124</v>
      </c>
      <c r="E19" s="22">
        <f t="shared" ca="1" si="16"/>
        <v>-0.82774193787119588</v>
      </c>
      <c r="F19" s="42">
        <f t="shared" ca="1" si="16"/>
        <v>-0.74531761763445559</v>
      </c>
      <c r="G19" s="22">
        <f t="shared" ca="1" si="16"/>
        <v>-0.83773162085852837</v>
      </c>
      <c r="H19" s="42">
        <f t="shared" ca="1" si="16"/>
        <v>-0.75230854699744887</v>
      </c>
      <c r="I19" s="22">
        <f t="shared" ca="1" si="16"/>
        <v>-1.4667454139782987</v>
      </c>
      <c r="J19" s="42">
        <f t="shared" ca="1" si="16"/>
        <v>-1.2954580598392162</v>
      </c>
      <c r="K19" s="23"/>
      <c r="M19" s="5" t="str">
        <f ca="1">INDIRECT(ADDRESS($A19,3,,,$A$2))</f>
        <v>JPN</v>
      </c>
      <c r="N19" s="22">
        <f t="shared" ca="1" si="13"/>
        <v>-1.755139665222083</v>
      </c>
      <c r="O19" s="42">
        <f t="shared" ca="1" si="13"/>
        <v>-1.5377181443038124</v>
      </c>
      <c r="P19" s="22">
        <f t="shared" ca="1" si="13"/>
        <v>-0.82774193787119588</v>
      </c>
      <c r="Q19" s="42">
        <f t="shared" ca="1" si="13"/>
        <v>-0.74531761763445559</v>
      </c>
      <c r="R19" s="22">
        <f t="shared" ca="1" si="13"/>
        <v>-0.83773162085852837</v>
      </c>
      <c r="S19" s="42">
        <f t="shared" ca="1" si="13"/>
        <v>-0.75230854699744887</v>
      </c>
      <c r="T19" s="22">
        <f t="shared" ca="1" si="13"/>
        <v>-1.4667454139782987</v>
      </c>
      <c r="U19" s="42">
        <f t="shared" ca="1" si="13"/>
        <v>-1.2954580598392162</v>
      </c>
      <c r="V19" s="23"/>
      <c r="W19" s="5" t="str">
        <f t="shared" ref="W19:W27" ca="1" si="17">INDIRECT(ADDRESS($A55,3,,,$A$2))</f>
        <v>JPN</v>
      </c>
      <c r="X19" s="22">
        <f t="shared" ca="1" si="14"/>
        <v>-0.10423271538937406</v>
      </c>
      <c r="Y19" s="42">
        <f t="shared" ca="1" si="14"/>
        <v>-9.7680013908452157E-2</v>
      </c>
      <c r="Z19" s="22">
        <f t="shared" ca="1" si="14"/>
        <v>-0.15949194198838779</v>
      </c>
      <c r="AA19" s="42">
        <f t="shared" ca="1" si="14"/>
        <v>-0.14864515671726419</v>
      </c>
      <c r="AB19" s="22">
        <f t="shared" ca="1" si="14"/>
        <v>-1.9001706745763514</v>
      </c>
      <c r="AC19" s="42">
        <f t="shared" ca="1" si="14"/>
        <v>-1.7245269220741322</v>
      </c>
      <c r="AD19" s="22">
        <f t="shared" ca="1" si="14"/>
        <v>-0.37249397781207172</v>
      </c>
      <c r="AE19" s="42">
        <f t="shared" ca="1" si="14"/>
        <v>-0.34311142009600948</v>
      </c>
    </row>
    <row r="20" spans="1:31" x14ac:dyDescent="0.15">
      <c r="A20" s="23">
        <f>A19+1</f>
        <v>22</v>
      </c>
      <c r="B20" s="5" t="str">
        <f t="shared" ref="B20:B27" ca="1" si="18">INDIRECT(ADDRESS($A20,3,,,$A$2))</f>
        <v>USA</v>
      </c>
      <c r="C20" s="3">
        <f t="shared" ca="1" si="15"/>
        <v>-1.439311220306394</v>
      </c>
      <c r="D20" s="6">
        <f t="shared" ca="1" si="16"/>
        <v>-1.6229209399303168</v>
      </c>
      <c r="E20" s="3">
        <f t="shared" ca="1" si="16"/>
        <v>-0.56764727408963322</v>
      </c>
      <c r="F20" s="6">
        <f t="shared" ca="1" si="16"/>
        <v>-0.6069198133050735</v>
      </c>
      <c r="G20" s="3">
        <f t="shared" ca="1" si="16"/>
        <v>-0.57182452705879516</v>
      </c>
      <c r="H20" s="6">
        <f t="shared" ca="1" si="16"/>
        <v>-0.61394900219039483</v>
      </c>
      <c r="I20" s="3">
        <f t="shared" ca="1" si="16"/>
        <v>-1.176529239881452</v>
      </c>
      <c r="J20" s="6">
        <f t="shared" ca="1" si="16"/>
        <v>-1.3115733546387065</v>
      </c>
      <c r="K20" s="23"/>
      <c r="M20" s="5" t="str">
        <f t="shared" ref="M20:M27" ca="1" si="19">INDIRECT(ADDRESS($A20,3,,,$A$2))</f>
        <v>USA</v>
      </c>
      <c r="N20" s="3">
        <f t="shared" ca="1" si="13"/>
        <v>-1.439311220306394</v>
      </c>
      <c r="O20" s="6">
        <f t="shared" ca="1" si="13"/>
        <v>-1.6229209399303168</v>
      </c>
      <c r="P20" s="3">
        <f t="shared" ca="1" si="13"/>
        <v>-0.56764727408963322</v>
      </c>
      <c r="Q20" s="6">
        <f t="shared" ca="1" si="13"/>
        <v>-0.6069198133050735</v>
      </c>
      <c r="R20" s="3">
        <f t="shared" ca="1" si="13"/>
        <v>-0.57182452705879516</v>
      </c>
      <c r="S20" s="6">
        <f t="shared" ca="1" si="13"/>
        <v>-0.61394900219039483</v>
      </c>
      <c r="T20" s="3">
        <f t="shared" ca="1" si="13"/>
        <v>-1.176529239881452</v>
      </c>
      <c r="U20" s="6">
        <f t="shared" ca="1" si="13"/>
        <v>-1.3115733546387065</v>
      </c>
      <c r="V20" s="23"/>
      <c r="W20" s="5" t="str">
        <f t="shared" ca="1" si="17"/>
        <v>USA</v>
      </c>
      <c r="X20" s="3">
        <f t="shared" ca="1" si="14"/>
        <v>-4.3344168643788539E-2</v>
      </c>
      <c r="Y20" s="6">
        <f t="shared" ca="1" si="14"/>
        <v>-3.8059926436651015E-2</v>
      </c>
      <c r="Z20" s="3">
        <f t="shared" ca="1" si="14"/>
        <v>-9.4848836245531309E-2</v>
      </c>
      <c r="AA20" s="6">
        <f t="shared" ca="1" si="14"/>
        <v>-9.9900506997174787E-2</v>
      </c>
      <c r="AB20" s="3">
        <f t="shared" ca="1" si="14"/>
        <v>-1.9468180095473686</v>
      </c>
      <c r="AC20" s="6">
        <f t="shared" ca="1" si="14"/>
        <v>-2.2528771651778134</v>
      </c>
      <c r="AD20" s="3">
        <f t="shared" ca="1" si="14"/>
        <v>-0.30901961151473811</v>
      </c>
      <c r="AE20" s="6">
        <f t="shared" ca="1" si="14"/>
        <v>-0.34470784984189651</v>
      </c>
    </row>
    <row r="21" spans="1:31" x14ac:dyDescent="0.15">
      <c r="A21" s="23">
        <f t="shared" si="9"/>
        <v>23</v>
      </c>
      <c r="B21" s="5" t="str">
        <f t="shared" ca="1" si="18"/>
        <v>EUR</v>
      </c>
      <c r="C21" s="3">
        <f t="shared" ca="1" si="15"/>
        <v>-2.3932974402362639</v>
      </c>
      <c r="D21" s="6">
        <f t="shared" ca="1" si="16"/>
        <v>-1.8840694290061522</v>
      </c>
      <c r="E21" s="3">
        <f t="shared" ca="1" si="16"/>
        <v>-1.1006469421046217</v>
      </c>
      <c r="F21" s="6">
        <f t="shared" ca="1" si="16"/>
        <v>-0.87249308133755532</v>
      </c>
      <c r="G21" s="3">
        <f t="shared" ca="1" si="16"/>
        <v>-1.1048761672297402</v>
      </c>
      <c r="H21" s="6">
        <f t="shared" ca="1" si="16"/>
        <v>-0.87105852591455868</v>
      </c>
      <c r="I21" s="3">
        <f t="shared" ca="1" si="16"/>
        <v>-2.0679196739029626</v>
      </c>
      <c r="J21" s="6">
        <f t="shared" ca="1" si="16"/>
        <v>-1.6365262149701576</v>
      </c>
      <c r="K21" s="23"/>
      <c r="M21" s="5" t="str">
        <f t="shared" ca="1" si="19"/>
        <v>EUR</v>
      </c>
      <c r="N21" s="3">
        <f t="shared" ca="1" si="13"/>
        <v>-2.3932974402362639</v>
      </c>
      <c r="O21" s="6">
        <f t="shared" ca="1" si="13"/>
        <v>-1.8840694290061522</v>
      </c>
      <c r="P21" s="3">
        <f t="shared" ca="1" si="13"/>
        <v>-1.1006469421046217</v>
      </c>
      <c r="Q21" s="6">
        <f t="shared" ca="1" si="13"/>
        <v>-0.87249308133755532</v>
      </c>
      <c r="R21" s="3">
        <f t="shared" ca="1" si="13"/>
        <v>-1.1048761672297402</v>
      </c>
      <c r="S21" s="6">
        <f t="shared" ca="1" si="13"/>
        <v>-0.87105852591455868</v>
      </c>
      <c r="T21" s="3">
        <f t="shared" ca="1" si="13"/>
        <v>-2.0679196739029626</v>
      </c>
      <c r="U21" s="6">
        <f t="shared" ca="1" si="13"/>
        <v>-1.6365262149701576</v>
      </c>
      <c r="V21" s="23"/>
      <c r="W21" s="5" t="str">
        <f t="shared" ca="1" si="17"/>
        <v>EUR</v>
      </c>
      <c r="X21" s="3">
        <f t="shared" ca="1" si="14"/>
        <v>-0.10382609458884362</v>
      </c>
      <c r="Y21" s="6">
        <f t="shared" ca="1" si="14"/>
        <v>-7.5872101844232098E-2</v>
      </c>
      <c r="Z21" s="3">
        <f t="shared" ca="1" si="14"/>
        <v>-0.1722733467816373</v>
      </c>
      <c r="AA21" s="6">
        <f t="shared" ca="1" si="14"/>
        <v>-0.12863113596235376</v>
      </c>
      <c r="AB21" s="3">
        <f t="shared" ca="1" si="14"/>
        <v>-2.0029408162863915</v>
      </c>
      <c r="AC21" s="6">
        <f t="shared" ca="1" si="14"/>
        <v>-1.4958908333377985</v>
      </c>
      <c r="AD21" s="3">
        <f t="shared" ca="1" si="14"/>
        <v>-0.59709723857320762</v>
      </c>
      <c r="AE21" s="6">
        <f t="shared" ca="1" si="14"/>
        <v>-0.4539434774602058</v>
      </c>
    </row>
    <row r="22" spans="1:31" x14ac:dyDescent="0.15">
      <c r="A22" s="23">
        <f t="shared" si="9"/>
        <v>24</v>
      </c>
      <c r="B22" s="5" t="str">
        <f t="shared" ca="1" si="18"/>
        <v>OOE</v>
      </c>
      <c r="C22" s="3">
        <f t="shared" ca="1" si="15"/>
        <v>-2.8118282783893722</v>
      </c>
      <c r="D22" s="6">
        <f t="shared" ca="1" si="16"/>
        <v>-3.0636266849215943</v>
      </c>
      <c r="E22" s="3">
        <f t="shared" ca="1" si="16"/>
        <v>-1.5066399715325307</v>
      </c>
      <c r="F22" s="6">
        <f t="shared" ca="1" si="16"/>
        <v>-1.5798264834723241</v>
      </c>
      <c r="G22" s="3">
        <f t="shared" ca="1" si="16"/>
        <v>-1.5141314644671278</v>
      </c>
      <c r="H22" s="6">
        <f t="shared" ca="1" si="16"/>
        <v>-1.5917039526980759</v>
      </c>
      <c r="I22" s="3">
        <f t="shared" ca="1" si="16"/>
        <v>-2.4531395160475533</v>
      </c>
      <c r="J22" s="6">
        <f t="shared" ca="1" si="16"/>
        <v>-2.6498600267991779</v>
      </c>
      <c r="K22" s="23"/>
      <c r="M22" s="5" t="str">
        <f t="shared" ca="1" si="19"/>
        <v>OOE</v>
      </c>
      <c r="N22" s="3">
        <f t="shared" ca="1" si="13"/>
        <v>-2.8118282783893722</v>
      </c>
      <c r="O22" s="6">
        <f t="shared" ca="1" si="13"/>
        <v>-3.0636266849215943</v>
      </c>
      <c r="P22" s="3">
        <f t="shared" ca="1" si="13"/>
        <v>-1.5066399715325307</v>
      </c>
      <c r="Q22" s="6">
        <f t="shared" ca="1" si="13"/>
        <v>-1.5798264834723241</v>
      </c>
      <c r="R22" s="3">
        <f t="shared" ca="1" si="13"/>
        <v>-1.5141314644671278</v>
      </c>
      <c r="S22" s="6">
        <f t="shared" ca="1" si="13"/>
        <v>-1.5917039526980759</v>
      </c>
      <c r="T22" s="3">
        <f t="shared" ca="1" si="13"/>
        <v>-2.4531395160475533</v>
      </c>
      <c r="U22" s="6">
        <f t="shared" ca="1" si="13"/>
        <v>-2.6498600267991779</v>
      </c>
      <c r="V22" s="23"/>
      <c r="W22" s="5" t="str">
        <f t="shared" ca="1" si="17"/>
        <v>OOE</v>
      </c>
      <c r="X22" s="3">
        <f t="shared" ca="1" si="14"/>
        <v>-0.34881496267327172</v>
      </c>
      <c r="Y22" s="6">
        <f t="shared" ca="1" si="14"/>
        <v>-0.34725525407071078</v>
      </c>
      <c r="Z22" s="3">
        <f t="shared" ca="1" si="14"/>
        <v>-0.37140598925596846</v>
      </c>
      <c r="AA22" s="6">
        <f t="shared" ca="1" si="14"/>
        <v>-0.3802203440361529</v>
      </c>
      <c r="AB22" s="3">
        <f t="shared" ca="1" si="14"/>
        <v>-2.5415687467529202</v>
      </c>
      <c r="AC22" s="6">
        <f t="shared" ca="1" si="14"/>
        <v>-2.7702098358425964</v>
      </c>
      <c r="AD22" s="3">
        <f t="shared" ca="1" si="14"/>
        <v>-0.80478834609851724</v>
      </c>
      <c r="AE22" s="6">
        <f t="shared" ca="1" si="14"/>
        <v>-0.85550630819696272</v>
      </c>
    </row>
    <row r="23" spans="1:31" x14ac:dyDescent="0.15">
      <c r="A23" s="23">
        <f t="shared" si="9"/>
        <v>25</v>
      </c>
      <c r="B23" s="5" t="str">
        <f t="shared" ca="1" si="18"/>
        <v>RUS</v>
      </c>
      <c r="C23" s="3">
        <f t="shared" ca="1" si="15"/>
        <v>-2.101467120109024</v>
      </c>
      <c r="D23" s="6">
        <f t="shared" ca="1" si="16"/>
        <v>-1.8980150237838722</v>
      </c>
      <c r="E23" s="3">
        <f t="shared" ca="1" si="16"/>
        <v>-1.9061426972205031</v>
      </c>
      <c r="F23" s="6">
        <f t="shared" ca="1" si="16"/>
        <v>-1.715044064072857</v>
      </c>
      <c r="G23" s="3">
        <f t="shared" ca="1" si="16"/>
        <v>-1.9061856707764835</v>
      </c>
      <c r="H23" s="6">
        <f t="shared" ca="1" si="16"/>
        <v>-1.7148579019179655</v>
      </c>
      <c r="I23" s="3">
        <f t="shared" ca="1" si="16"/>
        <v>-2.048432782823717</v>
      </c>
      <c r="J23" s="6">
        <f t="shared" ca="1" si="16"/>
        <v>-1.848837321097252</v>
      </c>
      <c r="K23" s="23"/>
      <c r="M23" s="5" t="str">
        <f t="shared" ca="1" si="19"/>
        <v>RUS</v>
      </c>
      <c r="N23" s="3">
        <f t="shared" ca="1" si="13"/>
        <v>-2.101467120109024</v>
      </c>
      <c r="O23" s="6">
        <f t="shared" ca="1" si="13"/>
        <v>-1.8980150237838722</v>
      </c>
      <c r="P23" s="3">
        <f t="shared" ca="1" si="13"/>
        <v>-1.9061426972205031</v>
      </c>
      <c r="Q23" s="6">
        <f t="shared" ca="1" si="13"/>
        <v>-1.715044064072857</v>
      </c>
      <c r="R23" s="3">
        <f t="shared" ca="1" si="13"/>
        <v>-1.9061856707764835</v>
      </c>
      <c r="S23" s="6">
        <f t="shared" ca="1" si="13"/>
        <v>-1.7148579019179655</v>
      </c>
      <c r="T23" s="3">
        <f t="shared" ca="1" si="13"/>
        <v>-2.048432782823717</v>
      </c>
      <c r="U23" s="6">
        <f t="shared" ca="1" si="13"/>
        <v>-1.848837321097252</v>
      </c>
      <c r="V23" s="23"/>
      <c r="W23" s="5" t="str">
        <f t="shared" ca="1" si="17"/>
        <v>RUS</v>
      </c>
      <c r="X23" s="3">
        <f t="shared" ca="1" si="14"/>
        <v>-0.8345267532270384</v>
      </c>
      <c r="Y23" s="6">
        <f t="shared" ca="1" si="14"/>
        <v>-0.73859453818698739</v>
      </c>
      <c r="Z23" s="3">
        <f t="shared" ca="1" si="14"/>
        <v>-0.67961773725758734</v>
      </c>
      <c r="AA23" s="6">
        <f t="shared" ca="1" si="14"/>
        <v>-0.60266182552932701</v>
      </c>
      <c r="AB23" s="3">
        <f t="shared" ca="1" si="14"/>
        <v>-1.2275873068095855</v>
      </c>
      <c r="AC23" s="6">
        <f t="shared" ca="1" si="14"/>
        <v>-1.098001927915615</v>
      </c>
      <c r="AD23" s="3">
        <f t="shared" ca="1" si="14"/>
        <v>-0.9099437617402395</v>
      </c>
      <c r="AE23" s="6">
        <f t="shared" ca="1" si="14"/>
        <v>-0.80819393718537524</v>
      </c>
    </row>
    <row r="24" spans="1:31" x14ac:dyDescent="0.15">
      <c r="A24" s="23">
        <f t="shared" si="9"/>
        <v>26</v>
      </c>
      <c r="B24" s="5" t="str">
        <f t="shared" ca="1" si="18"/>
        <v>CHN</v>
      </c>
      <c r="C24" s="3">
        <f t="shared" ca="1" si="15"/>
        <v>-0.29273210892108992</v>
      </c>
      <c r="D24" s="6">
        <f t="shared" ca="1" si="16"/>
        <v>-0.29812033626199774</v>
      </c>
      <c r="E24" s="3">
        <f t="shared" ca="1" si="16"/>
        <v>-0.25779406409286443</v>
      </c>
      <c r="F24" s="6">
        <f t="shared" ca="1" si="16"/>
        <v>-0.25843716955571416</v>
      </c>
      <c r="G24" s="3">
        <f t="shared" ca="1" si="16"/>
        <v>-0.25796310941046396</v>
      </c>
      <c r="H24" s="6">
        <f t="shared" ca="1" si="16"/>
        <v>-0.2587643473055623</v>
      </c>
      <c r="I24" s="3">
        <f t="shared" ca="1" si="16"/>
        <v>-0.28237394390636661</v>
      </c>
      <c r="J24" s="6">
        <f t="shared" ca="1" si="16"/>
        <v>-0.28602998706531713</v>
      </c>
      <c r="K24" s="23"/>
      <c r="M24" s="5" t="str">
        <f t="shared" ca="1" si="19"/>
        <v>CHN</v>
      </c>
      <c r="N24" s="3">
        <f t="shared" ca="1" si="13"/>
        <v>-0.29273210892108992</v>
      </c>
      <c r="O24" s="6">
        <f t="shared" ca="1" si="13"/>
        <v>-0.29812033626199774</v>
      </c>
      <c r="P24" s="3">
        <f t="shared" ca="1" si="13"/>
        <v>-0.25779406409286443</v>
      </c>
      <c r="Q24" s="6">
        <f t="shared" ca="1" si="13"/>
        <v>-0.25843716955571416</v>
      </c>
      <c r="R24" s="3">
        <f t="shared" ca="1" si="13"/>
        <v>-0.25796310941046396</v>
      </c>
      <c r="S24" s="6">
        <f t="shared" ca="1" si="13"/>
        <v>-0.2587643473055623</v>
      </c>
      <c r="T24" s="3">
        <f t="shared" ca="1" si="13"/>
        <v>-0.28237394390636661</v>
      </c>
      <c r="U24" s="6">
        <f t="shared" ca="1" si="13"/>
        <v>-0.28602998706531713</v>
      </c>
      <c r="V24" s="23"/>
      <c r="W24" s="5" t="str">
        <f t="shared" ca="1" si="17"/>
        <v>CHN</v>
      </c>
      <c r="X24" s="3">
        <f t="shared" ca="1" si="14"/>
        <v>-9.4460719600619747E-2</v>
      </c>
      <c r="Y24" s="6">
        <f t="shared" ca="1" si="14"/>
        <v>-9.3908237727025057E-2</v>
      </c>
      <c r="Z24" s="3">
        <f t="shared" ca="1" si="14"/>
        <v>-8.1080607737260557E-2</v>
      </c>
      <c r="AA24" s="6">
        <f t="shared" ca="1" si="14"/>
        <v>-8.1553692782321274E-2</v>
      </c>
      <c r="AB24" s="3">
        <f t="shared" ca="1" si="14"/>
        <v>-0.14998864142027335</v>
      </c>
      <c r="AC24" s="6">
        <f t="shared" ca="1" si="14"/>
        <v>-0.16137737707222488</v>
      </c>
      <c r="AD24" s="3">
        <f t="shared" ca="1" si="14"/>
        <v>-0.10373020774133712</v>
      </c>
      <c r="AE24" s="6">
        <f t="shared" ca="1" si="14"/>
        <v>-0.10457801653870336</v>
      </c>
    </row>
    <row r="25" spans="1:31" x14ac:dyDescent="0.15">
      <c r="A25" s="23">
        <f t="shared" si="9"/>
        <v>27</v>
      </c>
      <c r="B25" s="5" t="str">
        <f t="shared" ca="1" si="18"/>
        <v>IND</v>
      </c>
      <c r="C25" s="3">
        <f t="shared" ca="1" si="15"/>
        <v>0.26497363306328126</v>
      </c>
      <c r="D25" s="6">
        <f t="shared" ca="1" si="16"/>
        <v>0.28466351099698528</v>
      </c>
      <c r="E25" s="3">
        <f t="shared" ca="1" si="16"/>
        <v>0.18761720464621767</v>
      </c>
      <c r="F25" s="6">
        <f t="shared" ca="1" si="16"/>
        <v>0.20684069066281285</v>
      </c>
      <c r="G25" s="3">
        <f t="shared" ca="1" si="16"/>
        <v>0.18727623516188174</v>
      </c>
      <c r="H25" s="6">
        <f t="shared" ca="1" si="16"/>
        <v>0.20656008149007032</v>
      </c>
      <c r="I25" s="3">
        <f t="shared" ca="1" si="16"/>
        <v>0.24325313209130339</v>
      </c>
      <c r="J25" s="6">
        <f t="shared" ca="1" si="16"/>
        <v>0.26248095607803723</v>
      </c>
      <c r="K25" s="23"/>
      <c r="M25" s="5" t="str">
        <f t="shared" ca="1" si="19"/>
        <v>IND</v>
      </c>
      <c r="N25" s="3">
        <f t="shared" ca="1" si="13"/>
        <v>0.26497363306328126</v>
      </c>
      <c r="O25" s="6">
        <f t="shared" ca="1" si="13"/>
        <v>0.28466351099698528</v>
      </c>
      <c r="P25" s="3">
        <f t="shared" ca="1" si="13"/>
        <v>0.18761720464621767</v>
      </c>
      <c r="Q25" s="6">
        <f t="shared" ca="1" si="13"/>
        <v>0.20684069066281285</v>
      </c>
      <c r="R25" s="3">
        <f t="shared" ca="1" si="13"/>
        <v>0.18727623516188174</v>
      </c>
      <c r="S25" s="6">
        <f t="shared" ca="1" si="13"/>
        <v>0.20656008149007032</v>
      </c>
      <c r="T25" s="3">
        <f t="shared" ca="1" si="13"/>
        <v>0.24325313209130339</v>
      </c>
      <c r="U25" s="6">
        <f t="shared" ca="1" si="13"/>
        <v>0.26248095607803723</v>
      </c>
      <c r="V25" s="23"/>
      <c r="W25" s="5" t="str">
        <f t="shared" ca="1" si="17"/>
        <v>IND</v>
      </c>
      <c r="X25" s="3">
        <f t="shared" ca="1" si="14"/>
        <v>7.5807651315829006E-2</v>
      </c>
      <c r="Y25" s="6">
        <f t="shared" ca="1" si="14"/>
        <v>8.3283429505920381E-2</v>
      </c>
      <c r="Z25" s="3">
        <f t="shared" ca="1" si="14"/>
        <v>6.7093242329008262E-2</v>
      </c>
      <c r="AA25" s="6">
        <f t="shared" ca="1" si="14"/>
        <v>7.3379387876260083E-2</v>
      </c>
      <c r="AB25" s="3">
        <f t="shared" ca="1" si="14"/>
        <v>0.27191827031345372</v>
      </c>
      <c r="AC25" s="6">
        <f t="shared" ca="1" si="14"/>
        <v>0.28311109527394684</v>
      </c>
      <c r="AD25" s="3">
        <f t="shared" ca="1" si="14"/>
        <v>0.10430821713021121</v>
      </c>
      <c r="AE25" s="6">
        <f t="shared" ca="1" si="14"/>
        <v>0.11168750857684095</v>
      </c>
    </row>
    <row r="26" spans="1:31" x14ac:dyDescent="0.15">
      <c r="A26" s="23">
        <f t="shared" si="9"/>
        <v>28</v>
      </c>
      <c r="B26" s="15" t="str">
        <f t="shared" ca="1" si="18"/>
        <v>ROW</v>
      </c>
      <c r="C26" s="4">
        <f t="shared" ca="1" si="15"/>
        <v>-0.59049483636683942</v>
      </c>
      <c r="D26" s="7">
        <f t="shared" ca="1" si="16"/>
        <v>-0.55659041920484986</v>
      </c>
      <c r="E26" s="4">
        <f t="shared" ca="1" si="16"/>
        <v>-0.54233958214592315</v>
      </c>
      <c r="F26" s="7">
        <f t="shared" ca="1" si="16"/>
        <v>-0.51069498556667314</v>
      </c>
      <c r="G26" s="4">
        <f t="shared" ca="1" si="16"/>
        <v>-0.54288736155514439</v>
      </c>
      <c r="H26" s="7">
        <f t="shared" ca="1" si="16"/>
        <v>-0.51121501983323325</v>
      </c>
      <c r="I26" s="4">
        <f t="shared" ca="1" si="16"/>
        <v>-0.57643527302347897</v>
      </c>
      <c r="J26" s="7">
        <f t="shared" ca="1" si="16"/>
        <v>-0.54293086954128045</v>
      </c>
      <c r="K26" s="23"/>
      <c r="M26" s="15" t="str">
        <f t="shared" ca="1" si="19"/>
        <v>ROW</v>
      </c>
      <c r="N26" s="4">
        <f t="shared" ca="1" si="13"/>
        <v>-0.59049483636683942</v>
      </c>
      <c r="O26" s="7">
        <f t="shared" ca="1" si="13"/>
        <v>-0.55659041920484986</v>
      </c>
      <c r="P26" s="4">
        <f t="shared" ca="1" si="13"/>
        <v>-0.54233958214592315</v>
      </c>
      <c r="Q26" s="7">
        <f t="shared" ca="1" si="13"/>
        <v>-0.51069498556667314</v>
      </c>
      <c r="R26" s="4">
        <f t="shared" ca="1" si="13"/>
        <v>-0.54288736155514439</v>
      </c>
      <c r="S26" s="7">
        <f t="shared" ca="1" si="13"/>
        <v>-0.51121501983323325</v>
      </c>
      <c r="T26" s="4">
        <f t="shared" ca="1" si="13"/>
        <v>-0.57643527302347897</v>
      </c>
      <c r="U26" s="7">
        <f t="shared" ca="1" si="13"/>
        <v>-0.54293086954128045</v>
      </c>
      <c r="V26" s="23"/>
      <c r="W26" s="15" t="str">
        <f t="shared" ca="1" si="17"/>
        <v>ROW</v>
      </c>
      <c r="X26" s="4">
        <f t="shared" ca="1" si="14"/>
        <v>-0.23024515516397726</v>
      </c>
      <c r="Y26" s="7">
        <f t="shared" ca="1" si="14"/>
        <v>-0.21535536502638175</v>
      </c>
      <c r="Z26" s="4">
        <f t="shared" ca="1" si="14"/>
        <v>-0.19009088684457387</v>
      </c>
      <c r="AA26" s="7">
        <f t="shared" ca="1" si="14"/>
        <v>-0.17824652583511291</v>
      </c>
      <c r="AB26" s="4">
        <f t="shared" ca="1" si="14"/>
        <v>-0.31115889412290931</v>
      </c>
      <c r="AC26" s="7">
        <f t="shared" ca="1" si="14"/>
        <v>-0.29383549567845169</v>
      </c>
      <c r="AD26" s="4">
        <f t="shared" ca="1" si="14"/>
        <v>-0.24429995158168349</v>
      </c>
      <c r="AE26" s="7">
        <f t="shared" ca="1" si="14"/>
        <v>-0.22806693405300615</v>
      </c>
    </row>
    <row r="27" spans="1:31" x14ac:dyDescent="0.15">
      <c r="A27" s="23">
        <f t="shared" si="9"/>
        <v>29</v>
      </c>
      <c r="B27" s="15" t="str">
        <f t="shared" ca="1" si="18"/>
        <v>World</v>
      </c>
      <c r="C27" s="86">
        <f t="shared" ca="1" si="15"/>
        <v>-1.5568201299938411</v>
      </c>
      <c r="D27" s="87">
        <f t="shared" ca="1" si="16"/>
        <v>-1.442851333537154</v>
      </c>
      <c r="E27" s="86">
        <f t="shared" ca="1" si="16"/>
        <v>-0.7759589888982954</v>
      </c>
      <c r="F27" s="87">
        <f t="shared" ca="1" si="16"/>
        <v>-0.70592426377181772</v>
      </c>
      <c r="G27" s="86">
        <f t="shared" ca="1" si="16"/>
        <v>-0.77964407527225665</v>
      </c>
      <c r="H27" s="87">
        <f t="shared" ca="1" si="16"/>
        <v>-0.70872415861521487</v>
      </c>
      <c r="I27" s="86">
        <f t="shared" ca="1" si="16"/>
        <v>-1.3415022792610642</v>
      </c>
      <c r="J27" s="87">
        <f t="shared" ca="1" si="16"/>
        <v>-1.2375144737463928</v>
      </c>
      <c r="K27" s="23"/>
      <c r="M27" s="15" t="str">
        <f t="shared" ca="1" si="19"/>
        <v>World</v>
      </c>
      <c r="N27" s="86">
        <f t="shared" ca="1" si="13"/>
        <v>-1.5568201299938411</v>
      </c>
      <c r="O27" s="87">
        <f t="shared" ca="1" si="13"/>
        <v>-1.442851333537154</v>
      </c>
      <c r="P27" s="86">
        <f t="shared" ca="1" si="13"/>
        <v>-0.7759589888982954</v>
      </c>
      <c r="Q27" s="87">
        <f t="shared" ca="1" si="13"/>
        <v>-0.70592426377181772</v>
      </c>
      <c r="R27" s="86">
        <f t="shared" ca="1" si="13"/>
        <v>-0.77964407527225665</v>
      </c>
      <c r="S27" s="87">
        <f t="shared" ca="1" si="13"/>
        <v>-0.70872415861521487</v>
      </c>
      <c r="T27" s="86">
        <f t="shared" ca="1" si="13"/>
        <v>-1.3415022792610642</v>
      </c>
      <c r="U27" s="87">
        <f t="shared" ca="1" si="13"/>
        <v>-1.2375144737463928</v>
      </c>
      <c r="V27" s="23"/>
      <c r="W27" s="15" t="str">
        <f t="shared" ca="1" si="17"/>
        <v>World</v>
      </c>
      <c r="X27" s="86">
        <f t="shared" ca="1" si="14"/>
        <v>-0.13189900465445659</v>
      </c>
      <c r="Y27" s="87">
        <f t="shared" ca="1" si="14"/>
        <v>-0.11630834164277903</v>
      </c>
      <c r="Z27" s="86">
        <f t="shared" ca="1" si="14"/>
        <v>-0.16135468564941746</v>
      </c>
      <c r="AA27" s="87">
        <f t="shared" ca="1" si="14"/>
        <v>-0.1453731073771003</v>
      </c>
      <c r="AB27" s="86">
        <f t="shared" ca="1" si="14"/>
        <v>-1.51103037433582</v>
      </c>
      <c r="AC27" s="87">
        <f t="shared" ca="1" si="14"/>
        <v>-1.4416870826068018</v>
      </c>
      <c r="AD27" s="86">
        <f t="shared" ca="1" si="14"/>
        <v>-0.4007732207023218</v>
      </c>
      <c r="AE27" s="87">
        <f t="shared" ca="1" si="14"/>
        <v>-0.36321389450476582</v>
      </c>
    </row>
    <row r="28" spans="1:31" x14ac:dyDescent="0.15">
      <c r="A28" s="23"/>
      <c r="B28" s="23" t="s">
        <v>168</v>
      </c>
      <c r="C28" s="23"/>
      <c r="D28" s="23"/>
      <c r="E28" s="23"/>
      <c r="F28" s="23"/>
      <c r="G28" s="23"/>
      <c r="H28" s="23"/>
      <c r="I28" s="23"/>
      <c r="J28" s="23"/>
      <c r="K28" s="23"/>
      <c r="M28" s="23" t="s">
        <v>168</v>
      </c>
      <c r="N28" s="23"/>
      <c r="O28" s="23"/>
      <c r="P28" s="23"/>
      <c r="Q28" s="23"/>
      <c r="R28" s="23"/>
      <c r="S28" s="23"/>
      <c r="T28" s="23"/>
      <c r="U28" s="23"/>
      <c r="V28" s="23"/>
      <c r="W28" s="23" t="s">
        <v>239</v>
      </c>
      <c r="X28" s="23"/>
      <c r="Y28" s="23"/>
      <c r="Z28" s="23"/>
      <c r="AA28" s="23"/>
      <c r="AB28" s="23"/>
      <c r="AC28" s="23"/>
      <c r="AD28" s="23"/>
      <c r="AE28" s="23"/>
    </row>
    <row r="29" spans="1:31" x14ac:dyDescent="0.15">
      <c r="A29" s="23">
        <f>A27+4</f>
        <v>33</v>
      </c>
      <c r="B29" s="10"/>
      <c r="C29" s="93" t="str">
        <f t="shared" ref="C29:J30" ca="1" si="20">INDIRECT(ADDRESS($A29,C$2,,,$A$2))</f>
        <v>elas_l</v>
      </c>
      <c r="D29" s="94">
        <f t="shared" ca="1" si="20"/>
        <v>0</v>
      </c>
      <c r="E29" s="93" t="str">
        <f t="shared" ca="1" si="20"/>
        <v>elas_h</v>
      </c>
      <c r="F29" s="94">
        <f t="shared" ca="1" si="20"/>
        <v>0</v>
      </c>
      <c r="G29" s="93" t="str">
        <f t="shared" ca="1" si="20"/>
        <v>ltax_l</v>
      </c>
      <c r="H29" s="94">
        <f t="shared" ca="1" si="20"/>
        <v>0</v>
      </c>
      <c r="I29" s="93" t="str">
        <f t="shared" ca="1" si="20"/>
        <v>ltax_h</v>
      </c>
      <c r="J29" s="94">
        <f t="shared" ca="1" si="20"/>
        <v>0</v>
      </c>
      <c r="K29" s="23"/>
      <c r="M29" s="10"/>
      <c r="N29" s="93" t="str">
        <f t="shared" ref="N29:U39" ca="1" si="21">INDIRECT(ADDRESS($A29,N$2,,,$A$2))</f>
        <v>elas_l</v>
      </c>
      <c r="O29" s="94">
        <f t="shared" ca="1" si="21"/>
        <v>0</v>
      </c>
      <c r="P29" s="93" t="str">
        <f t="shared" ca="1" si="21"/>
        <v>elas_h</v>
      </c>
      <c r="Q29" s="94">
        <f t="shared" ca="1" si="21"/>
        <v>0</v>
      </c>
      <c r="R29" s="93" t="str">
        <f t="shared" ca="1" si="21"/>
        <v>ltax_l</v>
      </c>
      <c r="S29" s="94">
        <f t="shared" ca="1" si="21"/>
        <v>0</v>
      </c>
      <c r="T29" s="93" t="str">
        <f t="shared" ca="1" si="21"/>
        <v>ltax_h</v>
      </c>
      <c r="U29" s="94">
        <f t="shared" ca="1" si="21"/>
        <v>0</v>
      </c>
      <c r="V29" s="23"/>
      <c r="W29" s="10"/>
      <c r="X29" s="93" t="str">
        <f t="shared" ref="X29:AC39" ca="1" si="22">INDIRECT(ADDRESS($A65,X$2,,,$A$2))</f>
        <v>vlab</v>
      </c>
      <c r="Y29" s="94">
        <f t="shared" ca="1" si="22"/>
        <v>0</v>
      </c>
      <c r="Z29" s="93" t="str">
        <f t="shared" ca="1" si="22"/>
        <v>mwage</v>
      </c>
      <c r="AA29" s="94">
        <f t="shared" ca="1" si="22"/>
        <v>0</v>
      </c>
      <c r="AB29" s="93" t="str">
        <f t="shared" ca="1" si="22"/>
        <v>wcurve</v>
      </c>
      <c r="AC29" s="94">
        <f t="shared" ca="1" si="22"/>
        <v>0</v>
      </c>
      <c r="AD29" s="23"/>
      <c r="AE29" s="23"/>
    </row>
    <row r="30" spans="1:31" x14ac:dyDescent="0.15">
      <c r="A30" s="23">
        <f>A29+1</f>
        <v>34</v>
      </c>
      <c r="B30" s="11"/>
      <c r="C30" s="12" t="str">
        <f t="shared" ca="1" si="20"/>
        <v>NTR</v>
      </c>
      <c r="D30" s="13" t="str">
        <f t="shared" ca="1" si="20"/>
        <v>TR</v>
      </c>
      <c r="E30" s="12" t="str">
        <f t="shared" ca="1" si="20"/>
        <v>NTR</v>
      </c>
      <c r="F30" s="14" t="str">
        <f t="shared" ca="1" si="20"/>
        <v>TR</v>
      </c>
      <c r="G30" s="12" t="str">
        <f t="shared" ca="1" si="20"/>
        <v>NTR</v>
      </c>
      <c r="H30" s="14" t="str">
        <f t="shared" ca="1" si="20"/>
        <v>TR</v>
      </c>
      <c r="I30" s="13" t="str">
        <f t="shared" ca="1" si="20"/>
        <v>NTR</v>
      </c>
      <c r="J30" s="14" t="str">
        <f t="shared" ca="1" si="20"/>
        <v>TR</v>
      </c>
      <c r="K30" s="23"/>
      <c r="M30" s="11"/>
      <c r="N30" s="12" t="str">
        <f t="shared" ca="1" si="21"/>
        <v>NTR</v>
      </c>
      <c r="O30" s="13" t="str">
        <f t="shared" ca="1" si="21"/>
        <v>TR</v>
      </c>
      <c r="P30" s="12" t="str">
        <f t="shared" ca="1" si="21"/>
        <v>NTR</v>
      </c>
      <c r="Q30" s="14" t="str">
        <f t="shared" ca="1" si="21"/>
        <v>TR</v>
      </c>
      <c r="R30" s="12" t="str">
        <f t="shared" ca="1" si="21"/>
        <v>NTR</v>
      </c>
      <c r="S30" s="14" t="str">
        <f t="shared" ca="1" si="21"/>
        <v>TR</v>
      </c>
      <c r="T30" s="13" t="str">
        <f t="shared" ca="1" si="21"/>
        <v>NTR</v>
      </c>
      <c r="U30" s="14" t="str">
        <f t="shared" ca="1" si="21"/>
        <v>TR</v>
      </c>
      <c r="V30" s="23"/>
      <c r="W30" s="11"/>
      <c r="X30" s="12" t="str">
        <f t="shared" ca="1" si="22"/>
        <v>NTR</v>
      </c>
      <c r="Y30" s="13" t="str">
        <f t="shared" ca="1" si="22"/>
        <v>TR</v>
      </c>
      <c r="Z30" s="12" t="str">
        <f t="shared" ca="1" si="22"/>
        <v>NTR</v>
      </c>
      <c r="AA30" s="14" t="str">
        <f t="shared" ca="1" si="22"/>
        <v>TR</v>
      </c>
      <c r="AB30" s="12" t="str">
        <f t="shared" ca="1" si="22"/>
        <v>NTR</v>
      </c>
      <c r="AC30" s="14" t="str">
        <f t="shared" ca="1" si="22"/>
        <v>TR</v>
      </c>
      <c r="AD30" s="23"/>
      <c r="AE30" s="23"/>
    </row>
    <row r="31" spans="1:31" x14ac:dyDescent="0.15">
      <c r="A31" s="23">
        <f>A30+1</f>
        <v>35</v>
      </c>
      <c r="B31" s="5" t="str">
        <f ca="1">INDIRECT(ADDRESS($A31,3,,,$A$2))</f>
        <v>JPN</v>
      </c>
      <c r="C31" s="22">
        <f t="shared" ref="C31:C39" ca="1" si="23">INDIRECT(ADDRESS($A31,C$2,,,$A$2))</f>
        <v>-0.51323064593521428</v>
      </c>
      <c r="D31" s="42">
        <f t="shared" ref="D31:J39" ca="1" si="24">INDIRECT(ADDRESS($A31,D$2,,,$A$2))</f>
        <v>-0.46998759679744984</v>
      </c>
      <c r="E31" s="22">
        <f t="shared" ca="1" si="24"/>
        <v>-0.56054115012371675</v>
      </c>
      <c r="F31" s="42">
        <f t="shared" ca="1" si="24"/>
        <v>-0.50678419357089721</v>
      </c>
      <c r="G31" s="22">
        <f t="shared" ca="1" si="24"/>
        <v>-0.46134573421022784</v>
      </c>
      <c r="H31" s="42">
        <f t="shared" ca="1" si="24"/>
        <v>-0.42254323352379775</v>
      </c>
      <c r="I31" s="22">
        <f t="shared" ca="1" si="24"/>
        <v>-0.76410830713276034</v>
      </c>
      <c r="J31" s="42">
        <f t="shared" ca="1" si="24"/>
        <v>-0.68992088680369656</v>
      </c>
      <c r="K31" s="23"/>
      <c r="M31" s="5" t="str">
        <f ca="1">INDIRECT(ADDRESS($A31,3,,,$A$2))</f>
        <v>JPN</v>
      </c>
      <c r="N31" s="22">
        <f t="shared" ca="1" si="21"/>
        <v>-0.51323064593521428</v>
      </c>
      <c r="O31" s="42">
        <f t="shared" ca="1" si="21"/>
        <v>-0.46998759679744984</v>
      </c>
      <c r="P31" s="22">
        <f t="shared" ca="1" si="21"/>
        <v>-0.56054115012371675</v>
      </c>
      <c r="Q31" s="42">
        <f t="shared" ca="1" si="21"/>
        <v>-0.50678419357089721</v>
      </c>
      <c r="R31" s="22">
        <f t="shared" ca="1" si="21"/>
        <v>-0.46134573421022784</v>
      </c>
      <c r="S31" s="42">
        <f t="shared" ca="1" si="21"/>
        <v>-0.42254323352379775</v>
      </c>
      <c r="T31" s="22">
        <f t="shared" ca="1" si="21"/>
        <v>-0.76410830713276034</v>
      </c>
      <c r="U31" s="42">
        <f t="shared" ca="1" si="21"/>
        <v>-0.68992088680369656</v>
      </c>
      <c r="V31" s="23"/>
      <c r="W31" s="5" t="str">
        <f t="shared" ref="W31:W39" ca="1" si="25">INDIRECT(ADDRESS($A67,3,,,$A$2))</f>
        <v>JPN</v>
      </c>
      <c r="X31" s="22">
        <f t="shared" ca="1" si="22"/>
        <v>-0.23309052522866303</v>
      </c>
      <c r="Y31" s="42">
        <f t="shared" ca="1" si="22"/>
        <v>-0.22146831102261011</v>
      </c>
      <c r="Z31" s="22">
        <f t="shared" ca="1" si="22"/>
        <v>-0.44577075845914083</v>
      </c>
      <c r="AA31" s="42">
        <f t="shared" ca="1" si="22"/>
        <v>-0.41217319801326591</v>
      </c>
      <c r="AB31" s="22">
        <f t="shared" ca="1" si="22"/>
        <v>-0.44533256792366194</v>
      </c>
      <c r="AC31" s="42">
        <f t="shared" ca="1" si="22"/>
        <v>-0.41170794462849214</v>
      </c>
      <c r="AD31" s="3"/>
      <c r="AE31" s="1"/>
    </row>
    <row r="32" spans="1:31" x14ac:dyDescent="0.15">
      <c r="A32" s="23">
        <f>A31+1</f>
        <v>36</v>
      </c>
      <c r="B32" s="5" t="str">
        <f t="shared" ref="B32:B39" ca="1" si="26">INDIRECT(ADDRESS($A32,3,,,$A$2))</f>
        <v>USA</v>
      </c>
      <c r="C32" s="3">
        <f t="shared" ca="1" si="23"/>
        <v>-0.27245659219713447</v>
      </c>
      <c r="D32" s="6">
        <f t="shared" ca="1" si="24"/>
        <v>-0.26997908064381182</v>
      </c>
      <c r="E32" s="3">
        <f t="shared" ca="1" si="24"/>
        <v>-0.35219509518984449</v>
      </c>
      <c r="F32" s="6">
        <f t="shared" ca="1" si="24"/>
        <v>-0.37659398933284072</v>
      </c>
      <c r="G32" s="3">
        <f t="shared" ca="1" si="24"/>
        <v>-0.24255630865694933</v>
      </c>
      <c r="H32" s="6">
        <f t="shared" ca="1" si="24"/>
        <v>-0.24059037267709638</v>
      </c>
      <c r="I32" s="3">
        <f t="shared" ca="1" si="24"/>
        <v>-0.48735300838799178</v>
      </c>
      <c r="J32" s="6">
        <f t="shared" ca="1" si="24"/>
        <v>-0.52266497946349411</v>
      </c>
      <c r="K32" s="23"/>
      <c r="M32" s="5" t="str">
        <f t="shared" ref="M32:M39" ca="1" si="27">INDIRECT(ADDRESS($A32,3,,,$A$2))</f>
        <v>USA</v>
      </c>
      <c r="N32" s="3">
        <f t="shared" ca="1" si="21"/>
        <v>-0.27245659219713447</v>
      </c>
      <c r="O32" s="6">
        <f t="shared" ca="1" si="21"/>
        <v>-0.26997908064381182</v>
      </c>
      <c r="P32" s="3">
        <f t="shared" ca="1" si="21"/>
        <v>-0.35219509518984449</v>
      </c>
      <c r="Q32" s="6">
        <f t="shared" ca="1" si="21"/>
        <v>-0.37659398933284072</v>
      </c>
      <c r="R32" s="3">
        <f t="shared" ca="1" si="21"/>
        <v>-0.24255630865694933</v>
      </c>
      <c r="S32" s="6">
        <f t="shared" ca="1" si="21"/>
        <v>-0.24059037267709638</v>
      </c>
      <c r="T32" s="3">
        <f t="shared" ca="1" si="21"/>
        <v>-0.48735300838799178</v>
      </c>
      <c r="U32" s="6">
        <f t="shared" ca="1" si="21"/>
        <v>-0.52266497946349411</v>
      </c>
      <c r="V32" s="23"/>
      <c r="W32" s="5" t="str">
        <f t="shared" ca="1" si="25"/>
        <v>USA</v>
      </c>
      <c r="X32" s="3">
        <f t="shared" ca="1" si="22"/>
        <v>-8.5856970403852539E-2</v>
      </c>
      <c r="Y32" s="6">
        <f t="shared" ca="1" si="22"/>
        <v>-5.3164992537091393E-2</v>
      </c>
      <c r="Z32" s="3">
        <f t="shared" ca="1" si="22"/>
        <v>-0.20832040815911279</v>
      </c>
      <c r="AA32" s="6">
        <f t="shared" ca="1" si="22"/>
        <v>-0.19069996772099751</v>
      </c>
      <c r="AB32" s="3">
        <f t="shared" ca="1" si="22"/>
        <v>-0.20847499722054241</v>
      </c>
      <c r="AC32" s="6">
        <f t="shared" ca="1" si="22"/>
        <v>-0.19087094649217207</v>
      </c>
      <c r="AD32" s="3"/>
      <c r="AE32" s="1"/>
    </row>
    <row r="33" spans="1:31" x14ac:dyDescent="0.15">
      <c r="A33" s="23">
        <f t="shared" ref="A33:A39" si="28">A32+1</f>
        <v>37</v>
      </c>
      <c r="B33" s="5" t="str">
        <f t="shared" ca="1" si="26"/>
        <v>EUR</v>
      </c>
      <c r="C33" s="3">
        <f t="shared" ca="1" si="23"/>
        <v>-0.4858674073914937</v>
      </c>
      <c r="D33" s="6">
        <f t="shared" ca="1" si="24"/>
        <v>-0.38940683020401989</v>
      </c>
      <c r="E33" s="3">
        <f t="shared" ca="1" si="24"/>
        <v>-0.55693713030521286</v>
      </c>
      <c r="F33" s="6">
        <f t="shared" ca="1" si="24"/>
        <v>-0.44056693083336373</v>
      </c>
      <c r="G33" s="3">
        <f t="shared" ca="1" si="24"/>
        <v>-0.45120616947053049</v>
      </c>
      <c r="H33" s="6">
        <f t="shared" ca="1" si="24"/>
        <v>-0.36082395300897074</v>
      </c>
      <c r="I33" s="3">
        <f t="shared" ca="1" si="24"/>
        <v>-0.73440346452925409</v>
      </c>
      <c r="J33" s="6">
        <f t="shared" ca="1" si="24"/>
        <v>-0.58196669194529038</v>
      </c>
      <c r="K33" s="23"/>
      <c r="M33" s="5" t="str">
        <f t="shared" ca="1" si="27"/>
        <v>EUR</v>
      </c>
      <c r="N33" s="3">
        <f t="shared" ca="1" si="21"/>
        <v>-0.4858674073914937</v>
      </c>
      <c r="O33" s="6">
        <f t="shared" ca="1" si="21"/>
        <v>-0.38940683020401989</v>
      </c>
      <c r="P33" s="3">
        <f t="shared" ca="1" si="21"/>
        <v>-0.55693713030521286</v>
      </c>
      <c r="Q33" s="6">
        <f t="shared" ca="1" si="21"/>
        <v>-0.44056693083336373</v>
      </c>
      <c r="R33" s="3">
        <f t="shared" ca="1" si="21"/>
        <v>-0.45120616947053049</v>
      </c>
      <c r="S33" s="6">
        <f t="shared" ca="1" si="21"/>
        <v>-0.36082395300897074</v>
      </c>
      <c r="T33" s="3">
        <f t="shared" ca="1" si="21"/>
        <v>-0.73440346452925409</v>
      </c>
      <c r="U33" s="6">
        <f t="shared" ca="1" si="21"/>
        <v>-0.58196669194529038</v>
      </c>
      <c r="V33" s="23"/>
      <c r="W33" s="5" t="str">
        <f t="shared" ca="1" si="25"/>
        <v>EUR</v>
      </c>
      <c r="X33" s="3">
        <f t="shared" ca="1" si="22"/>
        <v>-0.16645496280351946</v>
      </c>
      <c r="Y33" s="6">
        <f t="shared" ca="1" si="22"/>
        <v>-0.13933205727179043</v>
      </c>
      <c r="Z33" s="3">
        <f t="shared" ca="1" si="22"/>
        <v>-0.40107837496471399</v>
      </c>
      <c r="AA33" s="6">
        <f t="shared" ca="1" si="22"/>
        <v>-0.32483099841927876</v>
      </c>
      <c r="AB33" s="3">
        <f t="shared" ca="1" si="22"/>
        <v>-0.40126666558055746</v>
      </c>
      <c r="AC33" s="6">
        <f t="shared" ca="1" si="22"/>
        <v>-0.32502555200722982</v>
      </c>
      <c r="AD33" s="3"/>
      <c r="AE33" s="1"/>
    </row>
    <row r="34" spans="1:31" x14ac:dyDescent="0.15">
      <c r="A34" s="23">
        <f t="shared" si="28"/>
        <v>38</v>
      </c>
      <c r="B34" s="5" t="str">
        <f t="shared" ca="1" si="26"/>
        <v>OOE</v>
      </c>
      <c r="C34" s="3">
        <f t="shared" ca="1" si="23"/>
        <v>-0.91870543788595826</v>
      </c>
      <c r="D34" s="6">
        <f t="shared" ca="1" si="24"/>
        <v>-0.93063646568340985</v>
      </c>
      <c r="E34" s="3">
        <f t="shared" ca="1" si="24"/>
        <v>-0.86586293617372245</v>
      </c>
      <c r="F34" s="6">
        <f t="shared" ca="1" si="24"/>
        <v>-0.90120817563175137</v>
      </c>
      <c r="G34" s="3">
        <f t="shared" ca="1" si="24"/>
        <v>-0.83289445058902789</v>
      </c>
      <c r="H34" s="6">
        <f t="shared" ca="1" si="24"/>
        <v>-0.84573635751727938</v>
      </c>
      <c r="I34" s="3">
        <f t="shared" ca="1" si="24"/>
        <v>-1.1464731740778</v>
      </c>
      <c r="J34" s="6">
        <f t="shared" ca="1" si="24"/>
        <v>-1.1939673564449915</v>
      </c>
      <c r="K34" s="23"/>
      <c r="M34" s="5" t="str">
        <f t="shared" ca="1" si="27"/>
        <v>OOE</v>
      </c>
      <c r="N34" s="3">
        <f t="shared" ca="1" si="21"/>
        <v>-0.91870543788595826</v>
      </c>
      <c r="O34" s="6">
        <f t="shared" ca="1" si="21"/>
        <v>-0.93063646568340985</v>
      </c>
      <c r="P34" s="3">
        <f t="shared" ca="1" si="21"/>
        <v>-0.86586293617372245</v>
      </c>
      <c r="Q34" s="6">
        <f t="shared" ca="1" si="21"/>
        <v>-0.90120817563175137</v>
      </c>
      <c r="R34" s="3">
        <f t="shared" ca="1" si="21"/>
        <v>-0.83289445058902789</v>
      </c>
      <c r="S34" s="6">
        <f t="shared" ca="1" si="21"/>
        <v>-0.84573635751727938</v>
      </c>
      <c r="T34" s="3">
        <f t="shared" ca="1" si="21"/>
        <v>-1.1464731740778</v>
      </c>
      <c r="U34" s="6">
        <f t="shared" ca="1" si="21"/>
        <v>-1.1939673564449915</v>
      </c>
      <c r="V34" s="23"/>
      <c r="W34" s="5" t="str">
        <f t="shared" ca="1" si="25"/>
        <v>OOE</v>
      </c>
      <c r="X34" s="3">
        <f t="shared" ca="1" si="22"/>
        <v>-0.54289889241183609</v>
      </c>
      <c r="Y34" s="6">
        <f t="shared" ca="1" si="22"/>
        <v>-0.51209214653414881</v>
      </c>
      <c r="Z34" s="3">
        <f t="shared" ca="1" si="22"/>
        <v>-0.87731042941719961</v>
      </c>
      <c r="AA34" s="6">
        <f t="shared" ca="1" si="22"/>
        <v>-0.87311991170323511</v>
      </c>
      <c r="AB34" s="3">
        <f t="shared" ca="1" si="22"/>
        <v>-0.87833037754019294</v>
      </c>
      <c r="AC34" s="6">
        <f t="shared" ca="1" si="22"/>
        <v>-0.87425757344934407</v>
      </c>
      <c r="AD34" s="3"/>
      <c r="AE34" s="1"/>
    </row>
    <row r="35" spans="1:31" x14ac:dyDescent="0.15">
      <c r="A35" s="23">
        <f t="shared" si="28"/>
        <v>39</v>
      </c>
      <c r="B35" s="5" t="str">
        <f t="shared" ca="1" si="26"/>
        <v>RUS</v>
      </c>
      <c r="C35" s="3">
        <f t="shared" ca="1" si="23"/>
        <v>-1.6450577262581256</v>
      </c>
      <c r="D35" s="6">
        <f t="shared" ca="1" si="24"/>
        <v>-1.477862098346161</v>
      </c>
      <c r="E35" s="3">
        <f t="shared" ca="1" si="24"/>
        <v>-1.1360859554150782</v>
      </c>
      <c r="F35" s="6">
        <f t="shared" ca="1" si="24"/>
        <v>-1.0223932475936226</v>
      </c>
      <c r="G35" s="3">
        <f t="shared" ca="1" si="24"/>
        <v>-1.4705350577789433</v>
      </c>
      <c r="H35" s="6">
        <f t="shared" ca="1" si="24"/>
        <v>-1.3220735422420193</v>
      </c>
      <c r="I35" s="3">
        <f t="shared" ca="1" si="24"/>
        <v>-1.4901080930191601</v>
      </c>
      <c r="J35" s="6">
        <f t="shared" ca="1" si="24"/>
        <v>-1.3394639539875741</v>
      </c>
      <c r="K35" s="23"/>
      <c r="M35" s="5" t="str">
        <f t="shared" ca="1" si="27"/>
        <v>RUS</v>
      </c>
      <c r="N35" s="3">
        <f t="shared" ca="1" si="21"/>
        <v>-1.6450577262581256</v>
      </c>
      <c r="O35" s="6">
        <f t="shared" ca="1" si="21"/>
        <v>-1.477862098346161</v>
      </c>
      <c r="P35" s="3">
        <f t="shared" ca="1" si="21"/>
        <v>-1.1360859554150782</v>
      </c>
      <c r="Q35" s="6">
        <f t="shared" ca="1" si="21"/>
        <v>-1.0223932475936226</v>
      </c>
      <c r="R35" s="3">
        <f t="shared" ca="1" si="21"/>
        <v>-1.4705350577789433</v>
      </c>
      <c r="S35" s="6">
        <f t="shared" ca="1" si="21"/>
        <v>-1.3220735422420193</v>
      </c>
      <c r="T35" s="3">
        <f t="shared" ca="1" si="21"/>
        <v>-1.4901080930191601</v>
      </c>
      <c r="U35" s="6">
        <f t="shared" ca="1" si="21"/>
        <v>-1.3394639539875741</v>
      </c>
      <c r="V35" s="23"/>
      <c r="W35" s="5" t="str">
        <f t="shared" ca="1" si="25"/>
        <v>RUS</v>
      </c>
      <c r="X35" s="3">
        <f t="shared" ca="1" si="22"/>
        <v>-1.3966205361241602</v>
      </c>
      <c r="Y35" s="6">
        <f t="shared" ca="1" si="22"/>
        <v>-1.2501559299342602</v>
      </c>
      <c r="Z35" s="3">
        <f t="shared" ca="1" si="22"/>
        <v>-1.9578444978881282</v>
      </c>
      <c r="AA35" s="6">
        <f t="shared" ca="1" si="22"/>
        <v>-1.7489486470984139</v>
      </c>
      <c r="AB35" s="3">
        <f t="shared" ca="1" si="22"/>
        <v>-1.8527625348215171</v>
      </c>
      <c r="AC35" s="6">
        <f t="shared" ca="1" si="22"/>
        <v>-1.6608865502586445</v>
      </c>
      <c r="AD35" s="3"/>
      <c r="AE35" s="1"/>
    </row>
    <row r="36" spans="1:31" x14ac:dyDescent="0.15">
      <c r="A36" s="23">
        <f t="shared" si="28"/>
        <v>40</v>
      </c>
      <c r="B36" s="5" t="str">
        <f t="shared" ca="1" si="26"/>
        <v>CHN</v>
      </c>
      <c r="C36" s="3">
        <f t="shared" ca="1" si="23"/>
        <v>-0.22541956141719499</v>
      </c>
      <c r="D36" s="6">
        <f t="shared" ca="1" si="24"/>
        <v>-0.22585386418623177</v>
      </c>
      <c r="E36" s="3">
        <f t="shared" ca="1" si="24"/>
        <v>-0.16579883203696744</v>
      </c>
      <c r="F36" s="6">
        <f t="shared" ca="1" si="24"/>
        <v>-0.16824335163418969</v>
      </c>
      <c r="G36" s="3">
        <f t="shared" ca="1" si="24"/>
        <v>-0.20622214009538009</v>
      </c>
      <c r="H36" s="6">
        <f t="shared" ca="1" si="24"/>
        <v>-0.20781115207093581</v>
      </c>
      <c r="I36" s="3">
        <f t="shared" ca="1" si="24"/>
        <v>-0.20947033602501941</v>
      </c>
      <c r="J36" s="6">
        <f t="shared" ca="1" si="24"/>
        <v>-0.21051953355325503</v>
      </c>
      <c r="K36" s="23"/>
      <c r="M36" s="5" t="str">
        <f t="shared" ca="1" si="27"/>
        <v>CHN</v>
      </c>
      <c r="N36" s="3">
        <f t="shared" ca="1" si="21"/>
        <v>-0.22541956141719499</v>
      </c>
      <c r="O36" s="6">
        <f t="shared" ca="1" si="21"/>
        <v>-0.22585386418623177</v>
      </c>
      <c r="P36" s="3">
        <f t="shared" ca="1" si="21"/>
        <v>-0.16579883203696744</v>
      </c>
      <c r="Q36" s="6">
        <f t="shared" ca="1" si="21"/>
        <v>-0.16824335163418969</v>
      </c>
      <c r="R36" s="3">
        <f t="shared" ca="1" si="21"/>
        <v>-0.20622214009538009</v>
      </c>
      <c r="S36" s="6">
        <f t="shared" ca="1" si="21"/>
        <v>-0.20781115207093581</v>
      </c>
      <c r="T36" s="3">
        <f t="shared" ca="1" si="21"/>
        <v>-0.20947033602501941</v>
      </c>
      <c r="U36" s="6">
        <f t="shared" ca="1" si="21"/>
        <v>-0.21051953355325503</v>
      </c>
      <c r="V36" s="23"/>
      <c r="W36" s="5" t="str">
        <f t="shared" ca="1" si="25"/>
        <v>CHN</v>
      </c>
      <c r="X36" s="3">
        <f t="shared" ca="1" si="22"/>
        <v>-0.18521934742610213</v>
      </c>
      <c r="Y36" s="6">
        <f t="shared" ca="1" si="22"/>
        <v>-0.18227705674550565</v>
      </c>
      <c r="Z36" s="3">
        <f t="shared" ca="1" si="22"/>
        <v>-0.2809082391104667</v>
      </c>
      <c r="AA36" s="6">
        <f t="shared" ca="1" si="22"/>
        <v>-0.26500357537802</v>
      </c>
      <c r="AB36" s="3">
        <f t="shared" ca="1" si="22"/>
        <v>-0.24877885833078928</v>
      </c>
      <c r="AC36" s="6">
        <f t="shared" ca="1" si="22"/>
        <v>-0.245079794962344</v>
      </c>
      <c r="AD36" s="3"/>
      <c r="AE36" s="1"/>
    </row>
    <row r="37" spans="1:31" x14ac:dyDescent="0.15">
      <c r="A37" s="23">
        <f t="shared" si="28"/>
        <v>41</v>
      </c>
      <c r="B37" s="5" t="str">
        <f t="shared" ca="1" si="26"/>
        <v>IND</v>
      </c>
      <c r="C37" s="3">
        <f t="shared" ca="1" si="23"/>
        <v>0.14724103973109415</v>
      </c>
      <c r="D37" s="6">
        <f t="shared" ca="1" si="24"/>
        <v>0.16519402942463124</v>
      </c>
      <c r="E37" s="3">
        <f t="shared" ca="1" si="24"/>
        <v>0.11313099935228443</v>
      </c>
      <c r="F37" s="6">
        <f t="shared" ca="1" si="24"/>
        <v>0.12616304397916611</v>
      </c>
      <c r="G37" s="3">
        <f t="shared" ca="1" si="24"/>
        <v>0.13456312017041672</v>
      </c>
      <c r="H37" s="6">
        <f t="shared" ca="1" si="24"/>
        <v>0.15091302040681764</v>
      </c>
      <c r="I37" s="3">
        <f t="shared" ca="1" si="24"/>
        <v>0.14440424942239183</v>
      </c>
      <c r="J37" s="6">
        <f t="shared" ca="1" si="24"/>
        <v>0.16089604299551752</v>
      </c>
      <c r="K37" s="23"/>
      <c r="M37" s="5" t="str">
        <f t="shared" ca="1" si="27"/>
        <v>IND</v>
      </c>
      <c r="N37" s="3">
        <f t="shared" ca="1" si="21"/>
        <v>0.14724103973109415</v>
      </c>
      <c r="O37" s="6">
        <f t="shared" ca="1" si="21"/>
        <v>0.16519402942463124</v>
      </c>
      <c r="P37" s="3">
        <f t="shared" ca="1" si="21"/>
        <v>0.11313099935228443</v>
      </c>
      <c r="Q37" s="6">
        <f t="shared" ca="1" si="21"/>
        <v>0.12616304397916611</v>
      </c>
      <c r="R37" s="3">
        <f t="shared" ca="1" si="21"/>
        <v>0.13456312017041672</v>
      </c>
      <c r="S37" s="6">
        <f t="shared" ca="1" si="21"/>
        <v>0.15091302040681764</v>
      </c>
      <c r="T37" s="3">
        <f t="shared" ca="1" si="21"/>
        <v>0.14440424942239183</v>
      </c>
      <c r="U37" s="6">
        <f t="shared" ca="1" si="21"/>
        <v>0.16089604299551752</v>
      </c>
      <c r="V37" s="23"/>
      <c r="W37" s="5" t="str">
        <f t="shared" ca="1" si="25"/>
        <v>IND</v>
      </c>
      <c r="X37" s="3">
        <f t="shared" ca="1" si="22"/>
        <v>0.12362687061560074</v>
      </c>
      <c r="Y37" s="6">
        <f t="shared" ca="1" si="22"/>
        <v>0.1389291870342646</v>
      </c>
      <c r="Z37" s="3">
        <f t="shared" ca="1" si="22"/>
        <v>0.35346797131088348</v>
      </c>
      <c r="AA37" s="6">
        <f t="shared" ca="1" si="22"/>
        <v>0.37180302331145665</v>
      </c>
      <c r="AB37" s="3">
        <f t="shared" ca="1" si="22"/>
        <v>0.19368100069108163</v>
      </c>
      <c r="AC37" s="6">
        <f t="shared" ca="1" si="22"/>
        <v>0.21295698480467973</v>
      </c>
      <c r="AD37" s="3"/>
      <c r="AE37" s="1"/>
    </row>
    <row r="38" spans="1:31" x14ac:dyDescent="0.15">
      <c r="A38" s="23">
        <f t="shared" si="28"/>
        <v>42</v>
      </c>
      <c r="B38" s="15" t="str">
        <f t="shared" ca="1" si="26"/>
        <v>ROW</v>
      </c>
      <c r="C38" s="4">
        <f t="shared" ca="1" si="23"/>
        <v>-0.47563751932643283</v>
      </c>
      <c r="D38" s="7">
        <f t="shared" ca="1" si="24"/>
        <v>-0.44889830711486445</v>
      </c>
      <c r="E38" s="4">
        <f t="shared" ca="1" si="24"/>
        <v>-0.33399417096389161</v>
      </c>
      <c r="F38" s="7">
        <f t="shared" ca="1" si="24"/>
        <v>-0.31621904120672228</v>
      </c>
      <c r="G38" s="4">
        <f t="shared" ca="1" si="24"/>
        <v>-0.42942810911301699</v>
      </c>
      <c r="H38" s="7">
        <f t="shared" ca="1" si="24"/>
        <v>-0.40585793124797709</v>
      </c>
      <c r="I38" s="4">
        <f t="shared" ca="1" si="24"/>
        <v>-0.43086038202491128</v>
      </c>
      <c r="J38" s="7">
        <f t="shared" ca="1" si="24"/>
        <v>-0.40691556524952155</v>
      </c>
      <c r="K38" s="23"/>
      <c r="M38" s="15" t="str">
        <f t="shared" ca="1" si="27"/>
        <v>ROW</v>
      </c>
      <c r="N38" s="4">
        <f t="shared" ca="1" si="21"/>
        <v>-0.47563751932643283</v>
      </c>
      <c r="O38" s="7">
        <f t="shared" ca="1" si="21"/>
        <v>-0.44889830711486445</v>
      </c>
      <c r="P38" s="4">
        <f t="shared" ca="1" si="21"/>
        <v>-0.33399417096389161</v>
      </c>
      <c r="Q38" s="7">
        <f t="shared" ca="1" si="21"/>
        <v>-0.31621904120672228</v>
      </c>
      <c r="R38" s="4">
        <f t="shared" ca="1" si="21"/>
        <v>-0.42942810911301699</v>
      </c>
      <c r="S38" s="7">
        <f t="shared" ca="1" si="21"/>
        <v>-0.40585793124797709</v>
      </c>
      <c r="T38" s="4">
        <f t="shared" ca="1" si="21"/>
        <v>-0.43086038202491128</v>
      </c>
      <c r="U38" s="7">
        <f t="shared" ca="1" si="21"/>
        <v>-0.40691556524952155</v>
      </c>
      <c r="V38" s="23"/>
      <c r="W38" s="15" t="str">
        <f t="shared" ca="1" si="25"/>
        <v>ROW</v>
      </c>
      <c r="X38" s="4">
        <f t="shared" ca="1" si="22"/>
        <v>-0.39095119341421292</v>
      </c>
      <c r="Y38" s="7">
        <f t="shared" ca="1" si="22"/>
        <v>-0.36748904881254152</v>
      </c>
      <c r="Z38" s="4">
        <f t="shared" ca="1" si="22"/>
        <v>-0.44885031031873801</v>
      </c>
      <c r="AA38" s="7">
        <f t="shared" ca="1" si="22"/>
        <v>-0.41365032978187832</v>
      </c>
      <c r="AB38" s="4">
        <f t="shared" ca="1" si="22"/>
        <v>-0.50379864505100125</v>
      </c>
      <c r="AC38" s="7">
        <f t="shared" ca="1" si="22"/>
        <v>-0.47270442999325368</v>
      </c>
      <c r="AD38" s="3"/>
      <c r="AE38" s="1"/>
    </row>
    <row r="39" spans="1:31" x14ac:dyDescent="0.15">
      <c r="A39" s="23">
        <f t="shared" si="28"/>
        <v>43</v>
      </c>
      <c r="B39" s="15" t="str">
        <f t="shared" ca="1" si="26"/>
        <v>World</v>
      </c>
      <c r="C39" s="86">
        <f t="shared" ca="1" si="23"/>
        <v>-0.43829394251571063</v>
      </c>
      <c r="D39" s="87">
        <f t="shared" ca="1" si="24"/>
        <v>-0.396987059654208</v>
      </c>
      <c r="E39" s="86">
        <f t="shared" ca="1" si="24"/>
        <v>-0.440511614739858</v>
      </c>
      <c r="F39" s="87">
        <f t="shared" ca="1" si="24"/>
        <v>-0.40489626527909772</v>
      </c>
      <c r="G39" s="86">
        <f t="shared" ca="1" si="24"/>
        <v>-0.39817877708805405</v>
      </c>
      <c r="H39" s="87">
        <f t="shared" ca="1" si="24"/>
        <v>-0.36031071986383223</v>
      </c>
      <c r="I39" s="86">
        <f t="shared" ca="1" si="24"/>
        <v>-0.58698297136430266</v>
      </c>
      <c r="J39" s="87">
        <f t="shared" ca="1" si="24"/>
        <v>-0.54080960044918802</v>
      </c>
      <c r="K39" s="23"/>
      <c r="M39" s="15" t="str">
        <f t="shared" ca="1" si="27"/>
        <v>World</v>
      </c>
      <c r="N39" s="86">
        <f t="shared" ca="1" si="21"/>
        <v>-0.43829394251571063</v>
      </c>
      <c r="O39" s="87">
        <f t="shared" ca="1" si="21"/>
        <v>-0.396987059654208</v>
      </c>
      <c r="P39" s="86">
        <f t="shared" ca="1" si="21"/>
        <v>-0.440511614739858</v>
      </c>
      <c r="Q39" s="87">
        <f t="shared" ca="1" si="21"/>
        <v>-0.40489626527909772</v>
      </c>
      <c r="R39" s="86">
        <f t="shared" ca="1" si="21"/>
        <v>-0.39817877708805405</v>
      </c>
      <c r="S39" s="87">
        <f t="shared" ca="1" si="21"/>
        <v>-0.36031071986383223</v>
      </c>
      <c r="T39" s="86">
        <f t="shared" ca="1" si="21"/>
        <v>-0.58698297136430266</v>
      </c>
      <c r="U39" s="87">
        <f t="shared" ca="1" si="21"/>
        <v>-0.54080960044918802</v>
      </c>
      <c r="V39" s="23"/>
      <c r="W39" s="15" t="str">
        <f t="shared" ca="1" si="25"/>
        <v>World</v>
      </c>
      <c r="X39" s="86">
        <f t="shared" ca="1" si="22"/>
        <v>-0.22965798302199136</v>
      </c>
      <c r="Y39" s="87">
        <f t="shared" ca="1" si="22"/>
        <v>-0.20153388552298646</v>
      </c>
      <c r="Z39" s="86">
        <f t="shared" ca="1" si="22"/>
        <v>-0.38566103321490131</v>
      </c>
      <c r="AA39" s="87">
        <f t="shared" ca="1" si="22"/>
        <v>-0.34259289217087874</v>
      </c>
      <c r="AB39" s="86">
        <f t="shared" ca="1" si="22"/>
        <v>-0.39698720307249635</v>
      </c>
      <c r="AC39" s="87">
        <f t="shared" ca="1" si="22"/>
        <v>-0.35560880716576371</v>
      </c>
      <c r="AD39" s="1"/>
      <c r="AE39" s="1"/>
    </row>
    <row r="40" spans="1:31" x14ac:dyDescent="0.15">
      <c r="A40" s="23"/>
      <c r="B40" s="23" t="s">
        <v>188</v>
      </c>
      <c r="C40" s="23"/>
      <c r="D40" s="23"/>
      <c r="E40" s="23"/>
      <c r="F40" s="23"/>
      <c r="G40" s="23"/>
      <c r="H40" s="23"/>
      <c r="I40" s="23"/>
      <c r="J40" s="23"/>
      <c r="K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1" x14ac:dyDescent="0.15">
      <c r="A41" s="23">
        <f>A39+4</f>
        <v>47</v>
      </c>
      <c r="B41" s="10"/>
      <c r="C41" s="93" t="str">
        <f t="shared" ref="C41:J42" ca="1" si="29">INDIRECT(ADDRESS($A41,C$2,,,$A$2))</f>
        <v>flab</v>
      </c>
      <c r="D41" s="94">
        <f t="shared" ca="1" si="29"/>
        <v>0</v>
      </c>
      <c r="E41" s="93" t="str">
        <f t="shared" ca="1" si="29"/>
        <v>vlab</v>
      </c>
      <c r="F41" s="94">
        <f t="shared" ca="1" si="29"/>
        <v>0</v>
      </c>
      <c r="G41" s="93" t="str">
        <f t="shared" ca="1" si="29"/>
        <v>mwage</v>
      </c>
      <c r="H41" s="94">
        <f t="shared" ca="1" si="29"/>
        <v>0</v>
      </c>
      <c r="I41" s="93" t="str">
        <f t="shared" ca="1" si="29"/>
        <v>wcurve</v>
      </c>
      <c r="J41" s="94">
        <f t="shared" ca="1" si="29"/>
        <v>0</v>
      </c>
      <c r="K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1" x14ac:dyDescent="0.15">
      <c r="A42" s="23">
        <f>A41+1</f>
        <v>48</v>
      </c>
      <c r="B42" s="11"/>
      <c r="C42" s="12" t="str">
        <f t="shared" ca="1" si="29"/>
        <v>NTR</v>
      </c>
      <c r="D42" s="13" t="str">
        <f t="shared" ca="1" si="29"/>
        <v>TR</v>
      </c>
      <c r="E42" s="12" t="str">
        <f t="shared" ca="1" si="29"/>
        <v>NTR</v>
      </c>
      <c r="F42" s="14" t="str">
        <f t="shared" ca="1" si="29"/>
        <v>TR</v>
      </c>
      <c r="G42" s="12" t="str">
        <f t="shared" ca="1" si="29"/>
        <v>NTR</v>
      </c>
      <c r="H42" s="14" t="str">
        <f t="shared" ca="1" si="29"/>
        <v>TR</v>
      </c>
      <c r="I42" s="13" t="str">
        <f t="shared" ca="1" si="29"/>
        <v>NTR</v>
      </c>
      <c r="J42" s="14" t="str">
        <f t="shared" ca="1" si="29"/>
        <v>TR</v>
      </c>
      <c r="K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1:31" x14ac:dyDescent="0.15">
      <c r="A43" s="23">
        <f>A42+1</f>
        <v>49</v>
      </c>
      <c r="B43" s="5" t="str">
        <f ca="1">INDIRECT(ADDRESS($A43,3,,,$A$2))</f>
        <v>JPN</v>
      </c>
      <c r="C43" s="22">
        <f t="shared" ref="C43:C51" ca="1" si="30">INDIRECT(ADDRESS($A43,C$2,,,$A$2))</f>
        <v>-1.1650354029628995</v>
      </c>
      <c r="D43" s="42">
        <f t="shared" ref="D43:J51" ca="1" si="31">INDIRECT(ADDRESS($A43,D$2,,,$A$2))</f>
        <v>-1.075410413393918</v>
      </c>
      <c r="E43" s="22">
        <f t="shared" ca="1" si="31"/>
        <v>-1.309585389284218</v>
      </c>
      <c r="F43" s="42">
        <f t="shared" ca="1" si="31"/>
        <v>-1.1851948773848875</v>
      </c>
      <c r="G43" s="22">
        <f t="shared" ca="1" si="31"/>
        <v>-9.1484119937054746</v>
      </c>
      <c r="H43" s="42">
        <f t="shared" ca="1" si="31"/>
        <v>-7.8570717718784326</v>
      </c>
      <c r="I43" s="22">
        <f t="shared" ca="1" si="31"/>
        <v>-2.6518272300811385</v>
      </c>
      <c r="J43" s="42">
        <f t="shared" ca="1" si="31"/>
        <v>-2.3116900406973784</v>
      </c>
      <c r="K43" s="23"/>
    </row>
    <row r="44" spans="1:31" x14ac:dyDescent="0.15">
      <c r="A44" s="23">
        <f>A43+1</f>
        <v>50</v>
      </c>
      <c r="B44" s="5" t="str">
        <f t="shared" ref="B44:B51" ca="1" si="32">INDIRECT(ADDRESS($A44,3,,,$A$2))</f>
        <v>USA</v>
      </c>
      <c r="C44" s="3">
        <f t="shared" ca="1" si="30"/>
        <v>-0.56911518315699849</v>
      </c>
      <c r="D44" s="6">
        <f t="shared" ca="1" si="31"/>
        <v>-0.52908043181607578</v>
      </c>
      <c r="E44" s="3">
        <f t="shared" ca="1" si="31"/>
        <v>-0.73673428348859371</v>
      </c>
      <c r="F44" s="6">
        <f t="shared" ca="1" si="31"/>
        <v>-0.74713656425682284</v>
      </c>
      <c r="G44" s="3">
        <f t="shared" ca="1" si="31"/>
        <v>-8.4320567117738605</v>
      </c>
      <c r="H44" s="6">
        <f t="shared" ca="1" si="31"/>
        <v>-9.6537543651079147</v>
      </c>
      <c r="I44" s="3">
        <f t="shared" ca="1" si="31"/>
        <v>-1.9048684758183554</v>
      </c>
      <c r="J44" s="6">
        <f t="shared" ca="1" si="31"/>
        <v>-2.0797426210781067</v>
      </c>
      <c r="K44" s="23"/>
    </row>
    <row r="45" spans="1:31" x14ac:dyDescent="0.15">
      <c r="A45" s="23">
        <f t="shared" ref="A45:A51" si="33">A44+1</f>
        <v>51</v>
      </c>
      <c r="B45" s="5" t="str">
        <f t="shared" ca="1" si="32"/>
        <v>EUR</v>
      </c>
      <c r="C45" s="3">
        <f t="shared" ca="1" si="30"/>
        <v>-1.0038537185521279</v>
      </c>
      <c r="D45" s="6">
        <f t="shared" ca="1" si="31"/>
        <v>-0.85330464031226905</v>
      </c>
      <c r="E45" s="3">
        <f t="shared" ca="1" si="31"/>
        <v>-1.196686553783366</v>
      </c>
      <c r="F45" s="6">
        <f t="shared" ca="1" si="31"/>
        <v>-0.99416622463621707</v>
      </c>
      <c r="G45" s="3">
        <f t="shared" ca="1" si="31"/>
        <v>-8.7575375048150494</v>
      </c>
      <c r="H45" s="6">
        <f t="shared" ca="1" si="31"/>
        <v>-6.8778061837022069</v>
      </c>
      <c r="I45" s="3">
        <f t="shared" ca="1" si="31"/>
        <v>-3.3613329604651354</v>
      </c>
      <c r="J45" s="6">
        <f t="shared" ca="1" si="31"/>
        <v>-2.7351953023603048</v>
      </c>
      <c r="K45" s="23"/>
    </row>
    <row r="46" spans="1:31" x14ac:dyDescent="0.15">
      <c r="A46" s="23">
        <f t="shared" si="33"/>
        <v>52</v>
      </c>
      <c r="B46" s="5" t="str">
        <f t="shared" ca="1" si="32"/>
        <v>OOE</v>
      </c>
      <c r="C46" s="3">
        <f t="shared" ca="1" si="30"/>
        <v>-1.7039398189694799</v>
      </c>
      <c r="D46" s="6">
        <f t="shared" ca="1" si="31"/>
        <v>-1.6979655142334016</v>
      </c>
      <c r="E46" s="3">
        <f t="shared" ca="1" si="31"/>
        <v>-1.7757261656847989</v>
      </c>
      <c r="F46" s="6">
        <f t="shared" ca="1" si="31"/>
        <v>-1.8241833319180167</v>
      </c>
      <c r="G46" s="3">
        <f t="shared" ca="1" si="31"/>
        <v>-10.581574046091236</v>
      </c>
      <c r="H46" s="6">
        <f t="shared" ca="1" si="31"/>
        <v>-11.532039905726844</v>
      </c>
      <c r="I46" s="3">
        <f t="shared" ca="1" si="31"/>
        <v>-3.8966688573894293</v>
      </c>
      <c r="J46" s="6">
        <f t="shared" ca="1" si="31"/>
        <v>-4.2095856481646488</v>
      </c>
      <c r="K46" s="23"/>
    </row>
    <row r="47" spans="1:31" x14ac:dyDescent="0.15">
      <c r="A47" s="23">
        <f t="shared" si="33"/>
        <v>53</v>
      </c>
      <c r="B47" s="5" t="str">
        <f t="shared" ca="1" si="32"/>
        <v>RUS</v>
      </c>
      <c r="C47" s="3">
        <f t="shared" ca="1" si="30"/>
        <v>-2.886967088630632</v>
      </c>
      <c r="D47" s="6">
        <f t="shared" ca="1" si="31"/>
        <v>-2.652146019001933</v>
      </c>
      <c r="E47" s="3">
        <f t="shared" ca="1" si="31"/>
        <v>-2.3534492593567546</v>
      </c>
      <c r="F47" s="6">
        <f t="shared" ca="1" si="31"/>
        <v>-2.1638785801804672</v>
      </c>
      <c r="G47" s="3">
        <f t="shared" ca="1" si="31"/>
        <v>-4.2836811311338874</v>
      </c>
      <c r="H47" s="6">
        <f t="shared" ca="1" si="31"/>
        <v>-3.9455021187531969</v>
      </c>
      <c r="I47" s="3">
        <f t="shared" ca="1" si="31"/>
        <v>-3.1818979577902029</v>
      </c>
      <c r="J47" s="6">
        <f t="shared" ca="1" si="31"/>
        <v>-2.9319767491685744</v>
      </c>
      <c r="K47" s="23"/>
    </row>
    <row r="48" spans="1:31" x14ac:dyDescent="0.15">
      <c r="A48" s="23">
        <f t="shared" si="33"/>
        <v>54</v>
      </c>
      <c r="B48" s="5" t="str">
        <f t="shared" ca="1" si="32"/>
        <v>CHN</v>
      </c>
      <c r="C48" s="3">
        <f t="shared" ca="1" si="30"/>
        <v>-0.46947739900958796</v>
      </c>
      <c r="D48" s="6">
        <f t="shared" ca="1" si="31"/>
        <v>-0.46921052658166484</v>
      </c>
      <c r="E48" s="3">
        <f t="shared" ca="1" si="31"/>
        <v>-0.40153951228425466</v>
      </c>
      <c r="F48" s="6">
        <f t="shared" ca="1" si="31"/>
        <v>-0.40513519881301141</v>
      </c>
      <c r="G48" s="3">
        <f t="shared" ca="1" si="31"/>
        <v>-0.81277781831514684</v>
      </c>
      <c r="H48" s="6">
        <f t="shared" ca="1" si="31"/>
        <v>-0.85163723095478261</v>
      </c>
      <c r="I48" s="3">
        <f t="shared" ca="1" si="31"/>
        <v>-0.53477388148478466</v>
      </c>
      <c r="J48" s="6">
        <f t="shared" ca="1" si="31"/>
        <v>-0.54044291748975848</v>
      </c>
      <c r="K48" s="23"/>
    </row>
    <row r="49" spans="1:11" x14ac:dyDescent="0.15">
      <c r="A49" s="23">
        <f t="shared" si="33"/>
        <v>55</v>
      </c>
      <c r="B49" s="5" t="str">
        <f t="shared" ca="1" si="32"/>
        <v>IND</v>
      </c>
      <c r="C49" s="3">
        <f t="shared" ca="1" si="30"/>
        <v>0.23636029755400578</v>
      </c>
      <c r="D49" s="6">
        <f t="shared" ca="1" si="31"/>
        <v>0.27446468906964228</v>
      </c>
      <c r="E49" s="3">
        <f t="shared" ca="1" si="31"/>
        <v>0.21162007342030442</v>
      </c>
      <c r="F49" s="6">
        <f t="shared" ca="1" si="31"/>
        <v>0.24383372853906682</v>
      </c>
      <c r="G49" s="3">
        <f t="shared" ca="1" si="31"/>
        <v>0.91500894162470647</v>
      </c>
      <c r="H49" s="6">
        <f t="shared" ca="1" si="31"/>
        <v>0.97841177324324846</v>
      </c>
      <c r="I49" s="3">
        <f t="shared" ca="1" si="31"/>
        <v>0.3380856235952745</v>
      </c>
      <c r="J49" s="6">
        <f t="shared" ca="1" si="31"/>
        <v>0.37584008900295451</v>
      </c>
      <c r="K49" s="23"/>
    </row>
    <row r="50" spans="1:11" x14ac:dyDescent="0.15">
      <c r="A50" s="23">
        <f t="shared" si="33"/>
        <v>56</v>
      </c>
      <c r="B50" s="15" t="str">
        <f t="shared" ca="1" si="32"/>
        <v>ROW</v>
      </c>
      <c r="C50" s="4">
        <f t="shared" ca="1" si="30"/>
        <v>-0.86857555602742886</v>
      </c>
      <c r="D50" s="7">
        <f t="shared" ca="1" si="31"/>
        <v>-0.82918666769034033</v>
      </c>
      <c r="E50" s="4">
        <f t="shared" ca="1" si="31"/>
        <v>-0.72015644831712189</v>
      </c>
      <c r="F50" s="7">
        <f t="shared" ca="1" si="31"/>
        <v>-0.68890868370035108</v>
      </c>
      <c r="G50" s="4">
        <f t="shared" ca="1" si="31"/>
        <v>-1.2666183218548066</v>
      </c>
      <c r="H50" s="7">
        <f t="shared" ca="1" si="31"/>
        <v>-1.2170713070824735</v>
      </c>
      <c r="I50" s="4">
        <f t="shared" ca="1" si="31"/>
        <v>-0.95897634119850306</v>
      </c>
      <c r="J50" s="7">
        <f t="shared" ca="1" si="31"/>
        <v>-0.91392484865100432</v>
      </c>
      <c r="K50" s="23"/>
    </row>
    <row r="51" spans="1:11" x14ac:dyDescent="0.15">
      <c r="A51" s="23">
        <f t="shared" si="33"/>
        <v>57</v>
      </c>
      <c r="B51" s="15" t="str">
        <f t="shared" ca="1" si="32"/>
        <v>World</v>
      </c>
      <c r="C51" s="86">
        <f t="shared" ca="1" si="30"/>
        <v>-0.87501388650690348</v>
      </c>
      <c r="D51" s="87">
        <f t="shared" ca="1" si="31"/>
        <v>-0.79775098297204527</v>
      </c>
      <c r="E51" s="86">
        <f t="shared" ca="1" si="31"/>
        <v>-0.94988694132503992</v>
      </c>
      <c r="F51" s="87">
        <f t="shared" ca="1" si="31"/>
        <v>-0.87514822897463151</v>
      </c>
      <c r="G51" s="86">
        <f t="shared" ca="1" si="31"/>
        <v>-6.5959203599719078</v>
      </c>
      <c r="H51" s="87">
        <f t="shared" ca="1" si="31"/>
        <v>-6.3263229899718443</v>
      </c>
      <c r="I51" s="86">
        <f t="shared" ca="1" si="31"/>
        <v>-2.2006627866761663</v>
      </c>
      <c r="J51" s="87">
        <f t="shared" ca="1" si="31"/>
        <v>-2.0390298875125223</v>
      </c>
      <c r="K51" s="23"/>
    </row>
    <row r="52" spans="1:11" x14ac:dyDescent="0.15">
      <c r="A52" s="23"/>
      <c r="B52" s="23" t="s">
        <v>190</v>
      </c>
      <c r="C52" s="23"/>
      <c r="D52" s="23"/>
      <c r="E52" s="23"/>
      <c r="F52" s="23"/>
      <c r="G52" s="23"/>
      <c r="H52" s="23"/>
      <c r="I52" s="23"/>
      <c r="J52" s="23"/>
      <c r="K52" s="23"/>
    </row>
    <row r="53" spans="1:11" x14ac:dyDescent="0.15">
      <c r="A53" s="23">
        <f>A51+4</f>
        <v>61</v>
      </c>
      <c r="B53" s="10"/>
      <c r="C53" s="93" t="str">
        <f t="shared" ref="C53:J63" ca="1" si="34">INDIRECT(ADDRESS($A53,C$2,,,$A$2))</f>
        <v>flab</v>
      </c>
      <c r="D53" s="94">
        <f t="shared" ca="1" si="34"/>
        <v>0</v>
      </c>
      <c r="E53" s="93" t="str">
        <f t="shared" ca="1" si="34"/>
        <v>vlab</v>
      </c>
      <c r="F53" s="94">
        <f t="shared" ca="1" si="34"/>
        <v>0</v>
      </c>
      <c r="G53" s="93" t="str">
        <f t="shared" ca="1" si="34"/>
        <v>mwage</v>
      </c>
      <c r="H53" s="94">
        <f t="shared" ca="1" si="34"/>
        <v>0</v>
      </c>
      <c r="I53" s="93" t="str">
        <f t="shared" ca="1" si="34"/>
        <v>wcurve</v>
      </c>
      <c r="J53" s="94">
        <f t="shared" ca="1" si="34"/>
        <v>0</v>
      </c>
      <c r="K53" s="23"/>
    </row>
    <row r="54" spans="1:11" x14ac:dyDescent="0.15">
      <c r="A54" s="23">
        <f>A53+1</f>
        <v>62</v>
      </c>
      <c r="B54" s="11"/>
      <c r="C54" s="12" t="str">
        <f t="shared" ca="1" si="34"/>
        <v>NTR</v>
      </c>
      <c r="D54" s="13" t="str">
        <f t="shared" ca="1" si="34"/>
        <v>TR</v>
      </c>
      <c r="E54" s="12" t="str">
        <f t="shared" ca="1" si="34"/>
        <v>NTR</v>
      </c>
      <c r="F54" s="14" t="str">
        <f t="shared" ca="1" si="34"/>
        <v>TR</v>
      </c>
      <c r="G54" s="12" t="str">
        <f t="shared" ca="1" si="34"/>
        <v>NTR</v>
      </c>
      <c r="H54" s="14" t="str">
        <f t="shared" ca="1" si="34"/>
        <v>TR</v>
      </c>
      <c r="I54" s="13" t="str">
        <f t="shared" ca="1" si="34"/>
        <v>NTR</v>
      </c>
      <c r="J54" s="14" t="str">
        <f t="shared" ca="1" si="34"/>
        <v>TR</v>
      </c>
      <c r="K54" s="23"/>
    </row>
    <row r="55" spans="1:11" x14ac:dyDescent="0.15">
      <c r="A55" s="23">
        <f>A54+1</f>
        <v>63</v>
      </c>
      <c r="B55" s="5" t="str">
        <f ca="1">INDIRECT(ADDRESS($A55,3,,,$A$2))</f>
        <v>JPN</v>
      </c>
      <c r="C55" s="22">
        <f t="shared" ca="1" si="34"/>
        <v>-0.10423271538937406</v>
      </c>
      <c r="D55" s="42">
        <f t="shared" ca="1" si="34"/>
        <v>-9.7680013908452157E-2</v>
      </c>
      <c r="E55" s="22">
        <f t="shared" ca="1" si="34"/>
        <v>-0.15949194198838779</v>
      </c>
      <c r="F55" s="42">
        <f t="shared" ca="1" si="34"/>
        <v>-0.14864515671726419</v>
      </c>
      <c r="G55" s="22">
        <f t="shared" ca="1" si="34"/>
        <v>-1.9001706745763514</v>
      </c>
      <c r="H55" s="42">
        <f t="shared" ca="1" si="34"/>
        <v>-1.7245269220741322</v>
      </c>
      <c r="I55" s="22">
        <f t="shared" ca="1" si="34"/>
        <v>-0.37249397781207172</v>
      </c>
      <c r="J55" s="42">
        <f t="shared" ca="1" si="34"/>
        <v>-0.34311142009600948</v>
      </c>
      <c r="K55" s="23"/>
    </row>
    <row r="56" spans="1:11" x14ac:dyDescent="0.15">
      <c r="A56" s="23">
        <f>A55+1</f>
        <v>64</v>
      </c>
      <c r="B56" s="5" t="str">
        <f t="shared" ref="B56:B63" ca="1" si="35">INDIRECT(ADDRESS($A56,3,,,$A$2))</f>
        <v>USA</v>
      </c>
      <c r="C56" s="3">
        <f t="shared" ca="1" si="34"/>
        <v>-4.3344168643788539E-2</v>
      </c>
      <c r="D56" s="6">
        <f t="shared" ca="1" si="34"/>
        <v>-3.8059926436651015E-2</v>
      </c>
      <c r="E56" s="3">
        <f t="shared" ca="1" si="34"/>
        <v>-9.4848836245531309E-2</v>
      </c>
      <c r="F56" s="6">
        <f t="shared" ca="1" si="34"/>
        <v>-9.9900506997174787E-2</v>
      </c>
      <c r="G56" s="3">
        <f t="shared" ca="1" si="34"/>
        <v>-1.9468180095473686</v>
      </c>
      <c r="H56" s="6">
        <f t="shared" ca="1" si="34"/>
        <v>-2.2528771651778134</v>
      </c>
      <c r="I56" s="3">
        <f t="shared" ca="1" si="34"/>
        <v>-0.30901961151473811</v>
      </c>
      <c r="J56" s="6">
        <f t="shared" ca="1" si="34"/>
        <v>-0.34470784984189651</v>
      </c>
      <c r="K56" s="23"/>
    </row>
    <row r="57" spans="1:11" x14ac:dyDescent="0.15">
      <c r="A57" s="23">
        <f t="shared" ref="A57:A63" si="36">A56+1</f>
        <v>65</v>
      </c>
      <c r="B57" s="5" t="str">
        <f t="shared" ca="1" si="35"/>
        <v>EUR</v>
      </c>
      <c r="C57" s="3">
        <f t="shared" ca="1" si="34"/>
        <v>-0.10382609458884362</v>
      </c>
      <c r="D57" s="6">
        <f t="shared" ca="1" si="34"/>
        <v>-7.5872101844232098E-2</v>
      </c>
      <c r="E57" s="3">
        <f t="shared" ca="1" si="34"/>
        <v>-0.1722733467816373</v>
      </c>
      <c r="F57" s="6">
        <f t="shared" ca="1" si="34"/>
        <v>-0.12863113596235376</v>
      </c>
      <c r="G57" s="3">
        <f t="shared" ca="1" si="34"/>
        <v>-2.0029408162863915</v>
      </c>
      <c r="H57" s="6">
        <f t="shared" ca="1" si="34"/>
        <v>-1.4958908333377985</v>
      </c>
      <c r="I57" s="3">
        <f t="shared" ca="1" si="34"/>
        <v>-0.59709723857320762</v>
      </c>
      <c r="J57" s="6">
        <f t="shared" ca="1" si="34"/>
        <v>-0.4539434774602058</v>
      </c>
      <c r="K57" s="23"/>
    </row>
    <row r="58" spans="1:11" x14ac:dyDescent="0.15">
      <c r="A58" s="23">
        <f t="shared" si="36"/>
        <v>66</v>
      </c>
      <c r="B58" s="5" t="str">
        <f t="shared" ca="1" si="35"/>
        <v>OOE</v>
      </c>
      <c r="C58" s="3">
        <f t="shared" ca="1" si="34"/>
        <v>-0.34881496267327172</v>
      </c>
      <c r="D58" s="6">
        <f t="shared" ca="1" si="34"/>
        <v>-0.34725525407071078</v>
      </c>
      <c r="E58" s="3">
        <f t="shared" ca="1" si="34"/>
        <v>-0.37140598925596846</v>
      </c>
      <c r="F58" s="6">
        <f t="shared" ca="1" si="34"/>
        <v>-0.3802203440361529</v>
      </c>
      <c r="G58" s="3">
        <f t="shared" ca="1" si="34"/>
        <v>-2.5415687467529202</v>
      </c>
      <c r="H58" s="6">
        <f t="shared" ca="1" si="34"/>
        <v>-2.7702098358425964</v>
      </c>
      <c r="I58" s="3">
        <f t="shared" ca="1" si="34"/>
        <v>-0.80478834609851724</v>
      </c>
      <c r="J58" s="6">
        <f t="shared" ca="1" si="34"/>
        <v>-0.85550630819696272</v>
      </c>
      <c r="K58" s="23"/>
    </row>
    <row r="59" spans="1:11" x14ac:dyDescent="0.15">
      <c r="A59" s="23">
        <f t="shared" si="36"/>
        <v>67</v>
      </c>
      <c r="B59" s="5" t="str">
        <f t="shared" ca="1" si="35"/>
        <v>RUS</v>
      </c>
      <c r="C59" s="3">
        <f t="shared" ca="1" si="34"/>
        <v>-0.8345267532270384</v>
      </c>
      <c r="D59" s="6">
        <f t="shared" ca="1" si="34"/>
        <v>-0.73859453818698739</v>
      </c>
      <c r="E59" s="3">
        <f t="shared" ca="1" si="34"/>
        <v>-0.67961773725758734</v>
      </c>
      <c r="F59" s="6">
        <f t="shared" ca="1" si="34"/>
        <v>-0.60266182552932701</v>
      </c>
      <c r="G59" s="3">
        <f t="shared" ca="1" si="34"/>
        <v>-1.2275873068095855</v>
      </c>
      <c r="H59" s="6">
        <f t="shared" ca="1" si="34"/>
        <v>-1.098001927915615</v>
      </c>
      <c r="I59" s="3">
        <f t="shared" ca="1" si="34"/>
        <v>-0.9099437617402395</v>
      </c>
      <c r="J59" s="6">
        <f t="shared" ca="1" si="34"/>
        <v>-0.80819393718537524</v>
      </c>
      <c r="K59" s="23"/>
    </row>
    <row r="60" spans="1:11" x14ac:dyDescent="0.15">
      <c r="A60" s="23">
        <f t="shared" si="36"/>
        <v>68</v>
      </c>
      <c r="B60" s="5" t="str">
        <f t="shared" ca="1" si="35"/>
        <v>CHN</v>
      </c>
      <c r="C60" s="3">
        <f t="shared" ca="1" si="34"/>
        <v>-9.4460719600619747E-2</v>
      </c>
      <c r="D60" s="6">
        <f t="shared" ca="1" si="34"/>
        <v>-9.3908237727025057E-2</v>
      </c>
      <c r="E60" s="3">
        <f t="shared" ca="1" si="34"/>
        <v>-8.1080607737260557E-2</v>
      </c>
      <c r="F60" s="6">
        <f t="shared" ca="1" si="34"/>
        <v>-8.1553692782321274E-2</v>
      </c>
      <c r="G60" s="3">
        <f t="shared" ca="1" si="34"/>
        <v>-0.14998864142027335</v>
      </c>
      <c r="H60" s="6">
        <f t="shared" ca="1" si="34"/>
        <v>-0.16137737707222488</v>
      </c>
      <c r="I60" s="3">
        <f t="shared" ca="1" si="34"/>
        <v>-0.10373020774133712</v>
      </c>
      <c r="J60" s="6">
        <f t="shared" ca="1" si="34"/>
        <v>-0.10457801653870336</v>
      </c>
      <c r="K60" s="23"/>
    </row>
    <row r="61" spans="1:11" x14ac:dyDescent="0.15">
      <c r="A61" s="23">
        <f t="shared" si="36"/>
        <v>69</v>
      </c>
      <c r="B61" s="5" t="str">
        <f t="shared" ca="1" si="35"/>
        <v>IND</v>
      </c>
      <c r="C61" s="3">
        <f t="shared" ca="1" si="34"/>
        <v>7.5807651315829006E-2</v>
      </c>
      <c r="D61" s="6">
        <f t="shared" ca="1" si="34"/>
        <v>8.3283429505920381E-2</v>
      </c>
      <c r="E61" s="3">
        <f t="shared" ca="1" si="34"/>
        <v>6.7093242329008262E-2</v>
      </c>
      <c r="F61" s="6">
        <f t="shared" ca="1" si="34"/>
        <v>7.3379387876260083E-2</v>
      </c>
      <c r="G61" s="3">
        <f t="shared" ca="1" si="34"/>
        <v>0.27191827031345372</v>
      </c>
      <c r="H61" s="6">
        <f t="shared" ca="1" si="34"/>
        <v>0.28311109527394684</v>
      </c>
      <c r="I61" s="3">
        <f t="shared" ca="1" si="34"/>
        <v>0.10430821713021121</v>
      </c>
      <c r="J61" s="6">
        <f t="shared" ca="1" si="34"/>
        <v>0.11168750857684095</v>
      </c>
      <c r="K61" s="23"/>
    </row>
    <row r="62" spans="1:11" x14ac:dyDescent="0.15">
      <c r="A62" s="23">
        <f t="shared" si="36"/>
        <v>70</v>
      </c>
      <c r="B62" s="15" t="str">
        <f t="shared" ca="1" si="35"/>
        <v>ROW</v>
      </c>
      <c r="C62" s="4">
        <f t="shared" ca="1" si="34"/>
        <v>-0.23024515516397726</v>
      </c>
      <c r="D62" s="7">
        <f t="shared" ca="1" si="34"/>
        <v>-0.21535536502638175</v>
      </c>
      <c r="E62" s="4">
        <f t="shared" ca="1" si="34"/>
        <v>-0.19009088684457387</v>
      </c>
      <c r="F62" s="7">
        <f t="shared" ca="1" si="34"/>
        <v>-0.17824652583511291</v>
      </c>
      <c r="G62" s="4">
        <f t="shared" ca="1" si="34"/>
        <v>-0.31115889412290931</v>
      </c>
      <c r="H62" s="7">
        <f t="shared" ca="1" si="34"/>
        <v>-0.29383549567845169</v>
      </c>
      <c r="I62" s="4">
        <f t="shared" ca="1" si="34"/>
        <v>-0.24429995158168349</v>
      </c>
      <c r="J62" s="7">
        <f t="shared" ca="1" si="34"/>
        <v>-0.22806693405300615</v>
      </c>
      <c r="K62" s="23"/>
    </row>
    <row r="63" spans="1:11" x14ac:dyDescent="0.15">
      <c r="A63" s="23">
        <f t="shared" si="36"/>
        <v>71</v>
      </c>
      <c r="B63" s="15" t="str">
        <f t="shared" ca="1" si="35"/>
        <v>World</v>
      </c>
      <c r="C63" s="86">
        <f t="shared" ca="1" si="34"/>
        <v>-0.13189900465445659</v>
      </c>
      <c r="D63" s="87">
        <f t="shared" ca="1" si="34"/>
        <v>-0.11630834164277903</v>
      </c>
      <c r="E63" s="86">
        <f t="shared" ca="1" si="34"/>
        <v>-0.16135468564941746</v>
      </c>
      <c r="F63" s="87">
        <f t="shared" ca="1" si="34"/>
        <v>-0.1453731073771003</v>
      </c>
      <c r="G63" s="86">
        <f t="shared" ca="1" si="34"/>
        <v>-1.51103037433582</v>
      </c>
      <c r="H63" s="87">
        <f t="shared" ca="1" si="34"/>
        <v>-1.4416870826068018</v>
      </c>
      <c r="I63" s="86">
        <f t="shared" ca="1" si="34"/>
        <v>-0.4007732207023218</v>
      </c>
      <c r="J63" s="87">
        <f t="shared" ca="1" si="34"/>
        <v>-0.36321389450476582</v>
      </c>
      <c r="K63" s="23"/>
    </row>
    <row r="64" spans="1:11" x14ac:dyDescent="0.15">
      <c r="A64" s="23"/>
      <c r="B64" s="23" t="s">
        <v>169</v>
      </c>
      <c r="C64" s="23"/>
      <c r="D64" s="23"/>
      <c r="E64" s="23"/>
      <c r="F64" s="23"/>
      <c r="G64" s="23"/>
      <c r="H64" s="23"/>
      <c r="I64" s="23"/>
      <c r="J64" s="23"/>
      <c r="K64" s="23"/>
    </row>
    <row r="65" spans="1:11" x14ac:dyDescent="0.15">
      <c r="A65" s="23">
        <f>A63+4</f>
        <v>75</v>
      </c>
      <c r="B65" s="10"/>
      <c r="C65" s="93" t="str">
        <f t="shared" ref="C65:H66" ca="1" si="37">INDIRECT(ADDRESS($A65,C$2,,,$A$2))</f>
        <v>vlab</v>
      </c>
      <c r="D65" s="94">
        <f t="shared" ca="1" si="37"/>
        <v>0</v>
      </c>
      <c r="E65" s="93" t="str">
        <f t="shared" ca="1" si="37"/>
        <v>mwage</v>
      </c>
      <c r="F65" s="94">
        <f t="shared" ca="1" si="37"/>
        <v>0</v>
      </c>
      <c r="G65" s="93" t="str">
        <f t="shared" ca="1" si="37"/>
        <v>wcurve</v>
      </c>
      <c r="H65" s="94">
        <f t="shared" ca="1" si="37"/>
        <v>0</v>
      </c>
      <c r="I65" s="23"/>
      <c r="J65" s="23"/>
      <c r="K65" s="23"/>
    </row>
    <row r="66" spans="1:11" x14ac:dyDescent="0.15">
      <c r="A66" s="23">
        <f>A65+1</f>
        <v>76</v>
      </c>
      <c r="B66" s="11"/>
      <c r="C66" s="12" t="str">
        <f t="shared" ca="1" si="37"/>
        <v>NTR</v>
      </c>
      <c r="D66" s="13" t="str">
        <f t="shared" ca="1" si="37"/>
        <v>TR</v>
      </c>
      <c r="E66" s="12" t="str">
        <f t="shared" ca="1" si="37"/>
        <v>NTR</v>
      </c>
      <c r="F66" s="14" t="str">
        <f t="shared" ca="1" si="37"/>
        <v>TR</v>
      </c>
      <c r="G66" s="12" t="str">
        <f t="shared" ca="1" si="37"/>
        <v>NTR</v>
      </c>
      <c r="H66" s="14" t="str">
        <f t="shared" ca="1" si="37"/>
        <v>TR</v>
      </c>
      <c r="I66" s="23"/>
      <c r="J66" s="23"/>
      <c r="K66" s="23"/>
    </row>
    <row r="67" spans="1:11" x14ac:dyDescent="0.15">
      <c r="A67" s="23">
        <f>A66+1</f>
        <v>77</v>
      </c>
      <c r="B67" s="5" t="str">
        <f ca="1">INDIRECT(ADDRESS($A67,3,,,$A$2))</f>
        <v>JPN</v>
      </c>
      <c r="C67" s="22">
        <f t="shared" ref="C67:C75" ca="1" si="38">INDIRECT(ADDRESS($A67,C$2,,,$A$2))</f>
        <v>-0.23309052522866303</v>
      </c>
      <c r="D67" s="42">
        <f t="shared" ref="D67:H75" ca="1" si="39">INDIRECT(ADDRESS($A67,D$2,,,$A$2))</f>
        <v>-0.22146831102261011</v>
      </c>
      <c r="E67" s="22">
        <f t="shared" ca="1" si="39"/>
        <v>-0.44577075845914083</v>
      </c>
      <c r="F67" s="42">
        <f t="shared" ca="1" si="39"/>
        <v>-0.41217319801326591</v>
      </c>
      <c r="G67" s="22">
        <f t="shared" ca="1" si="39"/>
        <v>-0.44533256792366194</v>
      </c>
      <c r="H67" s="42">
        <f t="shared" ca="1" si="39"/>
        <v>-0.41170794462849214</v>
      </c>
      <c r="I67" s="3"/>
      <c r="J67" s="1"/>
      <c r="K67" s="23"/>
    </row>
    <row r="68" spans="1:11" x14ac:dyDescent="0.15">
      <c r="A68" s="23">
        <f>A67+1</f>
        <v>78</v>
      </c>
      <c r="B68" s="5" t="str">
        <f t="shared" ref="B68:B75" ca="1" si="40">INDIRECT(ADDRESS($A68,3,,,$A$2))</f>
        <v>USA</v>
      </c>
      <c r="C68" s="3">
        <f t="shared" ca="1" si="38"/>
        <v>-8.5856970403852539E-2</v>
      </c>
      <c r="D68" s="6">
        <f t="shared" ca="1" si="39"/>
        <v>-5.3164992537091393E-2</v>
      </c>
      <c r="E68" s="3">
        <f t="shared" ca="1" si="39"/>
        <v>-0.20832040815911279</v>
      </c>
      <c r="F68" s="6">
        <f t="shared" ca="1" si="39"/>
        <v>-0.19069996772099751</v>
      </c>
      <c r="G68" s="3">
        <f t="shared" ca="1" si="39"/>
        <v>-0.20847499722054241</v>
      </c>
      <c r="H68" s="6">
        <f t="shared" ca="1" si="39"/>
        <v>-0.19087094649217207</v>
      </c>
      <c r="I68" s="3"/>
      <c r="J68" s="1"/>
      <c r="K68" s="23"/>
    </row>
    <row r="69" spans="1:11" x14ac:dyDescent="0.15">
      <c r="A69" s="23">
        <f t="shared" ref="A69:A75" si="41">A68+1</f>
        <v>79</v>
      </c>
      <c r="B69" s="5" t="str">
        <f t="shared" ca="1" si="40"/>
        <v>EUR</v>
      </c>
      <c r="C69" s="3">
        <f t="shared" ca="1" si="38"/>
        <v>-0.16645496280351946</v>
      </c>
      <c r="D69" s="6">
        <f t="shared" ca="1" si="39"/>
        <v>-0.13933205727179043</v>
      </c>
      <c r="E69" s="3">
        <f t="shared" ca="1" si="39"/>
        <v>-0.40107837496471399</v>
      </c>
      <c r="F69" s="6">
        <f t="shared" ca="1" si="39"/>
        <v>-0.32483099841927876</v>
      </c>
      <c r="G69" s="3">
        <f t="shared" ca="1" si="39"/>
        <v>-0.40126666558055746</v>
      </c>
      <c r="H69" s="6">
        <f t="shared" ca="1" si="39"/>
        <v>-0.32502555200722982</v>
      </c>
      <c r="I69" s="3"/>
      <c r="J69" s="1"/>
      <c r="K69" s="23"/>
    </row>
    <row r="70" spans="1:11" x14ac:dyDescent="0.15">
      <c r="A70" s="23">
        <f t="shared" si="41"/>
        <v>80</v>
      </c>
      <c r="B70" s="5" t="str">
        <f t="shared" ca="1" si="40"/>
        <v>OOE</v>
      </c>
      <c r="C70" s="3">
        <f t="shared" ca="1" si="38"/>
        <v>-0.54289889241183609</v>
      </c>
      <c r="D70" s="6">
        <f t="shared" ca="1" si="39"/>
        <v>-0.51209214653414881</v>
      </c>
      <c r="E70" s="3">
        <f t="shared" ca="1" si="39"/>
        <v>-0.87731042941719961</v>
      </c>
      <c r="F70" s="6">
        <f t="shared" ca="1" si="39"/>
        <v>-0.87311991170323511</v>
      </c>
      <c r="G70" s="3">
        <f t="shared" ca="1" si="39"/>
        <v>-0.87833037754019294</v>
      </c>
      <c r="H70" s="6">
        <f t="shared" ca="1" si="39"/>
        <v>-0.87425757344934407</v>
      </c>
      <c r="I70" s="3"/>
      <c r="J70" s="1"/>
      <c r="K70" s="23"/>
    </row>
    <row r="71" spans="1:11" x14ac:dyDescent="0.15">
      <c r="A71" s="23">
        <f t="shared" si="41"/>
        <v>81</v>
      </c>
      <c r="B71" s="5" t="str">
        <f t="shared" ca="1" si="40"/>
        <v>RUS</v>
      </c>
      <c r="C71" s="3">
        <f t="shared" ca="1" si="38"/>
        <v>-1.3966205361241602</v>
      </c>
      <c r="D71" s="6">
        <f t="shared" ca="1" si="39"/>
        <v>-1.2501559299342602</v>
      </c>
      <c r="E71" s="3">
        <f t="shared" ca="1" si="39"/>
        <v>-1.9578444978881282</v>
      </c>
      <c r="F71" s="6">
        <f t="shared" ca="1" si="39"/>
        <v>-1.7489486470984139</v>
      </c>
      <c r="G71" s="3">
        <f t="shared" ca="1" si="39"/>
        <v>-1.8527625348215171</v>
      </c>
      <c r="H71" s="6">
        <f t="shared" ca="1" si="39"/>
        <v>-1.6608865502586445</v>
      </c>
      <c r="I71" s="3"/>
      <c r="J71" s="1"/>
      <c r="K71" s="23"/>
    </row>
    <row r="72" spans="1:11" x14ac:dyDescent="0.15">
      <c r="A72" s="23">
        <f t="shared" si="41"/>
        <v>82</v>
      </c>
      <c r="B72" s="5" t="str">
        <f t="shared" ca="1" si="40"/>
        <v>CHN</v>
      </c>
      <c r="C72" s="3">
        <f t="shared" ca="1" si="38"/>
        <v>-0.18521934742610213</v>
      </c>
      <c r="D72" s="6">
        <f t="shared" ca="1" si="39"/>
        <v>-0.18227705674550565</v>
      </c>
      <c r="E72" s="3">
        <f t="shared" ca="1" si="39"/>
        <v>-0.2809082391104667</v>
      </c>
      <c r="F72" s="6">
        <f t="shared" ca="1" si="39"/>
        <v>-0.26500357537802</v>
      </c>
      <c r="G72" s="3">
        <f t="shared" ca="1" si="39"/>
        <v>-0.24877885833078928</v>
      </c>
      <c r="H72" s="6">
        <f t="shared" ca="1" si="39"/>
        <v>-0.245079794962344</v>
      </c>
      <c r="I72" s="3"/>
      <c r="J72" s="1"/>
      <c r="K72" s="23"/>
    </row>
    <row r="73" spans="1:11" x14ac:dyDescent="0.15">
      <c r="A73" s="23">
        <f t="shared" si="41"/>
        <v>83</v>
      </c>
      <c r="B73" s="5" t="str">
        <f t="shared" ca="1" si="40"/>
        <v>IND</v>
      </c>
      <c r="C73" s="3">
        <f t="shared" ca="1" si="38"/>
        <v>0.12362687061560074</v>
      </c>
      <c r="D73" s="6">
        <f t="shared" ca="1" si="39"/>
        <v>0.1389291870342646</v>
      </c>
      <c r="E73" s="3">
        <f t="shared" ca="1" si="39"/>
        <v>0.35346797131088348</v>
      </c>
      <c r="F73" s="6">
        <f ca="1">INDIRECT(ADDRESS($A73,F$2,,,$A$2))</f>
        <v>0.37180302331145665</v>
      </c>
      <c r="G73" s="3">
        <f t="shared" ca="1" si="39"/>
        <v>0.19368100069108163</v>
      </c>
      <c r="H73" s="6">
        <f t="shared" ca="1" si="39"/>
        <v>0.21295698480467973</v>
      </c>
      <c r="I73" s="3"/>
      <c r="J73" s="1"/>
      <c r="K73" s="23"/>
    </row>
    <row r="74" spans="1:11" x14ac:dyDescent="0.15">
      <c r="A74" s="23">
        <f t="shared" si="41"/>
        <v>84</v>
      </c>
      <c r="B74" s="15" t="str">
        <f t="shared" ca="1" si="40"/>
        <v>ROW</v>
      </c>
      <c r="C74" s="4">
        <f t="shared" ca="1" si="38"/>
        <v>-0.39095119341421292</v>
      </c>
      <c r="D74" s="7">
        <f t="shared" ca="1" si="39"/>
        <v>-0.36748904881254152</v>
      </c>
      <c r="E74" s="4">
        <f t="shared" ca="1" si="39"/>
        <v>-0.44885031031873801</v>
      </c>
      <c r="F74" s="7">
        <f t="shared" ca="1" si="39"/>
        <v>-0.41365032978187832</v>
      </c>
      <c r="G74" s="4">
        <f t="shared" ca="1" si="39"/>
        <v>-0.50379864505100125</v>
      </c>
      <c r="H74" s="7">
        <f t="shared" ca="1" si="39"/>
        <v>-0.47270442999325368</v>
      </c>
      <c r="I74" s="3"/>
      <c r="J74" s="1"/>
      <c r="K74" s="23"/>
    </row>
    <row r="75" spans="1:11" x14ac:dyDescent="0.15">
      <c r="A75" s="23">
        <f t="shared" si="41"/>
        <v>85</v>
      </c>
      <c r="B75" s="15" t="str">
        <f t="shared" ca="1" si="40"/>
        <v>World</v>
      </c>
      <c r="C75" s="86">
        <f t="shared" ca="1" si="38"/>
        <v>-0.22965798302199136</v>
      </c>
      <c r="D75" s="87">
        <f t="shared" ca="1" si="39"/>
        <v>-0.20153388552298646</v>
      </c>
      <c r="E75" s="86">
        <f t="shared" ca="1" si="39"/>
        <v>-0.38566103321490131</v>
      </c>
      <c r="F75" s="87">
        <f t="shared" ca="1" si="39"/>
        <v>-0.34259289217087874</v>
      </c>
      <c r="G75" s="86">
        <f t="shared" ca="1" si="39"/>
        <v>-0.39698720307249635</v>
      </c>
      <c r="H75" s="87">
        <f t="shared" ca="1" si="39"/>
        <v>-0.35560880716576371</v>
      </c>
      <c r="I75" s="1"/>
      <c r="J75" s="1"/>
      <c r="K75" s="23"/>
    </row>
    <row r="76" spans="1:11" x14ac:dyDescent="0.15">
      <c r="A76" s="23"/>
      <c r="B76" s="23" t="s">
        <v>170</v>
      </c>
      <c r="C76" s="23"/>
      <c r="D76" s="23"/>
      <c r="E76" s="23"/>
      <c r="F76" s="23"/>
      <c r="G76" s="23"/>
      <c r="H76" s="23"/>
      <c r="I76" s="23"/>
      <c r="J76" s="23"/>
      <c r="K76" s="23"/>
    </row>
    <row r="77" spans="1:11" x14ac:dyDescent="0.15">
      <c r="A77" s="23">
        <f>A75+4</f>
        <v>89</v>
      </c>
      <c r="B77" s="10"/>
      <c r="C77" s="93" t="str">
        <f t="shared" ref="C77:J78" ca="1" si="42">INDIRECT(ADDRESS($A77,C$2,,,$A$2))</f>
        <v>flab</v>
      </c>
      <c r="D77" s="94">
        <f t="shared" ca="1" si="42"/>
        <v>0</v>
      </c>
      <c r="E77" s="93" t="str">
        <f t="shared" ca="1" si="42"/>
        <v>vlab</v>
      </c>
      <c r="F77" s="94">
        <f t="shared" ca="1" si="42"/>
        <v>0</v>
      </c>
      <c r="G77" s="93" t="str">
        <f t="shared" ca="1" si="42"/>
        <v>mwage</v>
      </c>
      <c r="H77" s="94">
        <f t="shared" ca="1" si="42"/>
        <v>0</v>
      </c>
      <c r="I77" s="93" t="str">
        <f t="shared" ca="1" si="42"/>
        <v>wcurve</v>
      </c>
      <c r="J77" s="94">
        <f t="shared" ca="1" si="42"/>
        <v>0</v>
      </c>
      <c r="K77" s="23"/>
    </row>
    <row r="78" spans="1:11" x14ac:dyDescent="0.15">
      <c r="A78" s="23">
        <f>A77+1</f>
        <v>90</v>
      </c>
      <c r="B78" s="11"/>
      <c r="C78" s="12" t="str">
        <f t="shared" ca="1" si="42"/>
        <v>NTR</v>
      </c>
      <c r="D78" s="13" t="str">
        <f t="shared" ca="1" si="42"/>
        <v>TR</v>
      </c>
      <c r="E78" s="12" t="str">
        <f t="shared" ca="1" si="42"/>
        <v>NTR</v>
      </c>
      <c r="F78" s="14" t="str">
        <f t="shared" ca="1" si="42"/>
        <v>TR</v>
      </c>
      <c r="G78" s="12" t="str">
        <f t="shared" ca="1" si="42"/>
        <v>NTR</v>
      </c>
      <c r="H78" s="14" t="str">
        <f t="shared" ca="1" si="42"/>
        <v>TR</v>
      </c>
      <c r="I78" s="13" t="str">
        <f t="shared" ca="1" si="42"/>
        <v>NTR</v>
      </c>
      <c r="J78" s="14" t="str">
        <f t="shared" ca="1" si="42"/>
        <v>TR</v>
      </c>
      <c r="K78" s="23"/>
    </row>
    <row r="79" spans="1:11" x14ac:dyDescent="0.15">
      <c r="A79" s="23">
        <f>A78+1</f>
        <v>91</v>
      </c>
      <c r="B79" s="5" t="str">
        <f ca="1">INDIRECT(ADDRESS($A79,3,,,$A$2))</f>
        <v>JPN</v>
      </c>
      <c r="C79" s="22">
        <f t="shared" ref="C79:C87" ca="1" si="43">INDIRECT(ADDRESS($A79,C$2,,,$A$2))</f>
        <v>-0.49667511212780902</v>
      </c>
      <c r="D79" s="42">
        <f t="shared" ref="D79:J87" ca="1" si="44">INDIRECT(ADDRESS($A79,D$2,,,$A$2))</f>
        <v>-0.45952719154085386</v>
      </c>
      <c r="E79" s="22">
        <f t="shared" ca="1" si="44"/>
        <v>-0.5970572940858232</v>
      </c>
      <c r="F79" s="42">
        <f t="shared" ca="1" si="44"/>
        <v>-0.54329894673073031</v>
      </c>
      <c r="G79" s="22">
        <f t="shared" ca="1" si="44"/>
        <v>-5.0018397146672893</v>
      </c>
      <c r="H79" s="42">
        <f t="shared" ca="1" si="44"/>
        <v>-4.3538678285375383</v>
      </c>
      <c r="I79" s="22">
        <f t="shared" ca="1" si="44"/>
        <v>-1.2358233560104237</v>
      </c>
      <c r="J79" s="42">
        <f t="shared" ca="1" si="44"/>
        <v>-1.0962368918057241</v>
      </c>
      <c r="K79" s="23"/>
    </row>
    <row r="80" spans="1:11" x14ac:dyDescent="0.15">
      <c r="A80" s="23">
        <f>A79+1</f>
        <v>92</v>
      </c>
      <c r="B80" s="5" t="str">
        <f t="shared" ref="B80:B87" ca="1" si="45">INDIRECT(ADDRESS($A80,3,,,$A$2))</f>
        <v>USA</v>
      </c>
      <c r="C80" s="3">
        <f t="shared" ca="1" si="43"/>
        <v>-0.2256047446918763</v>
      </c>
      <c r="D80" s="6">
        <f t="shared" ca="1" si="44"/>
        <v>-0.20885146704344715</v>
      </c>
      <c r="E80" s="3">
        <f t="shared" ca="1" si="44"/>
        <v>-0.33199100450433949</v>
      </c>
      <c r="F80" s="6">
        <f t="shared" ca="1" si="44"/>
        <v>-0.34196439455278504</v>
      </c>
      <c r="G80" s="3">
        <f t="shared" ca="1" si="44"/>
        <v>-4.7605629725489766</v>
      </c>
      <c r="H80" s="6">
        <f t="shared" ca="1" si="44"/>
        <v>-5.4831145360036304</v>
      </c>
      <c r="I80" s="3">
        <f t="shared" ca="1" si="44"/>
        <v>-0.91422207928544275</v>
      </c>
      <c r="J80" s="6">
        <f t="shared" ca="1" si="44"/>
        <v>-1.0064467362365548</v>
      </c>
      <c r="K80" s="23"/>
    </row>
    <row r="81" spans="1:11" x14ac:dyDescent="0.15">
      <c r="A81" s="23">
        <f t="shared" ref="A81:A87" si="46">A80+1</f>
        <v>93</v>
      </c>
      <c r="B81" s="5" t="str">
        <f t="shared" ca="1" si="45"/>
        <v>EUR</v>
      </c>
      <c r="C81" s="3">
        <f t="shared" ca="1" si="43"/>
        <v>-0.43333827313988271</v>
      </c>
      <c r="D81" s="6">
        <f t="shared" ca="1" si="44"/>
        <v>-0.35663419423824783</v>
      </c>
      <c r="E81" s="3">
        <f t="shared" ca="1" si="44"/>
        <v>-0.56504277213529353</v>
      </c>
      <c r="F81" s="6">
        <f t="shared" ca="1" si="44"/>
        <v>-0.45567272639531753</v>
      </c>
      <c r="G81" s="3">
        <f t="shared" ca="1" si="44"/>
        <v>-4.955045254846735</v>
      </c>
      <c r="H81" s="6">
        <f t="shared" ca="1" si="44"/>
        <v>-3.8325014970895577</v>
      </c>
      <c r="I81" s="3">
        <f t="shared" ca="1" si="44"/>
        <v>-1.687787226878501</v>
      </c>
      <c r="J81" s="6">
        <f t="shared" ca="1" si="44"/>
        <v>-1.3434856267771411</v>
      </c>
      <c r="K81" s="23"/>
    </row>
    <row r="82" spans="1:11" x14ac:dyDescent="0.15">
      <c r="A82" s="23">
        <f t="shared" si="46"/>
        <v>94</v>
      </c>
      <c r="B82" s="5" t="str">
        <f t="shared" ca="1" si="45"/>
        <v>OOE</v>
      </c>
      <c r="C82" s="3">
        <f t="shared" ca="1" si="43"/>
        <v>-0.80664838135756645</v>
      </c>
      <c r="D82" s="6">
        <f t="shared" ca="1" si="44"/>
        <v>-0.80768134220337018</v>
      </c>
      <c r="E82" s="3">
        <f t="shared" ca="1" si="44"/>
        <v>-0.86876677614498021</v>
      </c>
      <c r="F82" s="6">
        <f t="shared" ca="1" si="44"/>
        <v>-0.89748637599258441</v>
      </c>
      <c r="G82" s="3">
        <f t="shared" ca="1" si="44"/>
        <v>-5.8933734001199056</v>
      </c>
      <c r="H82" s="6">
        <f t="shared" ca="1" si="44"/>
        <v>-6.4408224389099438</v>
      </c>
      <c r="I82" s="3">
        <f t="shared" ca="1" si="44"/>
        <v>-1.9413084016330462</v>
      </c>
      <c r="J82" s="6">
        <f t="shared" ca="1" si="44"/>
        <v>-2.0948045164688289</v>
      </c>
      <c r="K82" s="23"/>
    </row>
    <row r="83" spans="1:11" x14ac:dyDescent="0.15">
      <c r="A83" s="23">
        <f t="shared" si="46"/>
        <v>95</v>
      </c>
      <c r="B83" s="5" t="str">
        <f t="shared" ca="1" si="45"/>
        <v>RUS</v>
      </c>
      <c r="C83" s="3">
        <f t="shared" ca="1" si="43"/>
        <v>-1.4601194600833423</v>
      </c>
      <c r="D83" s="6">
        <f t="shared" ca="1" si="44"/>
        <v>-1.2859009126444443</v>
      </c>
      <c r="E83" s="3">
        <f t="shared" ca="1" si="44"/>
        <v>-1.1946782013580459</v>
      </c>
      <c r="F83" s="6">
        <f t="shared" ca="1" si="44"/>
        <v>-1.0545119335158226</v>
      </c>
      <c r="G83" s="3">
        <f t="shared" ca="1" si="44"/>
        <v>-2.3933622970811586</v>
      </c>
      <c r="H83" s="6">
        <f t="shared" ca="1" si="44"/>
        <v>-2.1355329274049817</v>
      </c>
      <c r="I83" s="3">
        <f t="shared" ca="1" si="44"/>
        <v>-1.6508705366108378</v>
      </c>
      <c r="J83" s="6">
        <f t="shared" ca="1" si="44"/>
        <v>-1.463242395124198</v>
      </c>
      <c r="K83" s="23"/>
    </row>
    <row r="84" spans="1:11" x14ac:dyDescent="0.15">
      <c r="A84" s="23">
        <f t="shared" si="46"/>
        <v>96</v>
      </c>
      <c r="B84" s="5" t="str">
        <f t="shared" ca="1" si="45"/>
        <v>CHN</v>
      </c>
      <c r="C84" s="3">
        <f t="shared" ca="1" si="43"/>
        <v>-0.2850331456685562</v>
      </c>
      <c r="D84" s="6">
        <f t="shared" ca="1" si="44"/>
        <v>-0.28217895812986393</v>
      </c>
      <c r="E84" s="3">
        <f t="shared" ca="1" si="44"/>
        <v>-0.24572226149539578</v>
      </c>
      <c r="F84" s="6">
        <f t="shared" ca="1" si="44"/>
        <v>-0.24545297443927527</v>
      </c>
      <c r="G84" s="3">
        <f t="shared" ca="1" si="44"/>
        <v>-0.60396421224280239</v>
      </c>
      <c r="H84" s="6">
        <f t="shared" ca="1" si="44"/>
        <v>-0.62022642447677745</v>
      </c>
      <c r="I84" s="3">
        <f t="shared" ca="1" si="44"/>
        <v>-0.33865730208378908</v>
      </c>
      <c r="J84" s="6">
        <f t="shared" ca="1" si="44"/>
        <v>-0.33818264637945905</v>
      </c>
      <c r="K84" s="23"/>
    </row>
    <row r="85" spans="1:11" x14ac:dyDescent="0.15">
      <c r="A85" s="23">
        <f t="shared" si="46"/>
        <v>97</v>
      </c>
      <c r="B85" s="5" t="str">
        <f t="shared" ca="1" si="45"/>
        <v>IND</v>
      </c>
      <c r="C85" s="3">
        <f t="shared" ca="1" si="43"/>
        <v>6.2788258753543325E-2</v>
      </c>
      <c r="D85" s="6">
        <f t="shared" ca="1" si="44"/>
        <v>8.3365124260637025E-2</v>
      </c>
      <c r="E85" s="3">
        <f t="shared" ca="1" si="44"/>
        <v>5.8703024870077058E-2</v>
      </c>
      <c r="F85" s="6">
        <f t="shared" ca="1" si="44"/>
        <v>7.6128739372904874E-2</v>
      </c>
      <c r="G85" s="3">
        <f t="shared" ca="1" si="44"/>
        <v>0.29756374795248952</v>
      </c>
      <c r="H85" s="6">
        <f t="shared" ca="1" si="44"/>
        <v>0.33498095954194174</v>
      </c>
      <c r="I85" s="3">
        <f t="shared" ca="1" si="44"/>
        <v>9.2478742663493207E-2</v>
      </c>
      <c r="J85" s="6">
        <f t="shared" ca="1" si="44"/>
        <v>0.11386195643057206</v>
      </c>
      <c r="K85" s="23"/>
    </row>
    <row r="86" spans="1:11" x14ac:dyDescent="0.15">
      <c r="A86" s="23">
        <f t="shared" si="46"/>
        <v>98</v>
      </c>
      <c r="B86" s="15" t="str">
        <f t="shared" ca="1" si="45"/>
        <v>ROW</v>
      </c>
      <c r="C86" s="4">
        <f t="shared" ca="1" si="43"/>
        <v>-0.44866320880136978</v>
      </c>
      <c r="D86" s="7">
        <f t="shared" ca="1" si="44"/>
        <v>-0.41908911474511923</v>
      </c>
      <c r="E86" s="4">
        <f t="shared" ca="1" si="44"/>
        <v>-0.37625080314087622</v>
      </c>
      <c r="F86" s="7">
        <f t="shared" ca="1" si="44"/>
        <v>-0.35264036156410494</v>
      </c>
      <c r="G86" s="4">
        <f t="shared" ca="1" si="44"/>
        <v>-0.78476301076526589</v>
      </c>
      <c r="H86" s="7">
        <f t="shared" ca="1" si="44"/>
        <v>-0.74427304537387773</v>
      </c>
      <c r="I86" s="4">
        <f t="shared" ca="1" si="44"/>
        <v>-0.51522572431819125</v>
      </c>
      <c r="J86" s="7">
        <f t="shared" ca="1" si="44"/>
        <v>-0.48173957959681823</v>
      </c>
      <c r="K86" s="23"/>
    </row>
    <row r="87" spans="1:11" x14ac:dyDescent="0.15">
      <c r="A87" s="23">
        <f t="shared" si="46"/>
        <v>99</v>
      </c>
      <c r="B87" s="15" t="str">
        <f t="shared" ca="1" si="45"/>
        <v>World</v>
      </c>
      <c r="C87" s="86">
        <f t="shared" ca="1" si="43"/>
        <v>-0.39787810766387377</v>
      </c>
      <c r="D87" s="87">
        <f t="shared" ca="1" si="44"/>
        <v>-0.35723184081970505</v>
      </c>
      <c r="E87" s="86">
        <f t="shared" ca="1" si="44"/>
        <v>-0.45622674393308582</v>
      </c>
      <c r="F87" s="87">
        <f t="shared" ca="1" si="44"/>
        <v>-0.41594919030877309</v>
      </c>
      <c r="G87" s="86">
        <f t="shared" ca="1" si="44"/>
        <v>-3.7363103387215935</v>
      </c>
      <c r="H87" s="87">
        <f t="shared" ca="1" si="44"/>
        <v>-3.5779832902677944</v>
      </c>
      <c r="I87" s="86">
        <f t="shared" ca="1" si="44"/>
        <v>-1.0972487886294235</v>
      </c>
      <c r="J87" s="87">
        <f t="shared" ca="1" si="44"/>
        <v>-1.0070392565757258</v>
      </c>
      <c r="K87" s="23"/>
    </row>
    <row r="88" spans="1:11" x14ac:dyDescent="0.15">
      <c r="A88" s="23"/>
      <c r="B88" s="23" t="s">
        <v>171</v>
      </c>
      <c r="C88" s="23"/>
      <c r="D88" s="23"/>
      <c r="E88" s="23"/>
      <c r="F88" s="23"/>
      <c r="G88" s="23"/>
      <c r="H88" s="23"/>
      <c r="I88" s="23"/>
      <c r="J88" s="23"/>
      <c r="K88" s="23"/>
    </row>
    <row r="89" spans="1:11" x14ac:dyDescent="0.15">
      <c r="A89" s="23">
        <f>A87+4</f>
        <v>103</v>
      </c>
      <c r="B89" s="10"/>
      <c r="C89" s="93" t="str">
        <f t="shared" ref="C89:J90" ca="1" si="47">INDIRECT(ADDRESS($A89,C$2,,,$A$2))</f>
        <v>flab</v>
      </c>
      <c r="D89" s="94">
        <f t="shared" ca="1" si="47"/>
        <v>0</v>
      </c>
      <c r="E89" s="93" t="str">
        <f t="shared" ca="1" si="47"/>
        <v>vlab</v>
      </c>
      <c r="F89" s="94">
        <f t="shared" ca="1" si="47"/>
        <v>0</v>
      </c>
      <c r="G89" s="93" t="str">
        <f t="shared" ca="1" si="47"/>
        <v>mwage</v>
      </c>
      <c r="H89" s="94">
        <f t="shared" ca="1" si="47"/>
        <v>0</v>
      </c>
      <c r="I89" s="93" t="str">
        <f t="shared" ca="1" si="47"/>
        <v>wcurve</v>
      </c>
      <c r="J89" s="94">
        <f t="shared" ca="1" si="47"/>
        <v>0</v>
      </c>
      <c r="K89" s="23"/>
    </row>
    <row r="90" spans="1:11" x14ac:dyDescent="0.15">
      <c r="A90" s="23">
        <f>A89+1</f>
        <v>104</v>
      </c>
      <c r="B90" s="11"/>
      <c r="C90" s="12" t="str">
        <f t="shared" ca="1" si="47"/>
        <v>NTR</v>
      </c>
      <c r="D90" s="13" t="str">
        <f t="shared" ca="1" si="47"/>
        <v>TR</v>
      </c>
      <c r="E90" s="12" t="str">
        <f t="shared" ca="1" si="47"/>
        <v>NTR</v>
      </c>
      <c r="F90" s="14" t="str">
        <f t="shared" ca="1" si="47"/>
        <v>TR</v>
      </c>
      <c r="G90" s="12" t="str">
        <f t="shared" ca="1" si="47"/>
        <v>NTR</v>
      </c>
      <c r="H90" s="14" t="str">
        <f t="shared" ca="1" si="47"/>
        <v>TR</v>
      </c>
      <c r="I90" s="13" t="str">
        <f t="shared" ca="1" si="47"/>
        <v>NTR</v>
      </c>
      <c r="J90" s="14" t="str">
        <f t="shared" ca="1" si="47"/>
        <v>TR</v>
      </c>
      <c r="K90" s="23"/>
    </row>
    <row r="91" spans="1:11" x14ac:dyDescent="0.15">
      <c r="A91" s="23">
        <f>A90+1</f>
        <v>105</v>
      </c>
      <c r="B91" s="5" t="str">
        <f ca="1">INDIRECT(ADDRESS($A91,3,,,$A$2))</f>
        <v>JPN</v>
      </c>
      <c r="C91" s="22">
        <f t="shared" ref="C91:C99" ca="1" si="48">INDIRECT(ADDRESS($A91,C$2,,,$A$2))</f>
        <v>-0.36618219077593217</v>
      </c>
      <c r="D91" s="42">
        <f t="shared" ref="D91:J99" ca="1" si="49">INDIRECT(ADDRESS($A91,D$2,,,$A$2))</f>
        <v>-0.33507259438843029</v>
      </c>
      <c r="E91" s="22">
        <f t="shared" ca="1" si="49"/>
        <v>-0.48675827196174026</v>
      </c>
      <c r="F91" s="42">
        <f t="shared" ca="1" si="49"/>
        <v>-0.4395121366127408</v>
      </c>
      <c r="G91" s="22">
        <f t="shared" ca="1" si="49"/>
        <v>-4.6895116618731354</v>
      </c>
      <c r="H91" s="42">
        <f t="shared" ca="1" si="49"/>
        <v>-4.0738409867253971</v>
      </c>
      <c r="I91" s="22">
        <f t="shared" ca="1" si="49"/>
        <v>-1.0787329328376671</v>
      </c>
      <c r="J91" s="42">
        <f t="shared" ca="1" si="49"/>
        <v>-0.95125040858535792</v>
      </c>
      <c r="K91" s="23"/>
    </row>
    <row r="92" spans="1:11" x14ac:dyDescent="0.15">
      <c r="A92" s="23">
        <f>A91+1</f>
        <v>106</v>
      </c>
      <c r="B92" s="5" t="str">
        <f t="shared" ref="B92:B99" ca="1" si="50">INDIRECT(ADDRESS($A92,3,,,$A$2))</f>
        <v>USA</v>
      </c>
      <c r="C92" s="3">
        <f t="shared" ca="1" si="48"/>
        <v>-0.18658952838660481</v>
      </c>
      <c r="D92" s="6">
        <f t="shared" ca="1" si="49"/>
        <v>-0.16841427352577432</v>
      </c>
      <c r="E92" s="3">
        <f t="shared" ca="1" si="49"/>
        <v>-0.2971360821133362</v>
      </c>
      <c r="F92" s="6">
        <f t="shared" ca="1" si="49"/>
        <v>-0.3069545785667871</v>
      </c>
      <c r="G92" s="3">
        <f t="shared" ca="1" si="49"/>
        <v>-4.589031942813337</v>
      </c>
      <c r="H92" s="6">
        <f t="shared" ca="1" si="49"/>
        <v>-5.348671190455967</v>
      </c>
      <c r="I92" s="3">
        <f t="shared" ca="1" si="49"/>
        <v>-0.85842987947180038</v>
      </c>
      <c r="J92" s="6">
        <f t="shared" ca="1" si="49"/>
        <v>-0.95442926612169243</v>
      </c>
      <c r="K92" s="23"/>
    </row>
    <row r="93" spans="1:11" x14ac:dyDescent="0.15">
      <c r="A93" s="23">
        <f t="shared" ref="A93:A99" si="51">A92+1</f>
        <v>107</v>
      </c>
      <c r="B93" s="5" t="str">
        <f t="shared" ca="1" si="50"/>
        <v>EUR</v>
      </c>
      <c r="C93" s="3">
        <f t="shared" ca="1" si="48"/>
        <v>-0.35188201135637476</v>
      </c>
      <c r="D93" s="6">
        <f t="shared" ca="1" si="49"/>
        <v>-0.27486444669793109</v>
      </c>
      <c r="E93" s="3">
        <f t="shared" ca="1" si="49"/>
        <v>-0.49444218574561383</v>
      </c>
      <c r="F93" s="6">
        <f t="shared" ca="1" si="49"/>
        <v>-0.38320950251389263</v>
      </c>
      <c r="G93" s="3">
        <f t="shared" ca="1" si="49"/>
        <v>-4.6909177343223973</v>
      </c>
      <c r="H93" s="6">
        <f t="shared" ca="1" si="49"/>
        <v>-3.5119526534501011</v>
      </c>
      <c r="I93" s="3">
        <f t="shared" ca="1" si="49"/>
        <v>-1.5668498684924925</v>
      </c>
      <c r="J93" s="6">
        <f t="shared" ca="1" si="49"/>
        <v>-1.2120251693449213</v>
      </c>
      <c r="K93" s="23"/>
    </row>
    <row r="94" spans="1:11" x14ac:dyDescent="0.15">
      <c r="A94" s="23">
        <f t="shared" si="51"/>
        <v>108</v>
      </c>
      <c r="B94" s="5" t="str">
        <f t="shared" ca="1" si="50"/>
        <v>OOE</v>
      </c>
      <c r="C94" s="3">
        <f t="shared" ca="1" si="48"/>
        <v>-0.96582454565704579</v>
      </c>
      <c r="D94" s="6">
        <f t="shared" ca="1" si="49"/>
        <v>-0.95547509296175503</v>
      </c>
      <c r="E94" s="3">
        <f t="shared" ca="1" si="49"/>
        <v>-0.99891152235326297</v>
      </c>
      <c r="F94" s="6">
        <f t="shared" ca="1" si="49"/>
        <v>-1.0153915283042214</v>
      </c>
      <c r="G94" s="3">
        <f t="shared" ca="1" si="49"/>
        <v>-6.0871530247182726</v>
      </c>
      <c r="H94" s="6">
        <f t="shared" ca="1" si="49"/>
        <v>-6.6046248739661362</v>
      </c>
      <c r="I94" s="3">
        <f t="shared" ca="1" si="49"/>
        <v>-2.1234031587310409</v>
      </c>
      <c r="J94" s="6">
        <f t="shared" ca="1" si="49"/>
        <v>-2.2515365435168966</v>
      </c>
      <c r="K94" s="23"/>
    </row>
    <row r="95" spans="1:11" x14ac:dyDescent="0.15">
      <c r="A95" s="23">
        <f t="shared" si="51"/>
        <v>109</v>
      </c>
      <c r="B95" s="5" t="str">
        <f t="shared" ca="1" si="50"/>
        <v>RUS</v>
      </c>
      <c r="C95" s="3">
        <f t="shared" ca="1" si="48"/>
        <v>-2.2466751170908683</v>
      </c>
      <c r="D95" s="6">
        <f t="shared" ca="1" si="49"/>
        <v>-2.0433638560769185</v>
      </c>
      <c r="E95" s="3">
        <f t="shared" ca="1" si="49"/>
        <v>-1.8182704797073068</v>
      </c>
      <c r="F95" s="6">
        <f t="shared" ca="1" si="49"/>
        <v>-1.6556146827261697</v>
      </c>
      <c r="G95" s="3">
        <f t="shared" ca="1" si="49"/>
        <v>-2.9164114229226934</v>
      </c>
      <c r="H95" s="6">
        <f t="shared" ca="1" si="49"/>
        <v>-2.6624926725206777</v>
      </c>
      <c r="I95" s="3">
        <f t="shared" ca="1" si="49"/>
        <v>-2.3697841314187174</v>
      </c>
      <c r="J95" s="6">
        <f t="shared" ca="1" si="49"/>
        <v>-2.1602901336528757</v>
      </c>
      <c r="K95" s="23"/>
    </row>
    <row r="96" spans="1:11" x14ac:dyDescent="0.15">
      <c r="A96" s="23">
        <f t="shared" si="51"/>
        <v>110</v>
      </c>
      <c r="B96" s="5" t="str">
        <f t="shared" ca="1" si="50"/>
        <v>CHN</v>
      </c>
      <c r="C96" s="3">
        <f t="shared" ca="1" si="48"/>
        <v>-0.16359031226310661</v>
      </c>
      <c r="D96" s="6">
        <f t="shared" ca="1" si="49"/>
        <v>-0.16520817383058883</v>
      </c>
      <c r="E96" s="3">
        <f t="shared" ca="1" si="49"/>
        <v>-0.13850715985525008</v>
      </c>
      <c r="F96" s="6">
        <f t="shared" ca="1" si="49"/>
        <v>-0.14223894015678029</v>
      </c>
      <c r="G96" s="3">
        <f t="shared" ca="1" si="49"/>
        <v>-7.9007137208797484E-2</v>
      </c>
      <c r="H96" s="6">
        <f t="shared" ca="1" si="49"/>
        <v>-0.11551626042207719</v>
      </c>
      <c r="I96" s="3">
        <f t="shared" ca="1" si="49"/>
        <v>-0.1519544399806394</v>
      </c>
      <c r="J96" s="6">
        <f t="shared" ca="1" si="49"/>
        <v>-0.15833685038755263</v>
      </c>
      <c r="K96" s="23"/>
    </row>
    <row r="97" spans="1:11" x14ac:dyDescent="0.15">
      <c r="A97" s="23">
        <f t="shared" si="51"/>
        <v>111</v>
      </c>
      <c r="B97" s="5" t="str">
        <f t="shared" ca="1" si="50"/>
        <v>IND</v>
      </c>
      <c r="C97" s="3">
        <f t="shared" ca="1" si="48"/>
        <v>0.29267610906977826</v>
      </c>
      <c r="D97" s="6">
        <f t="shared" ca="1" si="49"/>
        <v>0.30968323262021702</v>
      </c>
      <c r="E97" s="3">
        <f t="shared" ca="1" si="49"/>
        <v>0.25580339165802712</v>
      </c>
      <c r="F97" s="6">
        <f t="shared" ca="1" si="49"/>
        <v>0.27005592641393683</v>
      </c>
      <c r="G97" s="3">
        <f t="shared" ca="1" si="49"/>
        <v>0.99383552704641609</v>
      </c>
      <c r="H97" s="6">
        <f t="shared" ca="1" si="49"/>
        <v>1.012625970767056</v>
      </c>
      <c r="I97" s="3">
        <f t="shared" ca="1" si="49"/>
        <v>0.40356260102871744</v>
      </c>
      <c r="J97" s="6">
        <f t="shared" ca="1" si="49"/>
        <v>0.41872365106669918</v>
      </c>
      <c r="K97" s="23"/>
    </row>
    <row r="98" spans="1:11" x14ac:dyDescent="0.15">
      <c r="A98" s="23">
        <f t="shared" si="51"/>
        <v>112</v>
      </c>
      <c r="B98" s="15" t="str">
        <f t="shared" ca="1" si="50"/>
        <v>ROW</v>
      </c>
      <c r="C98" s="4">
        <f t="shared" ca="1" si="48"/>
        <v>-0.61704214980808914</v>
      </c>
      <c r="D98" s="7">
        <f t="shared" ca="1" si="49"/>
        <v>-0.58452022091390887</v>
      </c>
      <c r="E98" s="4">
        <f t="shared" ca="1" si="49"/>
        <v>-0.50194809553791853</v>
      </c>
      <c r="F98" s="7">
        <f t="shared" ca="1" si="49"/>
        <v>-0.47641559940364564</v>
      </c>
      <c r="G98" s="4">
        <f t="shared" ca="1" si="49"/>
        <v>-0.6356592565341157</v>
      </c>
      <c r="H98" s="7">
        <f t="shared" ca="1" si="49"/>
        <v>-0.60692044461435612</v>
      </c>
      <c r="I98" s="4">
        <f t="shared" ca="1" si="49"/>
        <v>-0.62091732231923658</v>
      </c>
      <c r="J98" s="7">
        <f t="shared" ca="1" si="49"/>
        <v>-0.58693160292191404</v>
      </c>
      <c r="K98" s="23"/>
    </row>
    <row r="99" spans="1:11" x14ac:dyDescent="0.15">
      <c r="A99" s="23">
        <f t="shared" si="51"/>
        <v>113</v>
      </c>
      <c r="B99" s="15" t="str">
        <f t="shared" ca="1" si="50"/>
        <v>World</v>
      </c>
      <c r="C99" s="86">
        <f t="shared" ca="1" si="48"/>
        <v>-0.39855467677977208</v>
      </c>
      <c r="D99" s="87">
        <f t="shared" ca="1" si="49"/>
        <v>-0.35646427842245254</v>
      </c>
      <c r="E99" s="86">
        <f t="shared" ca="1" si="49"/>
        <v>-0.45238523253489094</v>
      </c>
      <c r="F99" s="87">
        <f t="shared" ca="1" si="49"/>
        <v>-0.41088210743296383</v>
      </c>
      <c r="G99" s="86">
        <f t="shared" ca="1" si="49"/>
        <v>-3.5334427398057477</v>
      </c>
      <c r="H99" s="87">
        <f t="shared" ca="1" si="49"/>
        <v>-3.374318136763077</v>
      </c>
      <c r="I99" s="86">
        <f t="shared" ca="1" si="49"/>
        <v>-1.0614175596232012</v>
      </c>
      <c r="J99" s="87">
        <f t="shared" ca="1" si="49"/>
        <v>-0.96896001037810597</v>
      </c>
      <c r="K99" s="23"/>
    </row>
    <row r="100" spans="1:11" x14ac:dyDescent="0.1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</row>
    <row r="101" spans="1:11" x14ac:dyDescent="0.1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</row>
  </sheetData>
  <mergeCells count="54">
    <mergeCell ref="C89:D89"/>
    <mergeCell ref="E89:F89"/>
    <mergeCell ref="G89:H89"/>
    <mergeCell ref="I89:J89"/>
    <mergeCell ref="C65:D65"/>
    <mergeCell ref="C77:D77"/>
    <mergeCell ref="E77:F77"/>
    <mergeCell ref="G77:H77"/>
    <mergeCell ref="I77:J77"/>
    <mergeCell ref="E41:F41"/>
    <mergeCell ref="G41:H41"/>
    <mergeCell ref="I41:J41"/>
    <mergeCell ref="I53:J53"/>
    <mergeCell ref="E65:F65"/>
    <mergeCell ref="G65:H65"/>
    <mergeCell ref="C53:D53"/>
    <mergeCell ref="E53:F53"/>
    <mergeCell ref="G53:H53"/>
    <mergeCell ref="C41:D41"/>
    <mergeCell ref="I5:J5"/>
    <mergeCell ref="C17:D17"/>
    <mergeCell ref="E17:F17"/>
    <mergeCell ref="G17:H17"/>
    <mergeCell ref="I17:J17"/>
    <mergeCell ref="C29:D29"/>
    <mergeCell ref="E29:F29"/>
    <mergeCell ref="G29:H29"/>
    <mergeCell ref="I29:J29"/>
    <mergeCell ref="C5:D5"/>
    <mergeCell ref="E5:F5"/>
    <mergeCell ref="G5:H5"/>
    <mergeCell ref="N29:O29"/>
    <mergeCell ref="P29:Q29"/>
    <mergeCell ref="R29:S29"/>
    <mergeCell ref="T29:U29"/>
    <mergeCell ref="P5:Q5"/>
    <mergeCell ref="R5:S5"/>
    <mergeCell ref="T5:U5"/>
    <mergeCell ref="N17:O17"/>
    <mergeCell ref="P17:Q17"/>
    <mergeCell ref="R17:S17"/>
    <mergeCell ref="T17:U17"/>
    <mergeCell ref="N5:O5"/>
    <mergeCell ref="AB29:AC29"/>
    <mergeCell ref="X5:Y5"/>
    <mergeCell ref="Z5:AA5"/>
    <mergeCell ref="AB5:AC5"/>
    <mergeCell ref="AD5:AE5"/>
    <mergeCell ref="X17:Y17"/>
    <mergeCell ref="Z17:AA17"/>
    <mergeCell ref="AB17:AC17"/>
    <mergeCell ref="AD17:AE17"/>
    <mergeCell ref="X29:Y29"/>
    <mergeCell ref="Z29:AA29"/>
  </mergeCells>
  <phoneticPr fontId="8"/>
  <conditionalFormatting sqref="C7:D7">
    <cfRule type="aboveAverage" dxfId="1133" priority="285"/>
  </conditionalFormatting>
  <conditionalFormatting sqref="C8:D8">
    <cfRule type="aboveAverage" dxfId="1132" priority="281"/>
  </conditionalFormatting>
  <conditionalFormatting sqref="C9:D9">
    <cfRule type="aboveAverage" dxfId="1131" priority="277"/>
  </conditionalFormatting>
  <conditionalFormatting sqref="C10:D10">
    <cfRule type="aboveAverage" dxfId="1130" priority="273"/>
  </conditionalFormatting>
  <conditionalFormatting sqref="C15:D15">
    <cfRule type="aboveAverage" dxfId="1129" priority="269"/>
  </conditionalFormatting>
  <conditionalFormatting sqref="E7:F7">
    <cfRule type="aboveAverage" dxfId="1128" priority="265"/>
  </conditionalFormatting>
  <conditionalFormatting sqref="E8:F8">
    <cfRule type="aboveAverage" dxfId="1127" priority="264"/>
  </conditionalFormatting>
  <conditionalFormatting sqref="E9:F9">
    <cfRule type="aboveAverage" dxfId="1126" priority="263"/>
  </conditionalFormatting>
  <conditionalFormatting sqref="E10:F10">
    <cfRule type="aboveAverage" dxfId="1125" priority="262"/>
  </conditionalFormatting>
  <conditionalFormatting sqref="E15:F15">
    <cfRule type="aboveAverage" dxfId="1124" priority="261"/>
  </conditionalFormatting>
  <conditionalFormatting sqref="G7:H7">
    <cfRule type="aboveAverage" dxfId="1123" priority="260"/>
  </conditionalFormatting>
  <conditionalFormatting sqref="G8:H8">
    <cfRule type="aboveAverage" dxfId="1122" priority="259"/>
  </conditionalFormatting>
  <conditionalFormatting sqref="G9:H9">
    <cfRule type="aboveAverage" dxfId="1121" priority="258"/>
  </conditionalFormatting>
  <conditionalFormatting sqref="G10:H10">
    <cfRule type="aboveAverage" dxfId="1120" priority="257"/>
  </conditionalFormatting>
  <conditionalFormatting sqref="G15:H15">
    <cfRule type="aboveAverage" dxfId="1119" priority="256"/>
  </conditionalFormatting>
  <conditionalFormatting sqref="I7:J7">
    <cfRule type="aboveAverage" dxfId="1118" priority="255"/>
  </conditionalFormatting>
  <conditionalFormatting sqref="I8:J8">
    <cfRule type="aboveAverage" dxfId="1117" priority="254"/>
  </conditionalFormatting>
  <conditionalFormatting sqref="I9:J9">
    <cfRule type="aboveAverage" dxfId="1116" priority="253"/>
  </conditionalFormatting>
  <conditionalFormatting sqref="I10:J10">
    <cfRule type="aboveAverage" dxfId="1115" priority="252"/>
  </conditionalFormatting>
  <conditionalFormatting sqref="I15:J15">
    <cfRule type="aboveAverage" dxfId="1114" priority="251"/>
  </conditionalFormatting>
  <conditionalFormatting sqref="C19:D19">
    <cfRule type="aboveAverage" dxfId="1113" priority="250"/>
  </conditionalFormatting>
  <conditionalFormatting sqref="C20:D20">
    <cfRule type="aboveAverage" dxfId="1112" priority="249"/>
  </conditionalFormatting>
  <conditionalFormatting sqref="C21:D21">
    <cfRule type="aboveAverage" dxfId="1111" priority="248"/>
  </conditionalFormatting>
  <conditionalFormatting sqref="C22:D22">
    <cfRule type="aboveAverage" dxfId="1110" priority="247"/>
  </conditionalFormatting>
  <conditionalFormatting sqref="C27:D27">
    <cfRule type="aboveAverage" dxfId="1109" priority="246"/>
  </conditionalFormatting>
  <conditionalFormatting sqref="E19:F19">
    <cfRule type="aboveAverage" dxfId="1108" priority="245"/>
  </conditionalFormatting>
  <conditionalFormatting sqref="E20:F20">
    <cfRule type="aboveAverage" dxfId="1107" priority="244"/>
  </conditionalFormatting>
  <conditionalFormatting sqref="E21:F21">
    <cfRule type="aboveAverage" dxfId="1106" priority="243"/>
  </conditionalFormatting>
  <conditionalFormatting sqref="E22:F22">
    <cfRule type="aboveAverage" dxfId="1105" priority="242"/>
  </conditionalFormatting>
  <conditionalFormatting sqref="E27:F27">
    <cfRule type="aboveAverage" dxfId="1104" priority="241"/>
  </conditionalFormatting>
  <conditionalFormatting sqref="G19:H19">
    <cfRule type="aboveAverage" dxfId="1103" priority="240"/>
  </conditionalFormatting>
  <conditionalFormatting sqref="G20:H20">
    <cfRule type="aboveAverage" dxfId="1102" priority="239"/>
  </conditionalFormatting>
  <conditionalFormatting sqref="G21:H21">
    <cfRule type="aboveAverage" dxfId="1101" priority="238"/>
  </conditionalFormatting>
  <conditionalFormatting sqref="G22:H22">
    <cfRule type="aboveAverage" dxfId="1100" priority="237"/>
  </conditionalFormatting>
  <conditionalFormatting sqref="G27:H27">
    <cfRule type="aboveAverage" dxfId="1099" priority="236"/>
  </conditionalFormatting>
  <conditionalFormatting sqref="I19:J19">
    <cfRule type="aboveAverage" dxfId="1098" priority="235"/>
  </conditionalFormatting>
  <conditionalFormatting sqref="I20:J20">
    <cfRule type="aboveAverage" dxfId="1097" priority="234"/>
  </conditionalFormatting>
  <conditionalFormatting sqref="I21:J21">
    <cfRule type="aboveAverage" dxfId="1096" priority="233"/>
  </conditionalFormatting>
  <conditionalFormatting sqref="I22:J22">
    <cfRule type="aboveAverage" dxfId="1095" priority="232"/>
  </conditionalFormatting>
  <conditionalFormatting sqref="I27:J27">
    <cfRule type="aboveAverage" dxfId="1094" priority="231"/>
  </conditionalFormatting>
  <conditionalFormatting sqref="C31:D31">
    <cfRule type="aboveAverage" dxfId="1093" priority="230"/>
  </conditionalFormatting>
  <conditionalFormatting sqref="C32:D32">
    <cfRule type="aboveAverage" dxfId="1092" priority="229"/>
  </conditionalFormatting>
  <conditionalFormatting sqref="C33:D33">
    <cfRule type="aboveAverage" dxfId="1091" priority="228"/>
  </conditionalFormatting>
  <conditionalFormatting sqref="C34:D34">
    <cfRule type="aboveAverage" dxfId="1090" priority="227"/>
  </conditionalFormatting>
  <conditionalFormatting sqref="C39:D39">
    <cfRule type="aboveAverage" dxfId="1089" priority="226"/>
  </conditionalFormatting>
  <conditionalFormatting sqref="E31:F31">
    <cfRule type="aboveAverage" dxfId="1088" priority="225"/>
  </conditionalFormatting>
  <conditionalFormatting sqref="E32:F32">
    <cfRule type="aboveAverage" dxfId="1087" priority="224"/>
  </conditionalFormatting>
  <conditionalFormatting sqref="E33:F33">
    <cfRule type="aboveAverage" dxfId="1086" priority="223"/>
  </conditionalFormatting>
  <conditionalFormatting sqref="E34:F34">
    <cfRule type="aboveAverage" dxfId="1085" priority="222"/>
  </conditionalFormatting>
  <conditionalFormatting sqref="E39:F39">
    <cfRule type="aboveAverage" dxfId="1084" priority="221"/>
  </conditionalFormatting>
  <conditionalFormatting sqref="G31:H31">
    <cfRule type="aboveAverage" dxfId="1083" priority="220"/>
  </conditionalFormatting>
  <conditionalFormatting sqref="G32:H32">
    <cfRule type="aboveAverage" dxfId="1082" priority="219"/>
  </conditionalFormatting>
  <conditionalFormatting sqref="G33:H33">
    <cfRule type="aboveAverage" dxfId="1081" priority="218"/>
  </conditionalFormatting>
  <conditionalFormatting sqref="G34:H34">
    <cfRule type="aboveAverage" dxfId="1080" priority="217"/>
  </conditionalFormatting>
  <conditionalFormatting sqref="G39:H39">
    <cfRule type="aboveAverage" dxfId="1079" priority="216"/>
  </conditionalFormatting>
  <conditionalFormatting sqref="I31:J31">
    <cfRule type="aboveAverage" dxfId="1078" priority="215"/>
  </conditionalFormatting>
  <conditionalFormatting sqref="I32:J32">
    <cfRule type="aboveAverage" dxfId="1077" priority="214"/>
  </conditionalFormatting>
  <conditionalFormatting sqref="I33:J33">
    <cfRule type="aboveAverage" dxfId="1076" priority="213"/>
  </conditionalFormatting>
  <conditionalFormatting sqref="I34:J34">
    <cfRule type="aboveAverage" dxfId="1075" priority="212"/>
  </conditionalFormatting>
  <conditionalFormatting sqref="I39:J39">
    <cfRule type="aboveAverage" dxfId="1074" priority="211"/>
  </conditionalFormatting>
  <conditionalFormatting sqref="C43:D43">
    <cfRule type="aboveAverage" dxfId="1073" priority="210"/>
  </conditionalFormatting>
  <conditionalFormatting sqref="C44:D44">
    <cfRule type="aboveAverage" dxfId="1072" priority="209"/>
  </conditionalFormatting>
  <conditionalFormatting sqref="C45:D45">
    <cfRule type="aboveAverage" dxfId="1071" priority="208"/>
  </conditionalFormatting>
  <conditionalFormatting sqref="C46:D46">
    <cfRule type="aboveAverage" dxfId="1070" priority="207"/>
  </conditionalFormatting>
  <conditionalFormatting sqref="C51:D51">
    <cfRule type="aboveAverage" dxfId="1069" priority="206"/>
  </conditionalFormatting>
  <conditionalFormatting sqref="E43:F43">
    <cfRule type="aboveAverage" dxfId="1068" priority="205"/>
  </conditionalFormatting>
  <conditionalFormatting sqref="E44:F44">
    <cfRule type="aboveAverage" dxfId="1067" priority="204"/>
  </conditionalFormatting>
  <conditionalFormatting sqref="E45:F45">
    <cfRule type="aboveAverage" dxfId="1066" priority="203"/>
  </conditionalFormatting>
  <conditionalFormatting sqref="E46:F46">
    <cfRule type="aboveAverage" dxfId="1065" priority="202"/>
  </conditionalFormatting>
  <conditionalFormatting sqref="E51:F51">
    <cfRule type="aboveAverage" dxfId="1064" priority="201"/>
  </conditionalFormatting>
  <conditionalFormatting sqref="G43:H43">
    <cfRule type="aboveAverage" dxfId="1063" priority="200"/>
  </conditionalFormatting>
  <conditionalFormatting sqref="G44:H44">
    <cfRule type="aboveAverage" dxfId="1062" priority="199"/>
  </conditionalFormatting>
  <conditionalFormatting sqref="G45:H45">
    <cfRule type="aboveAverage" dxfId="1061" priority="198"/>
  </conditionalFormatting>
  <conditionalFormatting sqref="G46:H46">
    <cfRule type="aboveAverage" dxfId="1060" priority="197"/>
  </conditionalFormatting>
  <conditionalFormatting sqref="G51:H51">
    <cfRule type="aboveAverage" dxfId="1059" priority="196"/>
  </conditionalFormatting>
  <conditionalFormatting sqref="I43:J43">
    <cfRule type="aboveAverage" dxfId="1058" priority="195"/>
  </conditionalFormatting>
  <conditionalFormatting sqref="I44:J44">
    <cfRule type="aboveAverage" dxfId="1057" priority="194"/>
  </conditionalFormatting>
  <conditionalFormatting sqref="I45:J45">
    <cfRule type="aboveAverage" dxfId="1056" priority="193"/>
  </conditionalFormatting>
  <conditionalFormatting sqref="I46:J46">
    <cfRule type="aboveAverage" dxfId="1055" priority="192"/>
  </conditionalFormatting>
  <conditionalFormatting sqref="I51:J51">
    <cfRule type="aboveAverage" dxfId="1054" priority="191"/>
  </conditionalFormatting>
  <conditionalFormatting sqref="C55:D55">
    <cfRule type="aboveAverage" dxfId="1053" priority="190"/>
  </conditionalFormatting>
  <conditionalFormatting sqref="C56:D56">
    <cfRule type="aboveAverage" dxfId="1052" priority="189"/>
  </conditionalFormatting>
  <conditionalFormatting sqref="C57:D57">
    <cfRule type="aboveAverage" dxfId="1051" priority="188"/>
  </conditionalFormatting>
  <conditionalFormatting sqref="C58:D58">
    <cfRule type="aboveAverage" dxfId="1050" priority="187"/>
  </conditionalFormatting>
  <conditionalFormatting sqref="C63:D63">
    <cfRule type="aboveAverage" dxfId="1049" priority="186"/>
  </conditionalFormatting>
  <conditionalFormatting sqref="E55:F55">
    <cfRule type="aboveAverage" dxfId="1048" priority="185"/>
  </conditionalFormatting>
  <conditionalFormatting sqref="E56:F56">
    <cfRule type="aboveAverage" dxfId="1047" priority="184"/>
  </conditionalFormatting>
  <conditionalFormatting sqref="E57:F57">
    <cfRule type="aboveAverage" dxfId="1046" priority="183"/>
  </conditionalFormatting>
  <conditionalFormatting sqref="E58:F58">
    <cfRule type="aboveAverage" dxfId="1045" priority="182"/>
  </conditionalFormatting>
  <conditionalFormatting sqref="E63:F63">
    <cfRule type="aboveAverage" dxfId="1044" priority="181"/>
  </conditionalFormatting>
  <conditionalFormatting sqref="G55:H55">
    <cfRule type="aboveAverage" dxfId="1043" priority="180"/>
  </conditionalFormatting>
  <conditionalFormatting sqref="G56:H56">
    <cfRule type="aboveAverage" dxfId="1042" priority="179"/>
  </conditionalFormatting>
  <conditionalFormatting sqref="G57:H57">
    <cfRule type="aboveAverage" dxfId="1041" priority="178"/>
  </conditionalFormatting>
  <conditionalFormatting sqref="G58:H58">
    <cfRule type="aboveAverage" dxfId="1040" priority="177"/>
  </conditionalFormatting>
  <conditionalFormatting sqref="G63:H63">
    <cfRule type="aboveAverage" dxfId="1039" priority="176"/>
  </conditionalFormatting>
  <conditionalFormatting sqref="I55:J55">
    <cfRule type="aboveAverage" dxfId="1038" priority="175"/>
  </conditionalFormatting>
  <conditionalFormatting sqref="I56:J56">
    <cfRule type="aboveAverage" dxfId="1037" priority="174"/>
  </conditionalFormatting>
  <conditionalFormatting sqref="I57:J57">
    <cfRule type="aboveAverage" dxfId="1036" priority="173"/>
  </conditionalFormatting>
  <conditionalFormatting sqref="I58:J58">
    <cfRule type="aboveAverage" dxfId="1035" priority="172"/>
  </conditionalFormatting>
  <conditionalFormatting sqref="I63:J63">
    <cfRule type="aboveAverage" dxfId="1034" priority="171"/>
  </conditionalFormatting>
  <conditionalFormatting sqref="C79:D79">
    <cfRule type="aboveAverage" dxfId="1033" priority="170"/>
  </conditionalFormatting>
  <conditionalFormatting sqref="C80:D80">
    <cfRule type="aboveAverage" dxfId="1032" priority="169"/>
  </conditionalFormatting>
  <conditionalFormatting sqref="C81:D81">
    <cfRule type="aboveAverage" dxfId="1031" priority="168"/>
  </conditionalFormatting>
  <conditionalFormatting sqref="C82:D82">
    <cfRule type="aboveAverage" dxfId="1030" priority="167"/>
  </conditionalFormatting>
  <conditionalFormatting sqref="C87:D87">
    <cfRule type="aboveAverage" dxfId="1029" priority="166"/>
  </conditionalFormatting>
  <conditionalFormatting sqref="E79:F79">
    <cfRule type="aboveAverage" dxfId="1028" priority="165"/>
  </conditionalFormatting>
  <conditionalFormatting sqref="E80:F80">
    <cfRule type="aboveAverage" dxfId="1027" priority="164"/>
  </conditionalFormatting>
  <conditionalFormatting sqref="E81:F81">
    <cfRule type="aboveAverage" dxfId="1026" priority="163"/>
  </conditionalFormatting>
  <conditionalFormatting sqref="E82:F82">
    <cfRule type="aboveAverage" dxfId="1025" priority="162"/>
  </conditionalFormatting>
  <conditionalFormatting sqref="E87:F87">
    <cfRule type="aboveAverage" dxfId="1024" priority="161"/>
  </conditionalFormatting>
  <conditionalFormatting sqref="G79:H79">
    <cfRule type="aboveAverage" dxfId="1023" priority="160"/>
  </conditionalFormatting>
  <conditionalFormatting sqref="G80:H80">
    <cfRule type="aboveAverage" dxfId="1022" priority="159"/>
  </conditionalFormatting>
  <conditionalFormatting sqref="G81:H81">
    <cfRule type="aboveAverage" dxfId="1021" priority="158"/>
  </conditionalFormatting>
  <conditionalFormatting sqref="G82:H82">
    <cfRule type="aboveAverage" dxfId="1020" priority="157"/>
  </conditionalFormatting>
  <conditionalFormatting sqref="G87:H87">
    <cfRule type="aboveAverage" dxfId="1019" priority="156"/>
  </conditionalFormatting>
  <conditionalFormatting sqref="I79:J79">
    <cfRule type="aboveAverage" dxfId="1018" priority="155"/>
  </conditionalFormatting>
  <conditionalFormatting sqref="I80:J80">
    <cfRule type="aboveAverage" dxfId="1017" priority="154"/>
  </conditionalFormatting>
  <conditionalFormatting sqref="I81:J81">
    <cfRule type="aboveAverage" dxfId="1016" priority="153"/>
  </conditionalFormatting>
  <conditionalFormatting sqref="I82:J82">
    <cfRule type="aboveAverage" dxfId="1015" priority="152"/>
  </conditionalFormatting>
  <conditionalFormatting sqref="I87:J87">
    <cfRule type="aboveAverage" dxfId="1014" priority="151"/>
  </conditionalFormatting>
  <conditionalFormatting sqref="C91:D91">
    <cfRule type="aboveAverage" dxfId="1013" priority="150"/>
  </conditionalFormatting>
  <conditionalFormatting sqref="C92:D92">
    <cfRule type="aboveAverage" dxfId="1012" priority="149"/>
  </conditionalFormatting>
  <conditionalFormatting sqref="C93:D93">
    <cfRule type="aboveAverage" dxfId="1011" priority="148"/>
  </conditionalFormatting>
  <conditionalFormatting sqref="C94:D94">
    <cfRule type="aboveAverage" dxfId="1010" priority="147"/>
  </conditionalFormatting>
  <conditionalFormatting sqref="C99:D99">
    <cfRule type="aboveAverage" dxfId="1009" priority="146"/>
  </conditionalFormatting>
  <conditionalFormatting sqref="E91:F91">
    <cfRule type="aboveAverage" dxfId="1008" priority="145"/>
  </conditionalFormatting>
  <conditionalFormatting sqref="E92:F92">
    <cfRule type="aboveAverage" dxfId="1007" priority="144"/>
  </conditionalFormatting>
  <conditionalFormatting sqref="E93:F93">
    <cfRule type="aboveAverage" dxfId="1006" priority="143"/>
  </conditionalFormatting>
  <conditionalFormatting sqref="E94:F94">
    <cfRule type="aboveAverage" dxfId="1005" priority="142"/>
  </conditionalFormatting>
  <conditionalFormatting sqref="E99:F99">
    <cfRule type="aboveAverage" dxfId="1004" priority="141"/>
  </conditionalFormatting>
  <conditionalFormatting sqref="G91:H91">
    <cfRule type="aboveAverage" dxfId="1003" priority="140"/>
  </conditionalFormatting>
  <conditionalFormatting sqref="G92:H92">
    <cfRule type="aboveAverage" dxfId="1002" priority="139"/>
  </conditionalFormatting>
  <conditionalFormatting sqref="G93:H93">
    <cfRule type="aboveAverage" dxfId="1001" priority="138"/>
  </conditionalFormatting>
  <conditionalFormatting sqref="G94:H94">
    <cfRule type="aboveAverage" dxfId="1000" priority="137"/>
  </conditionalFormatting>
  <conditionalFormatting sqref="G99:H99">
    <cfRule type="aboveAverage" dxfId="999" priority="136"/>
  </conditionalFormatting>
  <conditionalFormatting sqref="I91:J91">
    <cfRule type="aboveAverage" dxfId="998" priority="135"/>
  </conditionalFormatting>
  <conditionalFormatting sqref="I92:J92">
    <cfRule type="aboveAverage" dxfId="997" priority="134"/>
  </conditionalFormatting>
  <conditionalFormatting sqref="I93:J93">
    <cfRule type="aboveAverage" dxfId="996" priority="133"/>
  </conditionalFormatting>
  <conditionalFormatting sqref="I94:J94">
    <cfRule type="aboveAverage" dxfId="995" priority="132"/>
  </conditionalFormatting>
  <conditionalFormatting sqref="I99:J99">
    <cfRule type="aboveAverage" dxfId="994" priority="131"/>
  </conditionalFormatting>
  <conditionalFormatting sqref="C67:D67">
    <cfRule type="aboveAverage" dxfId="993" priority="130"/>
  </conditionalFormatting>
  <conditionalFormatting sqref="C68:D68">
    <cfRule type="aboveAverage" dxfId="992" priority="129"/>
  </conditionalFormatting>
  <conditionalFormatting sqref="C69:D69">
    <cfRule type="aboveAverage" dxfId="991" priority="128"/>
  </conditionalFormatting>
  <conditionalFormatting sqref="C70:D70">
    <cfRule type="aboveAverage" dxfId="990" priority="127"/>
  </conditionalFormatting>
  <conditionalFormatting sqref="C75:D75">
    <cfRule type="aboveAverage" dxfId="989" priority="126"/>
  </conditionalFormatting>
  <conditionalFormatting sqref="E67:F67">
    <cfRule type="aboveAverage" dxfId="988" priority="125"/>
  </conditionalFormatting>
  <conditionalFormatting sqref="E68:F68">
    <cfRule type="aboveAverage" dxfId="987" priority="124"/>
  </conditionalFormatting>
  <conditionalFormatting sqref="E69:F69">
    <cfRule type="aboveAverage" dxfId="986" priority="123"/>
  </conditionalFormatting>
  <conditionalFormatting sqref="E70:F70">
    <cfRule type="aboveAverage" dxfId="985" priority="122"/>
  </conditionalFormatting>
  <conditionalFormatting sqref="E75:F75">
    <cfRule type="aboveAverage" dxfId="984" priority="121"/>
  </conditionalFormatting>
  <conditionalFormatting sqref="G67:H67">
    <cfRule type="aboveAverage" dxfId="983" priority="120"/>
  </conditionalFormatting>
  <conditionalFormatting sqref="G68:H68">
    <cfRule type="aboveAverage" dxfId="982" priority="119"/>
  </conditionalFormatting>
  <conditionalFormatting sqref="G69:H69">
    <cfRule type="aboveAverage" dxfId="981" priority="118"/>
  </conditionalFormatting>
  <conditionalFormatting sqref="G70:H70">
    <cfRule type="aboveAverage" dxfId="980" priority="117"/>
  </conditionalFormatting>
  <conditionalFormatting sqref="G75:H75">
    <cfRule type="aboveAverage" dxfId="979" priority="116"/>
  </conditionalFormatting>
  <conditionalFormatting sqref="N7:O7">
    <cfRule type="aboveAverage" dxfId="978" priority="115"/>
  </conditionalFormatting>
  <conditionalFormatting sqref="N8:O8">
    <cfRule type="aboveAverage" dxfId="977" priority="114"/>
  </conditionalFormatting>
  <conditionalFormatting sqref="N9:O9">
    <cfRule type="aboveAverage" dxfId="976" priority="113"/>
  </conditionalFormatting>
  <conditionalFormatting sqref="N10:O10">
    <cfRule type="aboveAverage" dxfId="975" priority="112"/>
  </conditionalFormatting>
  <conditionalFormatting sqref="N15:O15">
    <cfRule type="aboveAverage" dxfId="974" priority="111"/>
  </conditionalFormatting>
  <conditionalFormatting sqref="P7:Q7">
    <cfRule type="aboveAverage" dxfId="973" priority="110"/>
  </conditionalFormatting>
  <conditionalFormatting sqref="P8:Q8">
    <cfRule type="aboveAverage" dxfId="972" priority="109"/>
  </conditionalFormatting>
  <conditionalFormatting sqref="P9:Q9">
    <cfRule type="aboveAverage" dxfId="971" priority="108"/>
  </conditionalFormatting>
  <conditionalFormatting sqref="P10:Q10">
    <cfRule type="aboveAverage" dxfId="970" priority="107"/>
  </conditionalFormatting>
  <conditionalFormatting sqref="P15:Q15">
    <cfRule type="aboveAverage" dxfId="969" priority="106"/>
  </conditionalFormatting>
  <conditionalFormatting sqref="R7:S7">
    <cfRule type="aboveAverage" dxfId="968" priority="105"/>
  </conditionalFormatting>
  <conditionalFormatting sqref="R8:S8">
    <cfRule type="aboveAverage" dxfId="967" priority="104"/>
  </conditionalFormatting>
  <conditionalFormatting sqref="R9:S9">
    <cfRule type="aboveAverage" dxfId="966" priority="103"/>
  </conditionalFormatting>
  <conditionalFormatting sqref="R10:S10">
    <cfRule type="aboveAverage" dxfId="965" priority="102"/>
  </conditionalFormatting>
  <conditionalFormatting sqref="R15:S15">
    <cfRule type="aboveAverage" dxfId="964" priority="101"/>
  </conditionalFormatting>
  <conditionalFormatting sqref="T7:U7">
    <cfRule type="aboveAverage" dxfId="963" priority="100"/>
  </conditionalFormatting>
  <conditionalFormatting sqref="T8:U8">
    <cfRule type="aboveAverage" dxfId="962" priority="99"/>
  </conditionalFormatting>
  <conditionalFormatting sqref="T9:U9">
    <cfRule type="aboveAverage" dxfId="961" priority="98"/>
  </conditionalFormatting>
  <conditionalFormatting sqref="T10:U10">
    <cfRule type="aboveAverage" dxfId="960" priority="97"/>
  </conditionalFormatting>
  <conditionalFormatting sqref="T15:U15">
    <cfRule type="aboveAverage" dxfId="959" priority="96"/>
  </conditionalFormatting>
  <conditionalFormatting sqref="N19:O19">
    <cfRule type="aboveAverage" dxfId="958" priority="95"/>
  </conditionalFormatting>
  <conditionalFormatting sqref="N20:O20">
    <cfRule type="aboveAverage" dxfId="957" priority="94"/>
  </conditionalFormatting>
  <conditionalFormatting sqref="N21:O21">
    <cfRule type="aboveAverage" dxfId="956" priority="93"/>
  </conditionalFormatting>
  <conditionalFormatting sqref="N22:O22">
    <cfRule type="aboveAverage" dxfId="955" priority="92"/>
  </conditionalFormatting>
  <conditionalFormatting sqref="N27:O27">
    <cfRule type="aboveAverage" dxfId="954" priority="91"/>
  </conditionalFormatting>
  <conditionalFormatting sqref="P19:Q19">
    <cfRule type="aboveAverage" dxfId="953" priority="90"/>
  </conditionalFormatting>
  <conditionalFormatting sqref="P20:Q20">
    <cfRule type="aboveAverage" dxfId="952" priority="89"/>
  </conditionalFormatting>
  <conditionalFormatting sqref="P21:Q21">
    <cfRule type="aboveAverage" dxfId="951" priority="88"/>
  </conditionalFormatting>
  <conditionalFormatting sqref="P22:Q22">
    <cfRule type="aboveAverage" dxfId="950" priority="87"/>
  </conditionalFormatting>
  <conditionalFormatting sqref="P27:Q27">
    <cfRule type="aboveAverage" dxfId="949" priority="86"/>
  </conditionalFormatting>
  <conditionalFormatting sqref="R19:S19">
    <cfRule type="aboveAverage" dxfId="948" priority="85"/>
  </conditionalFormatting>
  <conditionalFormatting sqref="R20:S20">
    <cfRule type="aboveAverage" dxfId="947" priority="84"/>
  </conditionalFormatting>
  <conditionalFormatting sqref="R21:S21">
    <cfRule type="aboveAverage" dxfId="946" priority="83"/>
  </conditionalFormatting>
  <conditionalFormatting sqref="R22:S22">
    <cfRule type="aboveAverage" dxfId="945" priority="82"/>
  </conditionalFormatting>
  <conditionalFormatting sqref="R27:S27">
    <cfRule type="aboveAverage" dxfId="944" priority="81"/>
  </conditionalFormatting>
  <conditionalFormatting sqref="T19:U19">
    <cfRule type="aboveAverage" dxfId="943" priority="80"/>
  </conditionalFormatting>
  <conditionalFormatting sqref="T20:U20">
    <cfRule type="aboveAverage" dxfId="942" priority="79"/>
  </conditionalFormatting>
  <conditionalFormatting sqref="T21:U21">
    <cfRule type="aboveAverage" dxfId="941" priority="78"/>
  </conditionalFormatting>
  <conditionalFormatting sqref="T22:U22">
    <cfRule type="aboveAverage" dxfId="940" priority="77"/>
  </conditionalFormatting>
  <conditionalFormatting sqref="T27:U27">
    <cfRule type="aboveAverage" dxfId="939" priority="76"/>
  </conditionalFormatting>
  <conditionalFormatting sqref="N31:O31">
    <cfRule type="aboveAverage" dxfId="938" priority="75"/>
  </conditionalFormatting>
  <conditionalFormatting sqref="N32:O32">
    <cfRule type="aboveAverage" dxfId="937" priority="74"/>
  </conditionalFormatting>
  <conditionalFormatting sqref="N33:O33">
    <cfRule type="aboveAverage" dxfId="936" priority="73"/>
  </conditionalFormatting>
  <conditionalFormatting sqref="N34:O34">
    <cfRule type="aboveAverage" dxfId="935" priority="72"/>
  </conditionalFormatting>
  <conditionalFormatting sqref="N39:O39">
    <cfRule type="aboveAverage" dxfId="934" priority="71"/>
  </conditionalFormatting>
  <conditionalFormatting sqref="P31:Q31">
    <cfRule type="aboveAverage" dxfId="933" priority="70"/>
  </conditionalFormatting>
  <conditionalFormatting sqref="P32:Q32">
    <cfRule type="aboveAverage" dxfId="932" priority="69"/>
  </conditionalFormatting>
  <conditionalFormatting sqref="P33:Q33">
    <cfRule type="aboveAverage" dxfId="931" priority="68"/>
  </conditionalFormatting>
  <conditionalFormatting sqref="P34:Q34">
    <cfRule type="aboveAverage" dxfId="930" priority="67"/>
  </conditionalFormatting>
  <conditionalFormatting sqref="P39:Q39">
    <cfRule type="aboveAverage" dxfId="929" priority="66"/>
  </conditionalFormatting>
  <conditionalFormatting sqref="R31:S31">
    <cfRule type="aboveAverage" dxfId="928" priority="65"/>
  </conditionalFormatting>
  <conditionalFormatting sqref="R32:S32">
    <cfRule type="aboveAverage" dxfId="927" priority="64"/>
  </conditionalFormatting>
  <conditionalFormatting sqref="R33:S33">
    <cfRule type="aboveAverage" dxfId="926" priority="63"/>
  </conditionalFormatting>
  <conditionalFormatting sqref="R34:S34">
    <cfRule type="aboveAverage" dxfId="925" priority="62"/>
  </conditionalFormatting>
  <conditionalFormatting sqref="R39:S39">
    <cfRule type="aboveAverage" dxfId="924" priority="61"/>
  </conditionalFormatting>
  <conditionalFormatting sqref="T31:U31">
    <cfRule type="aboveAverage" dxfId="923" priority="60"/>
  </conditionalFormatting>
  <conditionalFormatting sqref="T32:U32">
    <cfRule type="aboveAverage" dxfId="922" priority="59"/>
  </conditionalFormatting>
  <conditionalFormatting sqref="T33:U33">
    <cfRule type="aboveAverage" dxfId="921" priority="58"/>
  </conditionalFormatting>
  <conditionalFormatting sqref="T34:U34">
    <cfRule type="aboveAverage" dxfId="920" priority="57"/>
  </conditionalFormatting>
  <conditionalFormatting sqref="T39:U39">
    <cfRule type="aboveAverage" dxfId="919" priority="56"/>
  </conditionalFormatting>
  <conditionalFormatting sqref="X7:Y7">
    <cfRule type="aboveAverage" dxfId="918" priority="55"/>
  </conditionalFormatting>
  <conditionalFormatting sqref="X8:Y8">
    <cfRule type="aboveAverage" dxfId="917" priority="54"/>
  </conditionalFormatting>
  <conditionalFormatting sqref="X9:Y9">
    <cfRule type="aboveAverage" dxfId="916" priority="53"/>
  </conditionalFormatting>
  <conditionalFormatting sqref="X10:Y10">
    <cfRule type="aboveAverage" dxfId="915" priority="52"/>
  </conditionalFormatting>
  <conditionalFormatting sqref="X15:Y15">
    <cfRule type="aboveAverage" dxfId="914" priority="51"/>
  </conditionalFormatting>
  <conditionalFormatting sqref="Z7:AA7">
    <cfRule type="aboveAverage" dxfId="913" priority="50"/>
  </conditionalFormatting>
  <conditionalFormatting sqref="Z8:AA8">
    <cfRule type="aboveAverage" dxfId="912" priority="49"/>
  </conditionalFormatting>
  <conditionalFormatting sqref="Z9:AA9">
    <cfRule type="aboveAverage" dxfId="911" priority="48"/>
  </conditionalFormatting>
  <conditionalFormatting sqref="Z10:AA10">
    <cfRule type="aboveAverage" dxfId="910" priority="47"/>
  </conditionalFormatting>
  <conditionalFormatting sqref="Z15:AA15">
    <cfRule type="aboveAverage" dxfId="909" priority="46"/>
  </conditionalFormatting>
  <conditionalFormatting sqref="AB7:AC7">
    <cfRule type="aboveAverage" dxfId="908" priority="45"/>
  </conditionalFormatting>
  <conditionalFormatting sqref="AB8:AC8">
    <cfRule type="aboveAverage" dxfId="907" priority="44"/>
  </conditionalFormatting>
  <conditionalFormatting sqref="AB9:AC9">
    <cfRule type="aboveAverage" dxfId="906" priority="43"/>
  </conditionalFormatting>
  <conditionalFormatting sqref="AB10:AC10">
    <cfRule type="aboveAverage" dxfId="905" priority="42"/>
  </conditionalFormatting>
  <conditionalFormatting sqref="AB15:AC15">
    <cfRule type="aboveAverage" dxfId="904" priority="41"/>
  </conditionalFormatting>
  <conditionalFormatting sqref="AD7:AE7">
    <cfRule type="aboveAverage" dxfId="903" priority="40"/>
  </conditionalFormatting>
  <conditionalFormatting sqref="AD8:AE8">
    <cfRule type="aboveAverage" dxfId="902" priority="39"/>
  </conditionalFormatting>
  <conditionalFormatting sqref="AD9:AE9">
    <cfRule type="aboveAverage" dxfId="901" priority="38"/>
  </conditionalFormatting>
  <conditionalFormatting sqref="AD10:AE10">
    <cfRule type="aboveAverage" dxfId="900" priority="37"/>
  </conditionalFormatting>
  <conditionalFormatting sqref="AD15:AE15">
    <cfRule type="aboveAverage" dxfId="899" priority="36"/>
  </conditionalFormatting>
  <conditionalFormatting sqref="X19:Y19">
    <cfRule type="aboveAverage" dxfId="898" priority="35"/>
  </conditionalFormatting>
  <conditionalFormatting sqref="X20:Y20">
    <cfRule type="aboveAverage" dxfId="897" priority="34"/>
  </conditionalFormatting>
  <conditionalFormatting sqref="X21:Y21">
    <cfRule type="aboveAverage" dxfId="896" priority="33"/>
  </conditionalFormatting>
  <conditionalFormatting sqref="X22:Y22">
    <cfRule type="aboveAverage" dxfId="895" priority="32"/>
  </conditionalFormatting>
  <conditionalFormatting sqref="X27:Y27">
    <cfRule type="aboveAverage" dxfId="894" priority="31"/>
  </conditionalFormatting>
  <conditionalFormatting sqref="Z19:AA19">
    <cfRule type="aboveAverage" dxfId="893" priority="30"/>
  </conditionalFormatting>
  <conditionalFormatting sqref="Z20:AA20">
    <cfRule type="aboveAverage" dxfId="892" priority="29"/>
  </conditionalFormatting>
  <conditionalFormatting sqref="Z21:AA21">
    <cfRule type="aboveAverage" dxfId="891" priority="28"/>
  </conditionalFormatting>
  <conditionalFormatting sqref="Z22:AA22">
    <cfRule type="aboveAverage" dxfId="890" priority="27"/>
  </conditionalFormatting>
  <conditionalFormatting sqref="Z27:AA27">
    <cfRule type="aboveAverage" dxfId="889" priority="26"/>
  </conditionalFormatting>
  <conditionalFormatting sqref="AB19:AC19">
    <cfRule type="aboveAverage" dxfId="888" priority="25"/>
  </conditionalFormatting>
  <conditionalFormatting sqref="AB20:AC20">
    <cfRule type="aboveAverage" dxfId="887" priority="24"/>
  </conditionalFormatting>
  <conditionalFormatting sqref="AB21:AC21">
    <cfRule type="aboveAverage" dxfId="886" priority="23"/>
  </conditionalFormatting>
  <conditionalFormatting sqref="AB22:AC22">
    <cfRule type="aboveAverage" dxfId="885" priority="22"/>
  </conditionalFormatting>
  <conditionalFormatting sqref="AB27:AC27">
    <cfRule type="aboveAverage" dxfId="884" priority="21"/>
  </conditionalFormatting>
  <conditionalFormatting sqref="AD19:AE19">
    <cfRule type="aboveAverage" dxfId="883" priority="20"/>
  </conditionalFormatting>
  <conditionalFormatting sqref="AD20:AE20">
    <cfRule type="aboveAverage" dxfId="882" priority="19"/>
  </conditionalFormatting>
  <conditionalFormatting sqref="AD21:AE21">
    <cfRule type="aboveAverage" dxfId="881" priority="18"/>
  </conditionalFormatting>
  <conditionalFormatting sqref="AD22:AE22">
    <cfRule type="aboveAverage" dxfId="880" priority="17"/>
  </conditionalFormatting>
  <conditionalFormatting sqref="AD27:AE27">
    <cfRule type="aboveAverage" dxfId="879" priority="16"/>
  </conditionalFormatting>
  <conditionalFormatting sqref="X31:Y31">
    <cfRule type="aboveAverage" dxfId="878" priority="15"/>
  </conditionalFormatting>
  <conditionalFormatting sqref="X32:Y32">
    <cfRule type="aboveAverage" dxfId="877" priority="14"/>
  </conditionalFormatting>
  <conditionalFormatting sqref="X33:Y33">
    <cfRule type="aboveAverage" dxfId="876" priority="13"/>
  </conditionalFormatting>
  <conditionalFormatting sqref="X34:Y34">
    <cfRule type="aboveAverage" dxfId="875" priority="12"/>
  </conditionalFormatting>
  <conditionalFormatting sqref="X39:Y39">
    <cfRule type="aboveAverage" dxfId="874" priority="11"/>
  </conditionalFormatting>
  <conditionalFormatting sqref="Z31:AA31">
    <cfRule type="aboveAverage" dxfId="873" priority="10"/>
  </conditionalFormatting>
  <conditionalFormatting sqref="Z32:AA32">
    <cfRule type="aboveAverage" dxfId="872" priority="9"/>
  </conditionalFormatting>
  <conditionalFormatting sqref="Z33:AA33">
    <cfRule type="aboveAverage" dxfId="871" priority="8"/>
  </conditionalFormatting>
  <conditionalFormatting sqref="Z34:AA34">
    <cfRule type="aboveAverage" dxfId="870" priority="7"/>
  </conditionalFormatting>
  <conditionalFormatting sqref="Z39:AA39">
    <cfRule type="aboveAverage" dxfId="869" priority="6"/>
  </conditionalFormatting>
  <conditionalFormatting sqref="AB31:AC31">
    <cfRule type="aboveAverage" dxfId="868" priority="5"/>
  </conditionalFormatting>
  <conditionalFormatting sqref="AB32:AC32">
    <cfRule type="aboveAverage" dxfId="867" priority="4"/>
  </conditionalFormatting>
  <conditionalFormatting sqref="AB33:AC33">
    <cfRule type="aboveAverage" dxfId="866" priority="3"/>
  </conditionalFormatting>
  <conditionalFormatting sqref="AB34:AC34">
    <cfRule type="aboveAverage" dxfId="865" priority="2"/>
  </conditionalFormatting>
  <conditionalFormatting sqref="AB39:AC39">
    <cfRule type="aboveAverage" dxfId="864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1"/>
  <sheetViews>
    <sheetView topLeftCell="A16" workbookViewId="0">
      <selection activeCell="F68" sqref="F68"/>
    </sheetView>
  </sheetViews>
  <sheetFormatPr defaultRowHeight="15" x14ac:dyDescent="0.15"/>
  <cols>
    <col min="1" max="1" width="9" style="20"/>
    <col min="2" max="2" width="6.125" style="20" customWidth="1"/>
    <col min="3" max="10" width="7" style="20" customWidth="1"/>
    <col min="11" max="11" width="9" style="20"/>
    <col min="12" max="12" width="6.125" style="20" customWidth="1"/>
    <col min="13" max="20" width="7" style="20" customWidth="1"/>
    <col min="21" max="21" width="2" style="20" customWidth="1"/>
    <col min="22" max="22" width="6.125" style="20" customWidth="1"/>
    <col min="23" max="30" width="7" style="20" customWidth="1"/>
    <col min="31" max="16384" width="9" style="20"/>
  </cols>
  <sheetData>
    <row r="1" spans="1:30" x14ac:dyDescent="0.1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x14ac:dyDescent="0.15">
      <c r="A2" s="23" t="s">
        <v>167</v>
      </c>
      <c r="B2" s="23"/>
      <c r="C2" s="23">
        <v>14</v>
      </c>
      <c r="D2" s="23">
        <f>C2+1</f>
        <v>15</v>
      </c>
      <c r="E2" s="23">
        <f t="shared" ref="E2:J2" si="0">D2+1</f>
        <v>16</v>
      </c>
      <c r="F2" s="23">
        <f t="shared" si="0"/>
        <v>17</v>
      </c>
      <c r="G2" s="23">
        <f t="shared" si="0"/>
        <v>18</v>
      </c>
      <c r="H2" s="23">
        <f t="shared" si="0"/>
        <v>19</v>
      </c>
      <c r="I2" s="23">
        <f t="shared" si="0"/>
        <v>20</v>
      </c>
      <c r="J2" s="23">
        <f t="shared" si="0"/>
        <v>21</v>
      </c>
      <c r="K2" s="23"/>
      <c r="L2" s="23"/>
      <c r="M2" s="23">
        <v>14</v>
      </c>
      <c r="N2" s="23">
        <f t="shared" ref="N2:T2" si="1">M2+1</f>
        <v>15</v>
      </c>
      <c r="O2" s="23">
        <f t="shared" si="1"/>
        <v>16</v>
      </c>
      <c r="P2" s="23">
        <f t="shared" si="1"/>
        <v>17</v>
      </c>
      <c r="Q2" s="23">
        <f t="shared" si="1"/>
        <v>18</v>
      </c>
      <c r="R2" s="23">
        <f t="shared" si="1"/>
        <v>19</v>
      </c>
      <c r="S2" s="23">
        <f t="shared" si="1"/>
        <v>20</v>
      </c>
      <c r="T2" s="23">
        <f t="shared" si="1"/>
        <v>21</v>
      </c>
      <c r="U2" s="23"/>
      <c r="V2" s="23"/>
      <c r="W2" s="23">
        <v>14</v>
      </c>
      <c r="X2" s="23">
        <f t="shared" ref="X2:AD2" si="2">W2+1</f>
        <v>15</v>
      </c>
      <c r="Y2" s="23">
        <f t="shared" si="2"/>
        <v>16</v>
      </c>
      <c r="Z2" s="23">
        <f t="shared" si="2"/>
        <v>17</v>
      </c>
      <c r="AA2" s="23">
        <f t="shared" si="2"/>
        <v>18</v>
      </c>
      <c r="AB2" s="23">
        <f t="shared" si="2"/>
        <v>19</v>
      </c>
      <c r="AC2" s="23">
        <f t="shared" si="2"/>
        <v>20</v>
      </c>
      <c r="AD2" s="23">
        <f t="shared" si="2"/>
        <v>21</v>
      </c>
    </row>
    <row r="3" spans="1:30" x14ac:dyDescent="0.1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x14ac:dyDescent="0.15">
      <c r="A4" s="23"/>
      <c r="B4" s="23" t="s">
        <v>165</v>
      </c>
      <c r="C4" s="23"/>
      <c r="D4" s="23"/>
      <c r="E4" s="23"/>
      <c r="F4" s="23"/>
      <c r="G4" s="23"/>
      <c r="H4" s="23"/>
      <c r="I4" s="23"/>
      <c r="J4" s="23"/>
      <c r="K4" s="23"/>
      <c r="L4" s="23" t="s">
        <v>165</v>
      </c>
      <c r="M4" s="23"/>
      <c r="N4" s="23"/>
      <c r="O4" s="23"/>
      <c r="P4" s="23"/>
      <c r="Q4" s="23"/>
      <c r="R4" s="23"/>
      <c r="S4" s="23"/>
      <c r="T4" s="23"/>
      <c r="U4" s="23"/>
      <c r="V4" s="23" t="s">
        <v>188</v>
      </c>
      <c r="W4" s="23"/>
      <c r="X4" s="23"/>
      <c r="Y4" s="23"/>
      <c r="Z4" s="23"/>
      <c r="AA4" s="23"/>
      <c r="AB4" s="23"/>
      <c r="AC4" s="23"/>
      <c r="AD4" s="23"/>
    </row>
    <row r="5" spans="1:30" x14ac:dyDescent="0.15">
      <c r="A5" s="23">
        <v>5</v>
      </c>
      <c r="B5" s="10"/>
      <c r="C5" s="93" t="str">
        <f t="shared" ref="C5:J6" ca="1" si="3">INDIRECT(ADDRESS($A5,C$2,,,$A$2))</f>
        <v>flab</v>
      </c>
      <c r="D5" s="94">
        <f t="shared" ca="1" si="3"/>
        <v>0</v>
      </c>
      <c r="E5" s="93" t="str">
        <f t="shared" ca="1" si="3"/>
        <v>vlab</v>
      </c>
      <c r="F5" s="94">
        <f t="shared" ca="1" si="3"/>
        <v>0</v>
      </c>
      <c r="G5" s="93" t="str">
        <f t="shared" ca="1" si="3"/>
        <v>mwage</v>
      </c>
      <c r="H5" s="94">
        <f t="shared" ca="1" si="3"/>
        <v>0</v>
      </c>
      <c r="I5" s="93" t="str">
        <f t="shared" ca="1" si="3"/>
        <v>wcurve</v>
      </c>
      <c r="J5" s="94">
        <f t="shared" ca="1" si="3"/>
        <v>0</v>
      </c>
      <c r="K5" s="23"/>
      <c r="L5" s="10"/>
      <c r="M5" s="93" t="str">
        <f t="shared" ref="M5:T15" ca="1" si="4">INDIRECT(ADDRESS($A5,M$2,,,$A$2))</f>
        <v>flab</v>
      </c>
      <c r="N5" s="94">
        <f t="shared" ca="1" si="4"/>
        <v>0</v>
      </c>
      <c r="O5" s="93" t="str">
        <f t="shared" ca="1" si="4"/>
        <v>vlab</v>
      </c>
      <c r="P5" s="94">
        <f t="shared" ca="1" si="4"/>
        <v>0</v>
      </c>
      <c r="Q5" s="93" t="str">
        <f t="shared" ca="1" si="4"/>
        <v>mwage</v>
      </c>
      <c r="R5" s="94">
        <f t="shared" ca="1" si="4"/>
        <v>0</v>
      </c>
      <c r="S5" s="93" t="str">
        <f t="shared" ca="1" si="4"/>
        <v>wcurve</v>
      </c>
      <c r="T5" s="94">
        <f t="shared" ca="1" si="4"/>
        <v>0</v>
      </c>
      <c r="U5" s="23"/>
      <c r="V5" s="10"/>
      <c r="W5" s="93" t="str">
        <f t="shared" ref="W5:AD15" ca="1" si="5">INDIRECT(ADDRESS($A41,W$2,,,$A$2))</f>
        <v>flab</v>
      </c>
      <c r="X5" s="94">
        <f t="shared" ca="1" si="5"/>
        <v>0</v>
      </c>
      <c r="Y5" s="93" t="str">
        <f t="shared" ca="1" si="5"/>
        <v>vlab</v>
      </c>
      <c r="Z5" s="94">
        <f t="shared" ca="1" si="5"/>
        <v>0</v>
      </c>
      <c r="AA5" s="93" t="str">
        <f t="shared" ca="1" si="5"/>
        <v>mwage</v>
      </c>
      <c r="AB5" s="94">
        <f t="shared" ca="1" si="5"/>
        <v>0</v>
      </c>
      <c r="AC5" s="93" t="str">
        <f t="shared" ca="1" si="5"/>
        <v>wcurve</v>
      </c>
      <c r="AD5" s="94">
        <f t="shared" ca="1" si="5"/>
        <v>0</v>
      </c>
    </row>
    <row r="6" spans="1:30" x14ac:dyDescent="0.15">
      <c r="A6" s="23">
        <f>A5+1</f>
        <v>6</v>
      </c>
      <c r="B6" s="11"/>
      <c r="C6" s="12" t="str">
        <f t="shared" ca="1" si="3"/>
        <v>NTR</v>
      </c>
      <c r="D6" s="13" t="str">
        <f t="shared" ca="1" si="3"/>
        <v>TR</v>
      </c>
      <c r="E6" s="12" t="str">
        <f t="shared" ca="1" si="3"/>
        <v>NTR</v>
      </c>
      <c r="F6" s="14" t="str">
        <f t="shared" ca="1" si="3"/>
        <v>TR</v>
      </c>
      <c r="G6" s="12" t="str">
        <f t="shared" ca="1" si="3"/>
        <v>NTR</v>
      </c>
      <c r="H6" s="14" t="str">
        <f t="shared" ca="1" si="3"/>
        <v>TR</v>
      </c>
      <c r="I6" s="13" t="str">
        <f t="shared" ca="1" si="3"/>
        <v>NTR</v>
      </c>
      <c r="J6" s="14" t="str">
        <f t="shared" ca="1" si="3"/>
        <v>TR</v>
      </c>
      <c r="K6" s="23"/>
      <c r="L6" s="11"/>
      <c r="M6" s="12" t="str">
        <f t="shared" ca="1" si="4"/>
        <v>NTR</v>
      </c>
      <c r="N6" s="13" t="str">
        <f t="shared" ca="1" si="4"/>
        <v>TR</v>
      </c>
      <c r="O6" s="12" t="str">
        <f t="shared" ca="1" si="4"/>
        <v>NTR</v>
      </c>
      <c r="P6" s="14" t="str">
        <f t="shared" ca="1" si="4"/>
        <v>TR</v>
      </c>
      <c r="Q6" s="12" t="str">
        <f t="shared" ca="1" si="4"/>
        <v>NTR</v>
      </c>
      <c r="R6" s="14" t="str">
        <f t="shared" ca="1" si="4"/>
        <v>TR</v>
      </c>
      <c r="S6" s="13" t="str">
        <f t="shared" ca="1" si="4"/>
        <v>NTR</v>
      </c>
      <c r="T6" s="14" t="str">
        <f t="shared" ca="1" si="4"/>
        <v>TR</v>
      </c>
      <c r="U6" s="23"/>
      <c r="V6" s="11"/>
      <c r="W6" s="12" t="str">
        <f t="shared" ca="1" si="5"/>
        <v>NTR</v>
      </c>
      <c r="X6" s="13" t="str">
        <f t="shared" ca="1" si="5"/>
        <v>TR</v>
      </c>
      <c r="Y6" s="12" t="str">
        <f t="shared" ca="1" si="5"/>
        <v>NTR</v>
      </c>
      <c r="Z6" s="14" t="str">
        <f t="shared" ca="1" si="5"/>
        <v>TR</v>
      </c>
      <c r="AA6" s="12" t="str">
        <f t="shared" ca="1" si="5"/>
        <v>NTR</v>
      </c>
      <c r="AB6" s="14" t="str">
        <f t="shared" ca="1" si="5"/>
        <v>TR</v>
      </c>
      <c r="AC6" s="13" t="str">
        <f t="shared" ca="1" si="5"/>
        <v>NTR</v>
      </c>
      <c r="AD6" s="14" t="str">
        <f t="shared" ca="1" si="5"/>
        <v>TR</v>
      </c>
    </row>
    <row r="7" spans="1:30" x14ac:dyDescent="0.15">
      <c r="A7" s="23">
        <f t="shared" ref="A7:A15" si="6">A6+1</f>
        <v>7</v>
      </c>
      <c r="B7" s="5" t="str">
        <f ca="1">INDIRECT(ADDRESS($A7,3,,,$A$2))</f>
        <v>JPN</v>
      </c>
      <c r="C7" s="22">
        <f t="shared" ref="C7:C15" ca="1" si="7">INDIRECT(ADDRESS($A7,C$2,,,$A$2))</f>
        <v>-0.43763215603386252</v>
      </c>
      <c r="D7" s="42">
        <f t="shared" ref="D7:J15" ca="1" si="8">INDIRECT(ADDRESS($A7,D$2,,,$A$2))</f>
        <v>-0.14364288068847708</v>
      </c>
      <c r="E7" s="22">
        <f t="shared" ca="1" si="8"/>
        <v>-0.54789526583839399</v>
      </c>
      <c r="F7" s="42">
        <f t="shared" ca="1" si="8"/>
        <v>-0.17524455902574454</v>
      </c>
      <c r="G7" s="22">
        <f t="shared" ca="1" si="8"/>
        <v>-4.8789872882620049</v>
      </c>
      <c r="H7" s="42">
        <f t="shared" ca="1" si="8"/>
        <v>-1.5597980281230162</v>
      </c>
      <c r="I7" s="22">
        <f t="shared" ca="1" si="8"/>
        <v>-1.1681495459008429</v>
      </c>
      <c r="J7" s="42">
        <f t="shared" ca="1" si="8"/>
        <v>-0.35318800011537865</v>
      </c>
      <c r="K7" s="23"/>
      <c r="L7" s="5" t="str">
        <f ca="1">INDIRECT(ADDRESS($A7,3,,,$A$2))</f>
        <v>JPN</v>
      </c>
      <c r="M7" s="22">
        <f t="shared" ca="1" si="4"/>
        <v>-0.43763215603386252</v>
      </c>
      <c r="N7" s="42">
        <f t="shared" ca="1" si="4"/>
        <v>-0.14364288068847708</v>
      </c>
      <c r="O7" s="22">
        <f t="shared" ca="1" si="4"/>
        <v>-0.54789526583839399</v>
      </c>
      <c r="P7" s="42">
        <f t="shared" ca="1" si="4"/>
        <v>-0.17524455902574454</v>
      </c>
      <c r="Q7" s="22">
        <f t="shared" ca="1" si="4"/>
        <v>-4.8789872882620049</v>
      </c>
      <c r="R7" s="42">
        <f t="shared" ca="1" si="4"/>
        <v>-1.5597980281230162</v>
      </c>
      <c r="S7" s="22">
        <f t="shared" ca="1" si="4"/>
        <v>-1.1681495459008429</v>
      </c>
      <c r="T7" s="42">
        <f t="shared" ca="1" si="4"/>
        <v>-0.35318800011537865</v>
      </c>
      <c r="U7" s="23"/>
      <c r="V7" s="5" t="str">
        <f t="shared" ref="V7:V15" ca="1" si="9">INDIRECT(ADDRESS($A43,3,,,$A$2))</f>
        <v>JPN</v>
      </c>
      <c r="W7" s="22">
        <f t="shared" ca="1" si="5"/>
        <v>-1.1556778320388483</v>
      </c>
      <c r="X7" s="42">
        <f t="shared" ca="1" si="5"/>
        <v>-0.40573161459612761</v>
      </c>
      <c r="Y7" s="22">
        <f t="shared" ca="1" si="5"/>
        <v>-1.3028247103891277</v>
      </c>
      <c r="Z7" s="42">
        <f t="shared" ca="1" si="5"/>
        <v>-0.43142611022388699</v>
      </c>
      <c r="AA7" s="22">
        <f t="shared" ca="1" si="5"/>
        <v>-9.1529621051428585</v>
      </c>
      <c r="AB7" s="42">
        <f t="shared" ca="1" si="5"/>
        <v>-2.8870649558271455</v>
      </c>
      <c r="AC7" s="22">
        <f t="shared" ca="1" si="5"/>
        <v>-2.645590125840902</v>
      </c>
      <c r="AD7" s="42">
        <f t="shared" ca="1" si="5"/>
        <v>-0.78813935416243153</v>
      </c>
    </row>
    <row r="8" spans="1:30" x14ac:dyDescent="0.15">
      <c r="A8" s="23">
        <f t="shared" si="6"/>
        <v>8</v>
      </c>
      <c r="B8" s="5" t="str">
        <f t="shared" ref="B8:B15" ca="1" si="10">INDIRECT(ADDRESS($A8,3,,,$A$2))</f>
        <v>USA</v>
      </c>
      <c r="C8" s="3">
        <f t="shared" ca="1" si="7"/>
        <v>-0.20785358176752533</v>
      </c>
      <c r="D8" s="6">
        <f t="shared" ca="1" si="8"/>
        <v>-0.14504495532944306</v>
      </c>
      <c r="E8" s="3">
        <f t="shared" ca="1" si="8"/>
        <v>-0.31649157325998045</v>
      </c>
      <c r="F8" s="6">
        <f t="shared" ca="1" si="8"/>
        <v>-0.17688147434885559</v>
      </c>
      <c r="G8" s="3">
        <f t="shared" ca="1" si="8"/>
        <v>-4.6921884326673986</v>
      </c>
      <c r="H8" s="6">
        <f t="shared" ca="1" si="8"/>
        <v>-2.1268586376074428</v>
      </c>
      <c r="I8" s="3">
        <f t="shared" ca="1" si="8"/>
        <v>-0.89071729911559538</v>
      </c>
      <c r="J8" s="6">
        <f t="shared" ca="1" si="8"/>
        <v>-0.41504714705608015</v>
      </c>
      <c r="K8" s="23"/>
      <c r="L8" s="5" t="str">
        <f t="shared" ref="L8:L15" ca="1" si="11">INDIRECT(ADDRESS($A8,3,,,$A$2))</f>
        <v>USA</v>
      </c>
      <c r="M8" s="3">
        <f t="shared" ca="1" si="4"/>
        <v>-0.20785358176752533</v>
      </c>
      <c r="N8" s="6">
        <f t="shared" ca="1" si="4"/>
        <v>-0.14504495532944306</v>
      </c>
      <c r="O8" s="3">
        <f t="shared" ca="1" si="4"/>
        <v>-0.31649157325998045</v>
      </c>
      <c r="P8" s="6">
        <f t="shared" ca="1" si="4"/>
        <v>-0.17688147434885559</v>
      </c>
      <c r="Q8" s="3">
        <f t="shared" ca="1" si="4"/>
        <v>-4.6921884326673986</v>
      </c>
      <c r="R8" s="6">
        <f t="shared" ca="1" si="4"/>
        <v>-2.1268586376074428</v>
      </c>
      <c r="S8" s="3">
        <f t="shared" ca="1" si="4"/>
        <v>-0.89071729911559538</v>
      </c>
      <c r="T8" s="6">
        <f t="shared" ca="1" si="4"/>
        <v>-0.41504714705608015</v>
      </c>
      <c r="U8" s="23"/>
      <c r="V8" s="5" t="str">
        <f t="shared" ca="1" si="9"/>
        <v>USA</v>
      </c>
      <c r="W8" s="3">
        <f t="shared" ca="1" si="5"/>
        <v>-0.5678659252924767</v>
      </c>
      <c r="X8" s="6">
        <f t="shared" ca="1" si="5"/>
        <v>-0.39160931047002023</v>
      </c>
      <c r="Y8" s="3">
        <f t="shared" ca="1" si="5"/>
        <v>-0.73566664451135688</v>
      </c>
      <c r="Z8" s="6">
        <f t="shared" ca="1" si="5"/>
        <v>-0.42292844256187623</v>
      </c>
      <c r="AA8" s="3">
        <f t="shared" ca="1" si="5"/>
        <v>-8.4269743184255059</v>
      </c>
      <c r="AB8" s="6">
        <f t="shared" ca="1" si="5"/>
        <v>-3.8908856640912148</v>
      </c>
      <c r="AC8" s="3">
        <f t="shared" ca="1" si="5"/>
        <v>-1.9031233864395869</v>
      </c>
      <c r="AD8" s="6">
        <f t="shared" ca="1" si="5"/>
        <v>-0.89037342698325972</v>
      </c>
    </row>
    <row r="9" spans="1:30" x14ac:dyDescent="0.15">
      <c r="A9" s="23">
        <f t="shared" si="6"/>
        <v>9</v>
      </c>
      <c r="B9" s="5" t="str">
        <f t="shared" ca="1" si="10"/>
        <v>EUR</v>
      </c>
      <c r="C9" s="3">
        <f t="shared" ca="1" si="7"/>
        <v>-0.39537419245979644</v>
      </c>
      <c r="D9" s="6">
        <f t="shared" ca="1" si="8"/>
        <v>-0.11254906932691711</v>
      </c>
      <c r="E9" s="3">
        <f t="shared" ca="1" si="8"/>
        <v>-0.5329890879232968</v>
      </c>
      <c r="F9" s="6">
        <f t="shared" ca="1" si="8"/>
        <v>-0.14511145225232225</v>
      </c>
      <c r="G9" s="3">
        <f t="shared" ca="1" si="8"/>
        <v>-4.8489317324314047</v>
      </c>
      <c r="H9" s="6">
        <f t="shared" ca="1" si="8"/>
        <v>-1.2909428549521595</v>
      </c>
      <c r="I9" s="3">
        <f t="shared" ca="1" si="8"/>
        <v>-1.6370441040403638</v>
      </c>
      <c r="J9" s="6">
        <f t="shared" ca="1" si="8"/>
        <v>-0.42608696468828811</v>
      </c>
      <c r="K9" s="23"/>
      <c r="L9" s="5" t="str">
        <f t="shared" ca="1" si="11"/>
        <v>EUR</v>
      </c>
      <c r="M9" s="3">
        <f t="shared" ca="1" si="4"/>
        <v>-0.39537419245979644</v>
      </c>
      <c r="N9" s="6">
        <f t="shared" ca="1" si="4"/>
        <v>-0.11254906932691711</v>
      </c>
      <c r="O9" s="3">
        <f t="shared" ca="1" si="4"/>
        <v>-0.5329890879232968</v>
      </c>
      <c r="P9" s="6">
        <f t="shared" ca="1" si="4"/>
        <v>-0.14511145225232225</v>
      </c>
      <c r="Q9" s="3">
        <f t="shared" ca="1" si="4"/>
        <v>-4.8489317324314047</v>
      </c>
      <c r="R9" s="6">
        <f t="shared" ca="1" si="4"/>
        <v>-1.2909428549521595</v>
      </c>
      <c r="S9" s="3">
        <f t="shared" ca="1" si="4"/>
        <v>-1.6370441040403638</v>
      </c>
      <c r="T9" s="6">
        <f t="shared" ca="1" si="4"/>
        <v>-0.42608696468828811</v>
      </c>
      <c r="U9" s="23"/>
      <c r="V9" s="5" t="str">
        <f t="shared" ca="1" si="9"/>
        <v>EUR</v>
      </c>
      <c r="W9" s="3">
        <f t="shared" ca="1" si="5"/>
        <v>-0.99634530021042167</v>
      </c>
      <c r="X9" s="6">
        <f t="shared" ca="1" si="5"/>
        <v>-0.31837057919683609</v>
      </c>
      <c r="Y9" s="3">
        <f t="shared" ca="1" si="5"/>
        <v>-1.1912003156432149</v>
      </c>
      <c r="Z9" s="6">
        <f t="shared" ca="1" si="5"/>
        <v>-0.35175552746317118</v>
      </c>
      <c r="AA9" s="3">
        <f t="shared" ca="1" si="5"/>
        <v>-8.7535061513559835</v>
      </c>
      <c r="AB9" s="6">
        <f t="shared" ca="1" si="5"/>
        <v>-2.4032957518438702</v>
      </c>
      <c r="AC9" s="3">
        <f t="shared" ca="1" si="5"/>
        <v>-3.3564918149013079</v>
      </c>
      <c r="AD9" s="6">
        <f t="shared" ca="1" si="5"/>
        <v>-0.89494554213431776</v>
      </c>
    </row>
    <row r="10" spans="1:30" x14ac:dyDescent="0.15">
      <c r="A10" s="23">
        <f t="shared" si="6"/>
        <v>10</v>
      </c>
      <c r="B10" s="5" t="str">
        <f t="shared" ca="1" si="10"/>
        <v>OOE</v>
      </c>
      <c r="C10" s="3">
        <f t="shared" ca="1" si="7"/>
        <v>-0.88904806984321239</v>
      </c>
      <c r="D10" s="6">
        <f t="shared" ca="1" si="8"/>
        <v>-0.47306402973348316</v>
      </c>
      <c r="E10" s="3">
        <f t="shared" ca="1" si="8"/>
        <v>-0.93724500605680827</v>
      </c>
      <c r="F10" s="6">
        <f t="shared" ca="1" si="8"/>
        <v>-0.46677984812699691</v>
      </c>
      <c r="G10" s="3">
        <f t="shared" ca="1" si="8"/>
        <v>-6.0078307976512253</v>
      </c>
      <c r="H10" s="6">
        <f t="shared" ca="1" si="8"/>
        <v>-2.6407168295876859</v>
      </c>
      <c r="I10" s="3">
        <f t="shared" ca="1" si="8"/>
        <v>-2.0384048804770738</v>
      </c>
      <c r="J10" s="6">
        <f t="shared" ca="1" si="8"/>
        <v>-0.92001244779152946</v>
      </c>
      <c r="K10" s="23"/>
      <c r="L10" s="5" t="str">
        <f t="shared" ca="1" si="11"/>
        <v>OOE</v>
      </c>
      <c r="M10" s="3">
        <f t="shared" ca="1" si="4"/>
        <v>-0.88904806984321239</v>
      </c>
      <c r="N10" s="6">
        <f t="shared" ca="1" si="4"/>
        <v>-0.47306402973348316</v>
      </c>
      <c r="O10" s="3">
        <f t="shared" ca="1" si="4"/>
        <v>-0.93724500605680827</v>
      </c>
      <c r="P10" s="6">
        <f t="shared" ca="1" si="4"/>
        <v>-0.46677984812699691</v>
      </c>
      <c r="Q10" s="3">
        <f t="shared" ca="1" si="4"/>
        <v>-6.0078307976512253</v>
      </c>
      <c r="R10" s="6">
        <f t="shared" ca="1" si="4"/>
        <v>-2.6407168295876859</v>
      </c>
      <c r="S10" s="3">
        <f t="shared" ca="1" si="4"/>
        <v>-2.0384048804770738</v>
      </c>
      <c r="T10" s="6">
        <f t="shared" ca="1" si="4"/>
        <v>-0.92001244779152946</v>
      </c>
      <c r="U10" s="23"/>
      <c r="V10" s="5" t="str">
        <f t="shared" ca="1" si="9"/>
        <v>OOE</v>
      </c>
      <c r="W10" s="3">
        <f t="shared" ca="1" si="5"/>
        <v>-1.718758018141231</v>
      </c>
      <c r="X10" s="6">
        <f t="shared" ca="1" si="5"/>
        <v>-0.95562212186238726</v>
      </c>
      <c r="Y10" s="3">
        <f t="shared" ca="1" si="5"/>
        <v>-1.788298588246362</v>
      </c>
      <c r="Z10" s="6">
        <f t="shared" ca="1" si="5"/>
        <v>-0.91989464746619065</v>
      </c>
      <c r="AA10" s="3">
        <f t="shared" ca="1" si="5"/>
        <v>-10.598456996513871</v>
      </c>
      <c r="AB10" s="6">
        <f t="shared" ca="1" si="5"/>
        <v>-4.7327518617129805</v>
      </c>
      <c r="AC10" s="3">
        <f t="shared" ca="1" si="5"/>
        <v>-3.9118117731351654</v>
      </c>
      <c r="AD10" s="6">
        <f t="shared" ca="1" si="5"/>
        <v>-1.7716539151947264</v>
      </c>
    </row>
    <row r="11" spans="1:30" x14ac:dyDescent="0.15">
      <c r="A11" s="23">
        <f t="shared" si="6"/>
        <v>11</v>
      </c>
      <c r="B11" s="5" t="str">
        <f t="shared" ca="1" si="10"/>
        <v>RUS</v>
      </c>
      <c r="C11" s="3">
        <f t="shared" ca="1" si="7"/>
        <v>-1.6482685360533544</v>
      </c>
      <c r="D11" s="6">
        <f t="shared" ca="1" si="8"/>
        <v>6.1630629822939653E-2</v>
      </c>
      <c r="E11" s="3">
        <f t="shared" ca="1" si="8"/>
        <v>-1.390200836221589</v>
      </c>
      <c r="F11" s="6">
        <f t="shared" ca="1" si="8"/>
        <v>-9.8860722721194616E-2</v>
      </c>
      <c r="G11" s="3">
        <f t="shared" ca="1" si="8"/>
        <v>-3.6893857610290626</v>
      </c>
      <c r="H11" s="6">
        <f t="shared" ca="1" si="8"/>
        <v>-3.6681403286689562</v>
      </c>
      <c r="I11" s="3">
        <f t="shared" ca="1" si="8"/>
        <v>-2.1918433699174011</v>
      </c>
      <c r="J11" s="6">
        <f t="shared" ca="1" si="8"/>
        <v>-1.0705379863816034</v>
      </c>
      <c r="K11" s="23"/>
      <c r="L11" s="5" t="str">
        <f t="shared" ca="1" si="11"/>
        <v>RUS</v>
      </c>
      <c r="M11" s="3">
        <f t="shared" ca="1" si="4"/>
        <v>-1.6482685360533544</v>
      </c>
      <c r="N11" s="6">
        <f t="shared" ca="1" si="4"/>
        <v>6.1630629822939653E-2</v>
      </c>
      <c r="O11" s="3">
        <f t="shared" ca="1" si="4"/>
        <v>-1.390200836221589</v>
      </c>
      <c r="P11" s="6">
        <f t="shared" ca="1" si="4"/>
        <v>-9.8860722721194616E-2</v>
      </c>
      <c r="Q11" s="3">
        <f t="shared" ca="1" si="4"/>
        <v>-3.6893857610290626</v>
      </c>
      <c r="R11" s="6">
        <f t="shared" ca="1" si="4"/>
        <v>-3.6681403286689562</v>
      </c>
      <c r="S11" s="3">
        <f t="shared" ca="1" si="4"/>
        <v>-2.1918433699174011</v>
      </c>
      <c r="T11" s="6">
        <f t="shared" ca="1" si="4"/>
        <v>-1.0705379863816034</v>
      </c>
      <c r="U11" s="23"/>
      <c r="V11" s="5" t="str">
        <f t="shared" ca="1" si="9"/>
        <v>RUS</v>
      </c>
      <c r="W11" s="3">
        <f t="shared" ca="1" si="5"/>
        <v>-2.6822316789928302</v>
      </c>
      <c r="X11" s="6">
        <f t="shared" ca="1" si="5"/>
        <v>0.31529019947882375</v>
      </c>
      <c r="Y11" s="3">
        <f t="shared" ca="1" si="5"/>
        <v>-2.2617062407746857</v>
      </c>
      <c r="Z11" s="6">
        <f t="shared" ca="1" si="5"/>
        <v>-1.4221099880817878E-2</v>
      </c>
      <c r="AA11" s="3">
        <f t="shared" ca="1" si="5"/>
        <v>-5.91333696499251</v>
      </c>
      <c r="AB11" s="6">
        <f t="shared" ca="1" si="5"/>
        <v>-6.0480052556726838</v>
      </c>
      <c r="AC11" s="3">
        <f t="shared" ca="1" si="5"/>
        <v>-3.5701154995405937</v>
      </c>
      <c r="AD11" s="6">
        <f t="shared" ca="1" si="5"/>
        <v>-1.7488976954063928</v>
      </c>
    </row>
    <row r="12" spans="1:30" x14ac:dyDescent="0.15">
      <c r="A12" s="23">
        <f t="shared" si="6"/>
        <v>12</v>
      </c>
      <c r="B12" s="5" t="str">
        <f t="shared" ca="1" si="10"/>
        <v>CHN</v>
      </c>
      <c r="C12" s="3">
        <f t="shared" ca="1" si="7"/>
        <v>-0.29399955107402009</v>
      </c>
      <c r="D12" s="6">
        <f t="shared" ca="1" si="8"/>
        <v>0.5239798345822777</v>
      </c>
      <c r="E12" s="3">
        <f t="shared" ca="1" si="8"/>
        <v>-0.27571498796327143</v>
      </c>
      <c r="F12" s="6">
        <f t="shared" ca="1" si="8"/>
        <v>0.25394572260049042</v>
      </c>
      <c r="G12" s="3">
        <f t="shared" ca="1" si="8"/>
        <v>-1.4161174260263087</v>
      </c>
      <c r="H12" s="6">
        <f t="shared" ca="1" si="8"/>
        <v>-4.862478375834911</v>
      </c>
      <c r="I12" s="3">
        <f t="shared" ca="1" si="8"/>
        <v>-0.51556090912732166</v>
      </c>
      <c r="J12" s="6">
        <f t="shared" ca="1" si="8"/>
        <v>-0.67355465602180198</v>
      </c>
      <c r="K12" s="23"/>
      <c r="L12" s="5" t="str">
        <f t="shared" ca="1" si="11"/>
        <v>CHN</v>
      </c>
      <c r="M12" s="3">
        <f t="shared" ca="1" si="4"/>
        <v>-0.29399955107402009</v>
      </c>
      <c r="N12" s="6">
        <f t="shared" ca="1" si="4"/>
        <v>0.5239798345822777</v>
      </c>
      <c r="O12" s="3">
        <f t="shared" ca="1" si="4"/>
        <v>-0.27571498796327143</v>
      </c>
      <c r="P12" s="6">
        <f t="shared" ca="1" si="4"/>
        <v>0.25394572260049042</v>
      </c>
      <c r="Q12" s="3">
        <f t="shared" ca="1" si="4"/>
        <v>-1.4161174260263087</v>
      </c>
      <c r="R12" s="6">
        <f t="shared" ca="1" si="4"/>
        <v>-4.862478375834911</v>
      </c>
      <c r="S12" s="3">
        <f t="shared" ca="1" si="4"/>
        <v>-0.51556090912732166</v>
      </c>
      <c r="T12" s="6">
        <f t="shared" ca="1" si="4"/>
        <v>-0.67355465602180198</v>
      </c>
      <c r="U12" s="23"/>
      <c r="V12" s="5" t="str">
        <f t="shared" ca="1" si="9"/>
        <v>CHN</v>
      </c>
      <c r="W12" s="3">
        <f t="shared" ca="1" si="5"/>
        <v>-0.57218106247149958</v>
      </c>
      <c r="X12" s="6">
        <f t="shared" ca="1" si="5"/>
        <v>1.6683154734115302</v>
      </c>
      <c r="Y12" s="3">
        <f t="shared" ca="1" si="5"/>
        <v>-0.52553803538487598</v>
      </c>
      <c r="Z12" s="6">
        <f t="shared" ca="1" si="5"/>
        <v>1.0411476544375908</v>
      </c>
      <c r="AA12" s="3">
        <f t="shared" ca="1" si="5"/>
        <v>-2.4000256156365363</v>
      </c>
      <c r="AB12" s="6">
        <f t="shared" ca="1" si="5"/>
        <v>-7.4272899036526567</v>
      </c>
      <c r="AC12" s="3">
        <f t="shared" ca="1" si="5"/>
        <v>-0.94142422691074756</v>
      </c>
      <c r="AD12" s="6">
        <f t="shared" ca="1" si="5"/>
        <v>-0.51704535943407626</v>
      </c>
    </row>
    <row r="13" spans="1:30" x14ac:dyDescent="0.15">
      <c r="A13" s="23">
        <f t="shared" si="6"/>
        <v>13</v>
      </c>
      <c r="B13" s="5" t="str">
        <f t="shared" ca="1" si="10"/>
        <v>IND</v>
      </c>
      <c r="C13" s="3">
        <f t="shared" ca="1" si="7"/>
        <v>0.16288353074016548</v>
      </c>
      <c r="D13" s="6">
        <f t="shared" ca="1" si="8"/>
        <v>8.1644883049669659E-2</v>
      </c>
      <c r="E13" s="3">
        <f t="shared" ca="1" si="8"/>
        <v>0.14484873832336653</v>
      </c>
      <c r="F13" s="6">
        <f t="shared" ca="1" si="8"/>
        <v>7.1533147821489784E-2</v>
      </c>
      <c r="G13" s="3">
        <f t="shared" ca="1" si="8"/>
        <v>0.60128982291804967</v>
      </c>
      <c r="H13" s="6">
        <f t="shared" ca="1" si="8"/>
        <v>0.31285140035028913</v>
      </c>
      <c r="I13" s="3">
        <f t="shared" ca="1" si="8"/>
        <v>0.22739914613916223</v>
      </c>
      <c r="J13" s="6">
        <f t="shared" ca="1" si="8"/>
        <v>0.11374693461532193</v>
      </c>
      <c r="K13" s="23"/>
      <c r="L13" s="5" t="str">
        <f t="shared" ca="1" si="11"/>
        <v>IND</v>
      </c>
      <c r="M13" s="3">
        <f t="shared" ca="1" si="4"/>
        <v>0.16288353074016548</v>
      </c>
      <c r="N13" s="6">
        <f t="shared" ca="1" si="4"/>
        <v>8.1644883049669659E-2</v>
      </c>
      <c r="O13" s="3">
        <f t="shared" ca="1" si="4"/>
        <v>0.14484873832336653</v>
      </c>
      <c r="P13" s="6">
        <f t="shared" ca="1" si="4"/>
        <v>7.1533147821489784E-2</v>
      </c>
      <c r="Q13" s="3">
        <f t="shared" ca="1" si="4"/>
        <v>0.60128982291804967</v>
      </c>
      <c r="R13" s="6">
        <f t="shared" ca="1" si="4"/>
        <v>0.31285140035028913</v>
      </c>
      <c r="S13" s="3">
        <f t="shared" ca="1" si="4"/>
        <v>0.22739914613916223</v>
      </c>
      <c r="T13" s="6">
        <f t="shared" ca="1" si="4"/>
        <v>0.11374693461532193</v>
      </c>
      <c r="U13" s="23"/>
      <c r="V13" s="5" t="str">
        <f t="shared" ca="1" si="9"/>
        <v>IND</v>
      </c>
      <c r="W13" s="3">
        <f t="shared" ca="1" si="5"/>
        <v>0.24970432572399837</v>
      </c>
      <c r="X13" s="6">
        <f t="shared" ca="1" si="5"/>
        <v>0.12188012952203398</v>
      </c>
      <c r="Y13" s="3">
        <f t="shared" ca="1" si="5"/>
        <v>0.22327752244279964</v>
      </c>
      <c r="Z13" s="6">
        <f t="shared" ca="1" si="5"/>
        <v>0.10723255702262957</v>
      </c>
      <c r="AA13" s="3">
        <f t="shared" ca="1" si="5"/>
        <v>0.95309418856981409</v>
      </c>
      <c r="AB13" s="6">
        <f t="shared" ca="1" si="5"/>
        <v>0.50334117067842854</v>
      </c>
      <c r="AC13" s="3">
        <f t="shared" ca="1" si="5"/>
        <v>0.35536089745606958</v>
      </c>
      <c r="AD13" s="6">
        <f t="shared" ca="1" si="5"/>
        <v>0.17452088231155738</v>
      </c>
    </row>
    <row r="14" spans="1:30" x14ac:dyDescent="0.15">
      <c r="A14" s="23">
        <f t="shared" si="6"/>
        <v>14</v>
      </c>
      <c r="B14" s="15" t="str">
        <f t="shared" ca="1" si="10"/>
        <v>ROW</v>
      </c>
      <c r="C14" s="4">
        <f t="shared" ca="1" si="7"/>
        <v>-0.53869595614882693</v>
      </c>
      <c r="D14" s="7">
        <f t="shared" ca="1" si="8"/>
        <v>-0.24854169867335463</v>
      </c>
      <c r="E14" s="4">
        <f t="shared" ca="1" si="8"/>
        <v>-0.44574744109990849</v>
      </c>
      <c r="F14" s="7">
        <f t="shared" ca="1" si="8"/>
        <v>-0.20761286612581697</v>
      </c>
      <c r="G14" s="4">
        <f t="shared" ca="1" si="8"/>
        <v>-0.74082977508111991</v>
      </c>
      <c r="H14" s="7">
        <f t="shared" ca="1" si="8"/>
        <v>-0.32865790679298401</v>
      </c>
      <c r="I14" s="4">
        <f t="shared" ca="1" si="8"/>
        <v>-0.57843311561368571</v>
      </c>
      <c r="J14" s="7">
        <f t="shared" ca="1" si="8"/>
        <v>-0.26074284610576592</v>
      </c>
      <c r="K14" s="23"/>
      <c r="L14" s="15" t="str">
        <f t="shared" ca="1" si="11"/>
        <v>ROW</v>
      </c>
      <c r="M14" s="4">
        <f t="shared" ca="1" si="4"/>
        <v>-0.53869595614882693</v>
      </c>
      <c r="N14" s="7">
        <f t="shared" ca="1" si="4"/>
        <v>-0.24854169867335463</v>
      </c>
      <c r="O14" s="4">
        <f t="shared" ca="1" si="4"/>
        <v>-0.44574744109990849</v>
      </c>
      <c r="P14" s="7">
        <f t="shared" ca="1" si="4"/>
        <v>-0.20761286612581697</v>
      </c>
      <c r="Q14" s="4">
        <f t="shared" ca="1" si="4"/>
        <v>-0.74082977508111991</v>
      </c>
      <c r="R14" s="7">
        <f t="shared" ca="1" si="4"/>
        <v>-0.32865790679298401</v>
      </c>
      <c r="S14" s="4">
        <f t="shared" ca="1" si="4"/>
        <v>-0.57843311561368571</v>
      </c>
      <c r="T14" s="7">
        <f t="shared" ca="1" si="4"/>
        <v>-0.26074284610576592</v>
      </c>
      <c r="U14" s="23"/>
      <c r="V14" s="15" t="str">
        <f t="shared" ca="1" si="9"/>
        <v>ROW</v>
      </c>
      <c r="W14" s="4">
        <f t="shared" ca="1" si="5"/>
        <v>-0.89559435962563994</v>
      </c>
      <c r="X14" s="7">
        <f t="shared" ca="1" si="5"/>
        <v>-0.4156403548831733</v>
      </c>
      <c r="Y14" s="4">
        <f t="shared" ca="1" si="5"/>
        <v>-0.74323415088368705</v>
      </c>
      <c r="Z14" s="7">
        <f t="shared" ca="1" si="5"/>
        <v>-0.34721661388864566</v>
      </c>
      <c r="AA14" s="4">
        <f t="shared" ca="1" si="5"/>
        <v>-1.2862404858489773</v>
      </c>
      <c r="AB14" s="7">
        <f t="shared" ca="1" si="5"/>
        <v>-0.56410217626218229</v>
      </c>
      <c r="AC14" s="4">
        <f t="shared" ca="1" si="5"/>
        <v>-0.98380571585288124</v>
      </c>
      <c r="AD14" s="7">
        <f t="shared" ca="1" si="5"/>
        <v>-0.44101875183593098</v>
      </c>
    </row>
    <row r="15" spans="1:30" x14ac:dyDescent="0.15">
      <c r="A15" s="23">
        <f t="shared" si="6"/>
        <v>15</v>
      </c>
      <c r="B15" s="15" t="str">
        <f t="shared" ca="1" si="10"/>
        <v>World</v>
      </c>
      <c r="C15" s="86">
        <f t="shared" ca="1" si="7"/>
        <v>-0.40053919837530483</v>
      </c>
      <c r="D15" s="87">
        <f t="shared" ca="1" si="8"/>
        <v>-0.13196122274493627</v>
      </c>
      <c r="E15" s="86">
        <f t="shared" ca="1" si="8"/>
        <v>-0.45938023106170123</v>
      </c>
      <c r="F15" s="87">
        <f t="shared" ca="1" si="8"/>
        <v>-0.15931734638452433</v>
      </c>
      <c r="G15" s="86">
        <f t="shared" ca="1" si="8"/>
        <v>-3.7250292825893538</v>
      </c>
      <c r="H15" s="87">
        <f t="shared" ca="1" si="8"/>
        <v>-1.5851067713200884</v>
      </c>
      <c r="I15" s="86">
        <f t="shared" ca="1" si="8"/>
        <v>-1.1023905517604904</v>
      </c>
      <c r="J15" s="87">
        <f t="shared" ca="1" si="8"/>
        <v>-0.41555887635635891</v>
      </c>
      <c r="K15" s="23"/>
      <c r="L15" s="15" t="str">
        <f t="shared" ca="1" si="11"/>
        <v>World</v>
      </c>
      <c r="M15" s="86">
        <f t="shared" ca="1" si="4"/>
        <v>-0.40053919837530483</v>
      </c>
      <c r="N15" s="87">
        <f t="shared" ca="1" si="4"/>
        <v>-0.13196122274493627</v>
      </c>
      <c r="O15" s="86">
        <f t="shared" ca="1" si="4"/>
        <v>-0.45938023106170123</v>
      </c>
      <c r="P15" s="87">
        <f t="shared" ca="1" si="4"/>
        <v>-0.15931734638452433</v>
      </c>
      <c r="Q15" s="86">
        <f t="shared" ca="1" si="4"/>
        <v>-3.7250292825893538</v>
      </c>
      <c r="R15" s="87">
        <f t="shared" ca="1" si="4"/>
        <v>-1.5851067713200884</v>
      </c>
      <c r="S15" s="86">
        <f t="shared" ca="1" si="4"/>
        <v>-1.1023905517604904</v>
      </c>
      <c r="T15" s="87">
        <f t="shared" ca="1" si="4"/>
        <v>-0.41555887635635891</v>
      </c>
      <c r="U15" s="23"/>
      <c r="V15" s="15" t="str">
        <f t="shared" ca="1" si="9"/>
        <v>World</v>
      </c>
      <c r="W15" s="86">
        <f t="shared" ca="1" si="5"/>
        <v>-0.87782975210758396</v>
      </c>
      <c r="X15" s="87">
        <f t="shared" ca="1" si="5"/>
        <v>-0.28505117916201028</v>
      </c>
      <c r="Y15" s="86">
        <f t="shared" ca="1" si="5"/>
        <v>-0.95613826519959089</v>
      </c>
      <c r="Z15" s="87">
        <f t="shared" ca="1" si="5"/>
        <v>-0.32167985986282233</v>
      </c>
      <c r="AA15" s="86">
        <f t="shared" ca="1" si="5"/>
        <v>-6.6981339878054431</v>
      </c>
      <c r="AB15" s="87">
        <f t="shared" ca="1" si="5"/>
        <v>-2.8283782861438955</v>
      </c>
      <c r="AC15" s="86">
        <f t="shared" ca="1" si="5"/>
        <v>-2.2287550095350994</v>
      </c>
      <c r="AD15" s="87">
        <f t="shared" ca="1" si="5"/>
        <v>-0.80643957109681752</v>
      </c>
    </row>
    <row r="16" spans="1:30" x14ac:dyDescent="0.15">
      <c r="A16" s="23"/>
      <c r="B16" s="23" t="s">
        <v>166</v>
      </c>
      <c r="C16" s="23"/>
      <c r="D16" s="23"/>
      <c r="E16" s="23"/>
      <c r="F16" s="23"/>
      <c r="G16" s="23"/>
      <c r="H16" s="23"/>
      <c r="I16" s="23"/>
      <c r="J16" s="23"/>
      <c r="K16" s="23"/>
      <c r="L16" s="23" t="s">
        <v>166</v>
      </c>
      <c r="M16" s="23"/>
      <c r="N16" s="23"/>
      <c r="O16" s="23"/>
      <c r="P16" s="23"/>
      <c r="Q16" s="23"/>
      <c r="R16" s="23"/>
      <c r="S16" s="23"/>
      <c r="T16" s="23"/>
      <c r="U16" s="23"/>
      <c r="V16" s="23" t="s">
        <v>190</v>
      </c>
      <c r="W16" s="23"/>
      <c r="X16" s="23"/>
      <c r="Y16" s="23"/>
      <c r="Z16" s="23"/>
      <c r="AA16" s="23"/>
      <c r="AB16" s="23"/>
      <c r="AC16" s="23"/>
      <c r="AD16" s="23"/>
    </row>
    <row r="17" spans="1:30" x14ac:dyDescent="0.15">
      <c r="A17" s="23">
        <f>A15+4</f>
        <v>19</v>
      </c>
      <c r="B17" s="10"/>
      <c r="C17" s="93" t="str">
        <f t="shared" ref="C17:J18" ca="1" si="12">INDIRECT(ADDRESS($A17,C$2,,,$A$2))</f>
        <v>phi_l</v>
      </c>
      <c r="D17" s="94">
        <f t="shared" ca="1" si="12"/>
        <v>0</v>
      </c>
      <c r="E17" s="93" t="str">
        <f t="shared" ca="1" si="12"/>
        <v>phi_h</v>
      </c>
      <c r="F17" s="94">
        <f t="shared" ca="1" si="12"/>
        <v>0</v>
      </c>
      <c r="G17" s="93" t="str">
        <f t="shared" ca="1" si="12"/>
        <v>ur_l</v>
      </c>
      <c r="H17" s="94">
        <f t="shared" ca="1" si="12"/>
        <v>0</v>
      </c>
      <c r="I17" s="93" t="str">
        <f t="shared" ca="1" si="12"/>
        <v>ur_h</v>
      </c>
      <c r="J17" s="94">
        <f t="shared" ca="1" si="12"/>
        <v>0</v>
      </c>
      <c r="K17" s="23"/>
      <c r="L17" s="10"/>
      <c r="M17" s="93" t="str">
        <f t="shared" ref="M17:T27" ca="1" si="13">INDIRECT(ADDRESS($A17,M$2,,,$A$2))</f>
        <v>phi_l</v>
      </c>
      <c r="N17" s="94">
        <f t="shared" ca="1" si="13"/>
        <v>0</v>
      </c>
      <c r="O17" s="93" t="str">
        <f t="shared" ca="1" si="13"/>
        <v>phi_h</v>
      </c>
      <c r="P17" s="94">
        <f t="shared" ca="1" si="13"/>
        <v>0</v>
      </c>
      <c r="Q17" s="93" t="str">
        <f t="shared" ca="1" si="13"/>
        <v>ur_l</v>
      </c>
      <c r="R17" s="94">
        <f t="shared" ca="1" si="13"/>
        <v>0</v>
      </c>
      <c r="S17" s="93" t="str">
        <f t="shared" ca="1" si="13"/>
        <v>ur_h</v>
      </c>
      <c r="T17" s="94">
        <f t="shared" ca="1" si="13"/>
        <v>0</v>
      </c>
      <c r="U17" s="23"/>
      <c r="V17" s="10"/>
      <c r="W17" s="93" t="str">
        <f t="shared" ref="W17:AD27" ca="1" si="14">INDIRECT(ADDRESS($A53,W$2,,,$A$2))</f>
        <v>flab</v>
      </c>
      <c r="X17" s="94">
        <f t="shared" ca="1" si="14"/>
        <v>0</v>
      </c>
      <c r="Y17" s="93" t="str">
        <f t="shared" ca="1" si="14"/>
        <v>vlab</v>
      </c>
      <c r="Z17" s="94">
        <f t="shared" ca="1" si="14"/>
        <v>0</v>
      </c>
      <c r="AA17" s="93" t="str">
        <f t="shared" ca="1" si="14"/>
        <v>mwage</v>
      </c>
      <c r="AB17" s="94">
        <f t="shared" ca="1" si="14"/>
        <v>0</v>
      </c>
      <c r="AC17" s="93" t="str">
        <f t="shared" ca="1" si="14"/>
        <v>wcurve</v>
      </c>
      <c r="AD17" s="94">
        <f t="shared" ca="1" si="14"/>
        <v>0</v>
      </c>
    </row>
    <row r="18" spans="1:30" x14ac:dyDescent="0.15">
      <c r="A18" s="23">
        <f>A17+1</f>
        <v>20</v>
      </c>
      <c r="B18" s="11"/>
      <c r="C18" s="12" t="str">
        <f t="shared" ca="1" si="12"/>
        <v>NTR</v>
      </c>
      <c r="D18" s="13" t="str">
        <f t="shared" ca="1" si="12"/>
        <v>TR</v>
      </c>
      <c r="E18" s="12" t="str">
        <f t="shared" ca="1" si="12"/>
        <v>NTR</v>
      </c>
      <c r="F18" s="14" t="str">
        <f t="shared" ca="1" si="12"/>
        <v>TR</v>
      </c>
      <c r="G18" s="12" t="str">
        <f t="shared" ca="1" si="12"/>
        <v>NTR</v>
      </c>
      <c r="H18" s="14" t="str">
        <f t="shared" ca="1" si="12"/>
        <v>TR</v>
      </c>
      <c r="I18" s="13" t="str">
        <f t="shared" ca="1" si="12"/>
        <v>NTR</v>
      </c>
      <c r="J18" s="14" t="str">
        <f t="shared" ca="1" si="12"/>
        <v>TR</v>
      </c>
      <c r="K18" s="23"/>
      <c r="L18" s="11"/>
      <c r="M18" s="12" t="str">
        <f t="shared" ca="1" si="13"/>
        <v>NTR</v>
      </c>
      <c r="N18" s="13" t="str">
        <f t="shared" ca="1" si="13"/>
        <v>TR</v>
      </c>
      <c r="O18" s="12" t="str">
        <f t="shared" ca="1" si="13"/>
        <v>NTR</v>
      </c>
      <c r="P18" s="14" t="str">
        <f t="shared" ca="1" si="13"/>
        <v>TR</v>
      </c>
      <c r="Q18" s="12" t="str">
        <f t="shared" ca="1" si="13"/>
        <v>NTR</v>
      </c>
      <c r="R18" s="14" t="str">
        <f t="shared" ca="1" si="13"/>
        <v>TR</v>
      </c>
      <c r="S18" s="13" t="str">
        <f t="shared" ca="1" si="13"/>
        <v>NTR</v>
      </c>
      <c r="T18" s="14" t="str">
        <f t="shared" ca="1" si="13"/>
        <v>TR</v>
      </c>
      <c r="U18" s="23"/>
      <c r="V18" s="11"/>
      <c r="W18" s="12" t="str">
        <f t="shared" ca="1" si="14"/>
        <v>NTR</v>
      </c>
      <c r="X18" s="13" t="str">
        <f t="shared" ca="1" si="14"/>
        <v>TR</v>
      </c>
      <c r="Y18" s="12" t="str">
        <f t="shared" ca="1" si="14"/>
        <v>NTR</v>
      </c>
      <c r="Z18" s="14" t="str">
        <f t="shared" ca="1" si="14"/>
        <v>TR</v>
      </c>
      <c r="AA18" s="12" t="str">
        <f t="shared" ca="1" si="14"/>
        <v>NTR</v>
      </c>
      <c r="AB18" s="14" t="str">
        <f t="shared" ca="1" si="14"/>
        <v>TR</v>
      </c>
      <c r="AC18" s="13" t="str">
        <f t="shared" ca="1" si="14"/>
        <v>NTR</v>
      </c>
      <c r="AD18" s="14" t="str">
        <f t="shared" ca="1" si="14"/>
        <v>TR</v>
      </c>
    </row>
    <row r="19" spans="1:30" x14ac:dyDescent="0.15">
      <c r="A19" s="23">
        <f t="shared" ref="A19:A27" si="15">A18+1</f>
        <v>21</v>
      </c>
      <c r="B19" s="5" t="str">
        <f ca="1">INDIRECT(ADDRESS($A19,3,,,$A$2))</f>
        <v>JPN</v>
      </c>
      <c r="C19" s="22">
        <f t="shared" ref="C19:C27" ca="1" si="16">INDIRECT(ADDRESS($A19,C$2,,,$A$2))</f>
        <v>-1.7502731580062103</v>
      </c>
      <c r="D19" s="42">
        <f t="shared" ref="D19:J27" ca="1" si="17">INDIRECT(ADDRESS($A19,D$2,,,$A$2))</f>
        <v>-0.51194007822230603</v>
      </c>
      <c r="E19" s="22">
        <f t="shared" ca="1" si="17"/>
        <v>-0.82097718854667878</v>
      </c>
      <c r="F19" s="42">
        <f t="shared" ca="1" si="17"/>
        <v>-0.25602341470823964</v>
      </c>
      <c r="G19" s="22">
        <f t="shared" ca="1" si="17"/>
        <v>-0.83100005565472923</v>
      </c>
      <c r="H19" s="42">
        <f t="shared" ca="1" si="17"/>
        <v>-0.25541365843201325</v>
      </c>
      <c r="I19" s="22">
        <f t="shared" ca="1" si="17"/>
        <v>-1.4612827555365637</v>
      </c>
      <c r="J19" s="42">
        <f t="shared" ca="1" si="17"/>
        <v>-0.43974881163000301</v>
      </c>
      <c r="K19" s="23"/>
      <c r="L19" s="5" t="str">
        <f ca="1">INDIRECT(ADDRESS($A19,3,,,$A$2))</f>
        <v>JPN</v>
      </c>
      <c r="M19" s="22">
        <f t="shared" ca="1" si="13"/>
        <v>-1.7502731580062103</v>
      </c>
      <c r="N19" s="42">
        <f t="shared" ca="1" si="13"/>
        <v>-0.51194007822230603</v>
      </c>
      <c r="O19" s="22">
        <f t="shared" ca="1" si="13"/>
        <v>-0.82097718854667878</v>
      </c>
      <c r="P19" s="42">
        <f t="shared" ca="1" si="13"/>
        <v>-0.25602341470823964</v>
      </c>
      <c r="Q19" s="22">
        <f t="shared" ca="1" si="13"/>
        <v>-0.83100005565472923</v>
      </c>
      <c r="R19" s="42">
        <f t="shared" ca="1" si="13"/>
        <v>-0.25541365843201325</v>
      </c>
      <c r="S19" s="22">
        <f t="shared" ca="1" si="13"/>
        <v>-1.4612827555365637</v>
      </c>
      <c r="T19" s="42">
        <f t="shared" ca="1" si="13"/>
        <v>-0.43974881163000301</v>
      </c>
      <c r="U19" s="23"/>
      <c r="V19" s="5" t="str">
        <f t="shared" ref="V19:V27" ca="1" si="18">INDIRECT(ADDRESS($A55,3,,,$A$2))</f>
        <v>JPN</v>
      </c>
      <c r="W19" s="22">
        <f t="shared" ca="1" si="14"/>
        <v>-9.9754487440206763E-2</v>
      </c>
      <c r="X19" s="42">
        <f t="shared" ca="1" si="14"/>
        <v>-2.6052424581091138E-2</v>
      </c>
      <c r="Y19" s="22">
        <f t="shared" ca="1" si="14"/>
        <v>-0.15605241423081173</v>
      </c>
      <c r="Z19" s="42">
        <f t="shared" ca="1" si="14"/>
        <v>-4.6408578582790572E-2</v>
      </c>
      <c r="AA19" s="22">
        <f t="shared" ca="1" si="14"/>
        <v>-1.8983276102858326</v>
      </c>
      <c r="AB19" s="42">
        <f t="shared" ca="1" si="14"/>
        <v>-0.63253340358724319</v>
      </c>
      <c r="AC19" s="22">
        <f t="shared" ca="1" si="14"/>
        <v>-0.36850842596948263</v>
      </c>
      <c r="AD19" s="42">
        <f t="shared" ca="1" si="14"/>
        <v>-0.11284179750747914</v>
      </c>
    </row>
    <row r="20" spans="1:30" x14ac:dyDescent="0.15">
      <c r="A20" s="23">
        <f t="shared" si="15"/>
        <v>22</v>
      </c>
      <c r="B20" s="5" t="str">
        <f t="shared" ref="B20:B27" ca="1" si="19">INDIRECT(ADDRESS($A20,3,,,$A$2))</f>
        <v>USA</v>
      </c>
      <c r="C20" s="3">
        <f t="shared" ca="1" si="16"/>
        <v>-1.4377182511284392</v>
      </c>
      <c r="D20" s="6">
        <f t="shared" ca="1" si="17"/>
        <v>-0.6248421720798758</v>
      </c>
      <c r="E20" s="3">
        <f t="shared" ca="1" si="17"/>
        <v>-0.56675577099253305</v>
      </c>
      <c r="F20" s="6">
        <f t="shared" ca="1" si="17"/>
        <v>-0.28891001589181897</v>
      </c>
      <c r="G20" s="3">
        <f t="shared" ca="1" si="17"/>
        <v>-0.57091988339855737</v>
      </c>
      <c r="H20" s="6">
        <f t="shared" ca="1" si="17"/>
        <v>-0.28759074174887767</v>
      </c>
      <c r="I20" s="3">
        <f t="shared" ca="1" si="17"/>
        <v>-1.175186610123069</v>
      </c>
      <c r="J20" s="6">
        <f t="shared" ca="1" si="17"/>
        <v>-0.5301677280819983</v>
      </c>
      <c r="K20" s="23"/>
      <c r="L20" s="5" t="str">
        <f t="shared" ref="L20:L27" ca="1" si="20">INDIRECT(ADDRESS($A20,3,,,$A$2))</f>
        <v>USA</v>
      </c>
      <c r="M20" s="3">
        <f t="shared" ca="1" si="13"/>
        <v>-1.4377182511284392</v>
      </c>
      <c r="N20" s="6">
        <f t="shared" ca="1" si="13"/>
        <v>-0.6248421720798758</v>
      </c>
      <c r="O20" s="3">
        <f t="shared" ca="1" si="13"/>
        <v>-0.56675577099253305</v>
      </c>
      <c r="P20" s="6">
        <f t="shared" ca="1" si="13"/>
        <v>-0.28891001589181897</v>
      </c>
      <c r="Q20" s="3">
        <f t="shared" ca="1" si="13"/>
        <v>-0.57091988339855737</v>
      </c>
      <c r="R20" s="6">
        <f t="shared" ca="1" si="13"/>
        <v>-0.28759074174887767</v>
      </c>
      <c r="S20" s="3">
        <f t="shared" ca="1" si="13"/>
        <v>-1.175186610123069</v>
      </c>
      <c r="T20" s="6">
        <f t="shared" ca="1" si="13"/>
        <v>-0.5301677280819983</v>
      </c>
      <c r="U20" s="23"/>
      <c r="V20" s="5" t="str">
        <f t="shared" ca="1" si="18"/>
        <v>USA</v>
      </c>
      <c r="W20" s="3">
        <f t="shared" ca="1" si="14"/>
        <v>-4.2886036811251582E-2</v>
      </c>
      <c r="X20" s="6">
        <f t="shared" ca="1" si="14"/>
        <v>-2.9745462703278935E-2</v>
      </c>
      <c r="Y20" s="3">
        <f t="shared" ca="1" si="14"/>
        <v>-9.4420606280298802E-2</v>
      </c>
      <c r="Z20" s="6">
        <f t="shared" ca="1" si="14"/>
        <v>-4.9157998542226355E-2</v>
      </c>
      <c r="AA20" s="3">
        <f t="shared" ca="1" si="14"/>
        <v>-1.9436061307692487</v>
      </c>
      <c r="AB20" s="6">
        <f t="shared" ca="1" si="14"/>
        <v>-0.8712493313766001</v>
      </c>
      <c r="AC20" s="3">
        <f t="shared" ca="1" si="14"/>
        <v>-0.30825707004008551</v>
      </c>
      <c r="AD20" s="6">
        <f t="shared" ca="1" si="14"/>
        <v>-0.14033207046048046</v>
      </c>
    </row>
    <row r="21" spans="1:30" x14ac:dyDescent="0.15">
      <c r="A21" s="23">
        <f t="shared" si="15"/>
        <v>23</v>
      </c>
      <c r="B21" s="5" t="str">
        <f t="shared" ca="1" si="19"/>
        <v>EUR</v>
      </c>
      <c r="C21" s="3">
        <f t="shared" ca="1" si="16"/>
        <v>-2.3889954685516024</v>
      </c>
      <c r="D21" s="6">
        <f t="shared" ca="1" si="17"/>
        <v>-0.61436800556825544</v>
      </c>
      <c r="E21" s="3">
        <f t="shared" ca="1" si="17"/>
        <v>-1.0954482115533848</v>
      </c>
      <c r="F21" s="6">
        <f t="shared" ca="1" si="17"/>
        <v>-0.2909471774714234</v>
      </c>
      <c r="G21" s="3">
        <f t="shared" ca="1" si="17"/>
        <v>-1.0997007488344979</v>
      </c>
      <c r="H21" s="6">
        <f t="shared" ca="1" si="17"/>
        <v>-0.28676219296609462</v>
      </c>
      <c r="I21" s="3">
        <f t="shared" ca="1" si="17"/>
        <v>-2.0634397483001332</v>
      </c>
      <c r="J21" s="6">
        <f t="shared" ca="1" si="17"/>
        <v>-0.54013166718969163</v>
      </c>
      <c r="K21" s="23"/>
      <c r="L21" s="5" t="str">
        <f t="shared" ca="1" si="20"/>
        <v>EUR</v>
      </c>
      <c r="M21" s="3">
        <f t="shared" ca="1" si="13"/>
        <v>-2.3889954685516024</v>
      </c>
      <c r="N21" s="6">
        <f t="shared" ca="1" si="13"/>
        <v>-0.61436800556825544</v>
      </c>
      <c r="O21" s="3">
        <f t="shared" ca="1" si="13"/>
        <v>-1.0954482115533848</v>
      </c>
      <c r="P21" s="6">
        <f t="shared" ca="1" si="13"/>
        <v>-0.2909471774714234</v>
      </c>
      <c r="Q21" s="3">
        <f t="shared" ca="1" si="13"/>
        <v>-1.0997007488344979</v>
      </c>
      <c r="R21" s="6">
        <f t="shared" ca="1" si="13"/>
        <v>-0.28676219296609462</v>
      </c>
      <c r="S21" s="3">
        <f t="shared" ca="1" si="13"/>
        <v>-2.0634397483001332</v>
      </c>
      <c r="T21" s="6">
        <f t="shared" ca="1" si="13"/>
        <v>-0.54013166718969163</v>
      </c>
      <c r="U21" s="23"/>
      <c r="V21" s="5" t="str">
        <f t="shared" ca="1" si="18"/>
        <v>EUR</v>
      </c>
      <c r="W21" s="3">
        <f t="shared" ca="1" si="14"/>
        <v>-0.10033504475551736</v>
      </c>
      <c r="X21" s="6">
        <f t="shared" ca="1" si="14"/>
        <v>-2.0293191262354959E-2</v>
      </c>
      <c r="Y21" s="3">
        <f t="shared" ca="1" si="14"/>
        <v>-0.16956215906570593</v>
      </c>
      <c r="Z21" s="6">
        <f t="shared" ca="1" si="14"/>
        <v>-3.9734929466961333E-2</v>
      </c>
      <c r="AA21" s="3">
        <f t="shared" ca="1" si="14"/>
        <v>-1.9987353788892936</v>
      </c>
      <c r="AB21" s="6">
        <f t="shared" ca="1" si="14"/>
        <v>-0.52071192536211619</v>
      </c>
      <c r="AC21" s="3">
        <f t="shared" ca="1" si="14"/>
        <v>-0.59381328659701138</v>
      </c>
      <c r="AD21" s="6">
        <f t="shared" ca="1" si="14"/>
        <v>-0.14935513262489541</v>
      </c>
    </row>
    <row r="22" spans="1:30" x14ac:dyDescent="0.15">
      <c r="A22" s="23">
        <f t="shared" si="15"/>
        <v>24</v>
      </c>
      <c r="B22" s="5" t="str">
        <f t="shared" ca="1" si="19"/>
        <v>OOE</v>
      </c>
      <c r="C22" s="3">
        <f t="shared" ca="1" si="16"/>
        <v>-2.8231313837258298</v>
      </c>
      <c r="D22" s="6">
        <f t="shared" ca="1" si="17"/>
        <v>-1.2218884107154326</v>
      </c>
      <c r="E22" s="3">
        <f t="shared" ca="1" si="17"/>
        <v>-1.5173868573418403</v>
      </c>
      <c r="F22" s="6">
        <f t="shared" ca="1" si="17"/>
        <v>-0.71971915212625248</v>
      </c>
      <c r="G22" s="3">
        <f t="shared" ca="1" si="17"/>
        <v>-1.524880987435584</v>
      </c>
      <c r="H22" s="6">
        <f t="shared" ca="1" si="17"/>
        <v>-0.71666396203816651</v>
      </c>
      <c r="I22" s="3">
        <f t="shared" ca="1" si="17"/>
        <v>-2.464307702621571</v>
      </c>
      <c r="J22" s="6">
        <f t="shared" ca="1" si="17"/>
        <v>-1.0929380222548746</v>
      </c>
      <c r="K22" s="23"/>
      <c r="L22" s="5" t="str">
        <f t="shared" ca="1" si="20"/>
        <v>OOE</v>
      </c>
      <c r="M22" s="3">
        <f t="shared" ca="1" si="13"/>
        <v>-2.8231313837258298</v>
      </c>
      <c r="N22" s="6">
        <f t="shared" ca="1" si="13"/>
        <v>-1.2218884107154326</v>
      </c>
      <c r="O22" s="3">
        <f t="shared" ca="1" si="13"/>
        <v>-1.5173868573418403</v>
      </c>
      <c r="P22" s="6">
        <f t="shared" ca="1" si="13"/>
        <v>-0.71971915212625248</v>
      </c>
      <c r="Q22" s="3">
        <f t="shared" ca="1" si="13"/>
        <v>-1.524880987435584</v>
      </c>
      <c r="R22" s="6">
        <f t="shared" ca="1" si="13"/>
        <v>-0.71666396203816651</v>
      </c>
      <c r="S22" s="3">
        <f t="shared" ca="1" si="13"/>
        <v>-2.464307702621571</v>
      </c>
      <c r="T22" s="6">
        <f t="shared" ca="1" si="13"/>
        <v>-1.0929380222548746</v>
      </c>
      <c r="U22" s="23"/>
      <c r="V22" s="5" t="str">
        <f t="shared" ca="1" si="18"/>
        <v>OOE</v>
      </c>
      <c r="W22" s="3">
        <f t="shared" ca="1" si="14"/>
        <v>-0.35473717722673825</v>
      </c>
      <c r="X22" s="6">
        <f t="shared" ca="1" si="14"/>
        <v>-0.17372400581933123</v>
      </c>
      <c r="Y22" s="3">
        <f t="shared" ca="1" si="14"/>
        <v>-0.37637126211194083</v>
      </c>
      <c r="Z22" s="6">
        <f t="shared" ca="1" si="14"/>
        <v>-0.17679014260008064</v>
      </c>
      <c r="AA22" s="3">
        <f t="shared" ca="1" si="14"/>
        <v>-2.5482294148595486</v>
      </c>
      <c r="AB22" s="6">
        <f t="shared" ca="1" si="14"/>
        <v>-1.1074158233025377</v>
      </c>
      <c r="AC22" s="3">
        <f t="shared" ca="1" si="14"/>
        <v>-0.8109615893825306</v>
      </c>
      <c r="AD22" s="6">
        <f t="shared" ca="1" si="14"/>
        <v>-0.35920383270787726</v>
      </c>
    </row>
    <row r="23" spans="1:30" x14ac:dyDescent="0.15">
      <c r="A23" s="23">
        <f t="shared" si="15"/>
        <v>25</v>
      </c>
      <c r="B23" s="5" t="str">
        <f t="shared" ca="1" si="19"/>
        <v>RUS</v>
      </c>
      <c r="C23" s="3">
        <f t="shared" ca="1" si="16"/>
        <v>-2.515009056090578</v>
      </c>
      <c r="D23" s="6">
        <f t="shared" ca="1" si="17"/>
        <v>-1.7269918985130306</v>
      </c>
      <c r="E23" s="3">
        <f t="shared" ca="1" si="17"/>
        <v>-1.958423278867738</v>
      </c>
      <c r="F23" s="6">
        <f t="shared" ca="1" si="17"/>
        <v>-0.58166072988516948</v>
      </c>
      <c r="G23" s="3">
        <f t="shared" ca="1" si="17"/>
        <v>-1.9576603987773389</v>
      </c>
      <c r="H23" s="6">
        <f t="shared" ca="1" si="17"/>
        <v>-0.59596831594923572</v>
      </c>
      <c r="I23" s="3">
        <f t="shared" ca="1" si="17"/>
        <v>-2.3767723734501756</v>
      </c>
      <c r="J23" s="6">
        <f t="shared" ca="1" si="17"/>
        <v>-1.4329355394733012</v>
      </c>
      <c r="K23" s="23"/>
      <c r="L23" s="5" t="str">
        <f t="shared" ca="1" si="20"/>
        <v>RUS</v>
      </c>
      <c r="M23" s="3">
        <f t="shared" ca="1" si="13"/>
        <v>-2.515009056090578</v>
      </c>
      <c r="N23" s="6">
        <f t="shared" ca="1" si="13"/>
        <v>-1.7269918985130306</v>
      </c>
      <c r="O23" s="3">
        <f t="shared" ca="1" si="13"/>
        <v>-1.958423278867738</v>
      </c>
      <c r="P23" s="6">
        <f t="shared" ca="1" si="13"/>
        <v>-0.58166072988516948</v>
      </c>
      <c r="Q23" s="3">
        <f t="shared" ca="1" si="13"/>
        <v>-1.9576603987773389</v>
      </c>
      <c r="R23" s="6">
        <f t="shared" ca="1" si="13"/>
        <v>-0.59596831594923572</v>
      </c>
      <c r="S23" s="3">
        <f t="shared" ca="1" si="13"/>
        <v>-2.3767723734501756</v>
      </c>
      <c r="T23" s="6">
        <f t="shared" ca="1" si="13"/>
        <v>-1.4329355394733012</v>
      </c>
      <c r="U23" s="23"/>
      <c r="V23" s="5" t="str">
        <f t="shared" ca="1" si="18"/>
        <v>RUS</v>
      </c>
      <c r="W23" s="3">
        <f t="shared" ca="1" si="14"/>
        <v>-0.74025873795329211</v>
      </c>
      <c r="X23" s="6">
        <f t="shared" ca="1" si="14"/>
        <v>-7.2600496450969665E-3</v>
      </c>
      <c r="Y23" s="3">
        <f t="shared" ca="1" si="14"/>
        <v>-0.62626098976679145</v>
      </c>
      <c r="Z23" s="6">
        <f t="shared" ca="1" si="14"/>
        <v>-6.8831693774318303E-2</v>
      </c>
      <c r="AA23" s="3">
        <f t="shared" ca="1" si="14"/>
        <v>-1.7122612193953057</v>
      </c>
      <c r="AB23" s="6">
        <f t="shared" ca="1" si="14"/>
        <v>-1.6528320989301459</v>
      </c>
      <c r="AC23" s="3">
        <f t="shared" ca="1" si="14"/>
        <v>-0.9926580265377849</v>
      </c>
      <c r="AD23" s="6">
        <f t="shared" ca="1" si="14"/>
        <v>-0.4791383650071146</v>
      </c>
    </row>
    <row r="24" spans="1:30" x14ac:dyDescent="0.15">
      <c r="A24" s="23">
        <f t="shared" si="15"/>
        <v>26</v>
      </c>
      <c r="B24" s="5" t="str">
        <f t="shared" ca="1" si="19"/>
        <v>CHN</v>
      </c>
      <c r="C24" s="3">
        <f t="shared" ca="1" si="16"/>
        <v>-0.66756071109465021</v>
      </c>
      <c r="D24" s="6">
        <f t="shared" ca="1" si="17"/>
        <v>-1.5237829440953754</v>
      </c>
      <c r="E24" s="3">
        <f t="shared" ca="1" si="17"/>
        <v>-0.41598380274138202</v>
      </c>
      <c r="F24" s="6">
        <f t="shared" ca="1" si="17"/>
        <v>-0.12107274566731663</v>
      </c>
      <c r="G24" s="3">
        <f t="shared" ca="1" si="17"/>
        <v>-0.41540209796541161</v>
      </c>
      <c r="H24" s="6">
        <f t="shared" ca="1" si="17"/>
        <v>-0.14560403245763576</v>
      </c>
      <c r="I24" s="3">
        <f t="shared" ca="1" si="17"/>
        <v>-0.59982947213442772</v>
      </c>
      <c r="J24" s="6">
        <f t="shared" ca="1" si="17"/>
        <v>-1.1036321306887587</v>
      </c>
      <c r="K24" s="23"/>
      <c r="L24" s="5" t="str">
        <f t="shared" ca="1" si="20"/>
        <v>CHN</v>
      </c>
      <c r="M24" s="3">
        <f t="shared" ca="1" si="13"/>
        <v>-0.66756071109465021</v>
      </c>
      <c r="N24" s="6">
        <f t="shared" ca="1" si="13"/>
        <v>-1.5237829440953754</v>
      </c>
      <c r="O24" s="3">
        <f t="shared" ca="1" si="13"/>
        <v>-0.41598380274138202</v>
      </c>
      <c r="P24" s="6">
        <f t="shared" ca="1" si="13"/>
        <v>-0.12107274566731663</v>
      </c>
      <c r="Q24" s="3">
        <f t="shared" ca="1" si="13"/>
        <v>-0.41540209796541161</v>
      </c>
      <c r="R24" s="6">
        <f t="shared" ca="1" si="13"/>
        <v>-0.14560403245763576</v>
      </c>
      <c r="S24" s="3">
        <f t="shared" ca="1" si="13"/>
        <v>-0.59982947213442772</v>
      </c>
      <c r="T24" s="6">
        <f t="shared" ca="1" si="13"/>
        <v>-1.1036321306887587</v>
      </c>
      <c r="U24" s="23"/>
      <c r="V24" s="5" t="str">
        <f t="shared" ca="1" si="18"/>
        <v>CHN</v>
      </c>
      <c r="W24" s="3">
        <f t="shared" ca="1" si="14"/>
        <v>-0.11321101474501827</v>
      </c>
      <c r="X24" s="6">
        <f t="shared" ca="1" si="14"/>
        <v>5.2895593457691348E-2</v>
      </c>
      <c r="Y24" s="3">
        <f t="shared" ca="1" si="14"/>
        <v>-0.10888273218656597</v>
      </c>
      <c r="Z24" s="6">
        <f t="shared" ca="1" si="14"/>
        <v>-2.857021932013426E-2</v>
      </c>
      <c r="AA24" s="3">
        <f t="shared" ca="1" si="14"/>
        <v>-0.63217746163433119</v>
      </c>
      <c r="AB24" s="6">
        <f t="shared" ca="1" si="14"/>
        <v>-2.3533946461965605</v>
      </c>
      <c r="AC24" s="3">
        <f t="shared" ca="1" si="14"/>
        <v>-0.21398436087407546</v>
      </c>
      <c r="AD24" s="6">
        <f t="shared" ca="1" si="14"/>
        <v>-0.44802578384224301</v>
      </c>
    </row>
    <row r="25" spans="1:30" x14ac:dyDescent="0.15">
      <c r="A25" s="23">
        <f t="shared" si="15"/>
        <v>27</v>
      </c>
      <c r="B25" s="5" t="str">
        <f t="shared" ca="1" si="19"/>
        <v>IND</v>
      </c>
      <c r="C25" s="3">
        <f t="shared" ca="1" si="16"/>
        <v>0.2775063373294806</v>
      </c>
      <c r="D25" s="6">
        <f t="shared" ca="1" si="17"/>
        <v>0.13863799746320904</v>
      </c>
      <c r="E25" s="3">
        <f t="shared" ca="1" si="17"/>
        <v>0.1971619314148132</v>
      </c>
      <c r="F25" s="6">
        <f t="shared" ca="1" si="17"/>
        <v>9.8743661749800538E-2</v>
      </c>
      <c r="G25" s="3">
        <f t="shared" ca="1" si="17"/>
        <v>0.19678697123670652</v>
      </c>
      <c r="H25" s="6">
        <f t="shared" ca="1" si="17"/>
        <v>9.8418716772652459E-2</v>
      </c>
      <c r="I25" s="3">
        <f t="shared" ca="1" si="17"/>
        <v>0.25501135862997515</v>
      </c>
      <c r="J25" s="6">
        <f t="shared" ca="1" si="17"/>
        <v>0.12770299645656902</v>
      </c>
      <c r="K25" s="23"/>
      <c r="L25" s="5" t="str">
        <f t="shared" ca="1" si="20"/>
        <v>IND</v>
      </c>
      <c r="M25" s="3">
        <f t="shared" ca="1" si="13"/>
        <v>0.2775063373294806</v>
      </c>
      <c r="N25" s="6">
        <f t="shared" ca="1" si="13"/>
        <v>0.13863799746320904</v>
      </c>
      <c r="O25" s="3">
        <f t="shared" ca="1" si="13"/>
        <v>0.1971619314148132</v>
      </c>
      <c r="P25" s="6">
        <f t="shared" ca="1" si="13"/>
        <v>9.8743661749800538E-2</v>
      </c>
      <c r="Q25" s="3">
        <f t="shared" ca="1" si="13"/>
        <v>0.19678697123670652</v>
      </c>
      <c r="R25" s="6">
        <f t="shared" ca="1" si="13"/>
        <v>9.8418716772652459E-2</v>
      </c>
      <c r="S25" s="3">
        <f t="shared" ca="1" si="13"/>
        <v>0.25501135862997515</v>
      </c>
      <c r="T25" s="6">
        <f t="shared" ca="1" si="13"/>
        <v>0.12770299645656902</v>
      </c>
      <c r="U25" s="23"/>
      <c r="V25" s="5" t="str">
        <f t="shared" ca="1" si="18"/>
        <v>IND</v>
      </c>
      <c r="W25" s="3">
        <f t="shared" ca="1" si="14"/>
        <v>7.9758248880423821E-2</v>
      </c>
      <c r="X25" s="6">
        <f t="shared" ca="1" si="14"/>
        <v>4.0015881643151729E-2</v>
      </c>
      <c r="Y25" s="3">
        <f t="shared" ca="1" si="14"/>
        <v>7.0536636424134436E-2</v>
      </c>
      <c r="Z25" s="6">
        <f t="shared" ca="1" si="14"/>
        <v>3.4971820359452899E-2</v>
      </c>
      <c r="AA25" s="3">
        <f t="shared" ca="1" si="14"/>
        <v>0.28359350653941462</v>
      </c>
      <c r="AB25" s="6">
        <f t="shared" ca="1" si="14"/>
        <v>0.14488386263651343</v>
      </c>
      <c r="AC25" s="3">
        <f t="shared" ca="1" si="14"/>
        <v>0.10950317768179119</v>
      </c>
      <c r="AD25" s="6">
        <f t="shared" ca="1" si="14"/>
        <v>5.4657642969857534E-2</v>
      </c>
    </row>
    <row r="26" spans="1:30" x14ac:dyDescent="0.15">
      <c r="A26" s="23">
        <f t="shared" si="15"/>
        <v>28</v>
      </c>
      <c r="B26" s="15" t="str">
        <f t="shared" ca="1" si="19"/>
        <v>ROW</v>
      </c>
      <c r="C26" s="4">
        <f t="shared" ca="1" si="16"/>
        <v>-0.60699412939231312</v>
      </c>
      <c r="D26" s="7">
        <f t="shared" ca="1" si="17"/>
        <v>-0.27046424262662239</v>
      </c>
      <c r="E26" s="4">
        <f t="shared" ca="1" si="17"/>
        <v>-0.56014668101439513</v>
      </c>
      <c r="F26" s="7">
        <f t="shared" ca="1" si="17"/>
        <v>-0.2549010941695351</v>
      </c>
      <c r="G26" s="4">
        <f t="shared" ca="1" si="17"/>
        <v>-0.56073736754032044</v>
      </c>
      <c r="H26" s="7">
        <f t="shared" ca="1" si="17"/>
        <v>-0.2551536470588367</v>
      </c>
      <c r="I26" s="4">
        <f t="shared" ca="1" si="17"/>
        <v>-0.59317965636560555</v>
      </c>
      <c r="J26" s="7">
        <f t="shared" ca="1" si="17"/>
        <v>-0.26561735628193306</v>
      </c>
      <c r="K26" s="23"/>
      <c r="L26" s="15" t="str">
        <f t="shared" ca="1" si="20"/>
        <v>ROW</v>
      </c>
      <c r="M26" s="4">
        <f t="shared" ca="1" si="13"/>
        <v>-0.60699412939231312</v>
      </c>
      <c r="N26" s="7">
        <f t="shared" ca="1" si="13"/>
        <v>-0.27046424262662239</v>
      </c>
      <c r="O26" s="4">
        <f t="shared" ca="1" si="13"/>
        <v>-0.56014668101439513</v>
      </c>
      <c r="P26" s="7">
        <f t="shared" ca="1" si="13"/>
        <v>-0.2549010941695351</v>
      </c>
      <c r="Q26" s="4">
        <f t="shared" ca="1" si="13"/>
        <v>-0.56073736754032044</v>
      </c>
      <c r="R26" s="7">
        <f t="shared" ca="1" si="13"/>
        <v>-0.2551536470588367</v>
      </c>
      <c r="S26" s="4">
        <f t="shared" ca="1" si="13"/>
        <v>-0.59317965636560555</v>
      </c>
      <c r="T26" s="7">
        <f t="shared" ca="1" si="13"/>
        <v>-0.26561735628193306</v>
      </c>
      <c r="U26" s="23"/>
      <c r="V26" s="15" t="str">
        <f t="shared" ca="1" si="18"/>
        <v>ROW</v>
      </c>
      <c r="W26" s="4">
        <f t="shared" ca="1" si="14"/>
        <v>-0.23998971586355333</v>
      </c>
      <c r="X26" s="7">
        <f t="shared" ca="1" si="14"/>
        <v>-0.11044186935352807</v>
      </c>
      <c r="Y26" s="4">
        <f t="shared" ca="1" si="14"/>
        <v>-0.19833513415532522</v>
      </c>
      <c r="Z26" s="7">
        <f t="shared" ca="1" si="14"/>
        <v>-9.237727852005051E-2</v>
      </c>
      <c r="AA26" s="4">
        <f t="shared" ca="1" si="14"/>
        <v>-0.31853057172575028</v>
      </c>
      <c r="AB26" s="7">
        <f t="shared" ca="1" si="14"/>
        <v>-0.14371054123782923</v>
      </c>
      <c r="AC26" s="4">
        <f t="shared" ca="1" si="14"/>
        <v>-0.25331650118560756</v>
      </c>
      <c r="AD26" s="7">
        <f t="shared" ca="1" si="14"/>
        <v>-0.11500334050037475</v>
      </c>
    </row>
    <row r="27" spans="1:30" x14ac:dyDescent="0.15">
      <c r="A27" s="23">
        <f t="shared" si="15"/>
        <v>29</v>
      </c>
      <c r="B27" s="15" t="str">
        <f t="shared" ca="1" si="19"/>
        <v>World</v>
      </c>
      <c r="C27" s="86">
        <f t="shared" ca="1" si="16"/>
        <v>-1.5826127971975357</v>
      </c>
      <c r="D27" s="87">
        <f t="shared" ca="1" si="17"/>
        <v>-0.60941962432153884</v>
      </c>
      <c r="E27" s="86">
        <f t="shared" ca="1" si="17"/>
        <v>-0.78533129203580687</v>
      </c>
      <c r="F27" s="87">
        <f t="shared" ca="1" si="17"/>
        <v>-0.28791904983609395</v>
      </c>
      <c r="G27" s="86">
        <f t="shared" ca="1" si="17"/>
        <v>-0.7889831277468673</v>
      </c>
      <c r="H27" s="87">
        <f t="shared" ca="1" si="17"/>
        <v>-0.28750721906214416</v>
      </c>
      <c r="I27" s="86">
        <f t="shared" ca="1" si="17"/>
        <v>-1.363165506355779</v>
      </c>
      <c r="J27" s="87">
        <f t="shared" ca="1" si="17"/>
        <v>-0.52376466871050242</v>
      </c>
      <c r="K27" s="23"/>
      <c r="L27" s="15" t="str">
        <f t="shared" ca="1" si="20"/>
        <v>World</v>
      </c>
      <c r="M27" s="86">
        <f t="shared" ca="1" si="13"/>
        <v>-1.5826127971975357</v>
      </c>
      <c r="N27" s="87">
        <f t="shared" ca="1" si="13"/>
        <v>-0.60941962432153884</v>
      </c>
      <c r="O27" s="86">
        <f t="shared" ca="1" si="13"/>
        <v>-0.78533129203580687</v>
      </c>
      <c r="P27" s="87">
        <f t="shared" ca="1" si="13"/>
        <v>-0.28791904983609395</v>
      </c>
      <c r="Q27" s="86">
        <f t="shared" ca="1" si="13"/>
        <v>-0.7889831277468673</v>
      </c>
      <c r="R27" s="87">
        <f t="shared" ca="1" si="13"/>
        <v>-0.28750721906214416</v>
      </c>
      <c r="S27" s="86">
        <f t="shared" ca="1" si="13"/>
        <v>-1.363165506355779</v>
      </c>
      <c r="T27" s="87">
        <f t="shared" ca="1" si="13"/>
        <v>-0.52376466871050242</v>
      </c>
      <c r="U27" s="23"/>
      <c r="V27" s="15" t="str">
        <f t="shared" ca="1" si="18"/>
        <v>World</v>
      </c>
      <c r="W27" s="86">
        <f t="shared" ca="1" si="14"/>
        <v>-0.1314454098943485</v>
      </c>
      <c r="X27" s="87">
        <f t="shared" ca="1" si="14"/>
        <v>-4.3460143377072047E-2</v>
      </c>
      <c r="Y27" s="86">
        <f t="shared" ca="1" si="14"/>
        <v>-0.16215893865404452</v>
      </c>
      <c r="Z27" s="87">
        <f t="shared" ca="1" si="14"/>
        <v>-5.8010594079538347E-2</v>
      </c>
      <c r="AA27" s="86">
        <f t="shared" ca="1" si="14"/>
        <v>-1.5405956510684216</v>
      </c>
      <c r="AB27" s="87">
        <f t="shared" ca="1" si="14"/>
        <v>-0.66748190102956517</v>
      </c>
      <c r="AC27" s="86">
        <f t="shared" ca="1" si="14"/>
        <v>-0.40763243052548415</v>
      </c>
      <c r="AD27" s="87">
        <f t="shared" ca="1" si="14"/>
        <v>-0.16046798696491837</v>
      </c>
    </row>
    <row r="28" spans="1:30" x14ac:dyDescent="0.15">
      <c r="A28" s="23"/>
      <c r="B28" s="23" t="s">
        <v>168</v>
      </c>
      <c r="C28" s="23"/>
      <c r="D28" s="23"/>
      <c r="E28" s="23"/>
      <c r="F28" s="23"/>
      <c r="G28" s="23"/>
      <c r="H28" s="23"/>
      <c r="I28" s="23"/>
      <c r="J28" s="23"/>
      <c r="K28" s="23"/>
      <c r="L28" s="23" t="s">
        <v>168</v>
      </c>
      <c r="M28" s="23"/>
      <c r="N28" s="23"/>
      <c r="O28" s="23"/>
      <c r="P28" s="23"/>
      <c r="Q28" s="23"/>
      <c r="R28" s="23"/>
      <c r="S28" s="23"/>
      <c r="T28" s="23"/>
      <c r="U28" s="23"/>
      <c r="V28" s="23" t="s">
        <v>169</v>
      </c>
      <c r="W28" s="23"/>
      <c r="X28" s="23"/>
      <c r="Y28" s="23"/>
      <c r="Z28" s="23"/>
      <c r="AA28" s="23"/>
      <c r="AB28" s="23"/>
      <c r="AC28" s="23"/>
      <c r="AD28" s="23"/>
    </row>
    <row r="29" spans="1:30" x14ac:dyDescent="0.15">
      <c r="A29" s="23">
        <f>A27+4</f>
        <v>33</v>
      </c>
      <c r="B29" s="10"/>
      <c r="C29" s="93" t="str">
        <f t="shared" ref="C29:J30" ca="1" si="21">INDIRECT(ADDRESS($A29,C$2,,,$A$2))</f>
        <v>elas_l</v>
      </c>
      <c r="D29" s="94">
        <f t="shared" ca="1" si="21"/>
        <v>0</v>
      </c>
      <c r="E29" s="93" t="str">
        <f t="shared" ca="1" si="21"/>
        <v>elas_h</v>
      </c>
      <c r="F29" s="94">
        <f t="shared" ca="1" si="21"/>
        <v>0</v>
      </c>
      <c r="G29" s="93" t="str">
        <f t="shared" ca="1" si="21"/>
        <v>ltax_l</v>
      </c>
      <c r="H29" s="94">
        <f t="shared" ca="1" si="21"/>
        <v>0</v>
      </c>
      <c r="I29" s="93" t="str">
        <f t="shared" ca="1" si="21"/>
        <v>ltax_h</v>
      </c>
      <c r="J29" s="94">
        <f t="shared" ca="1" si="21"/>
        <v>0</v>
      </c>
      <c r="K29" s="23"/>
      <c r="L29" s="10"/>
      <c r="M29" s="93" t="str">
        <f t="shared" ref="M29:T39" ca="1" si="22">INDIRECT(ADDRESS($A29,M$2,,,$A$2))</f>
        <v>elas_l</v>
      </c>
      <c r="N29" s="94">
        <f t="shared" ca="1" si="22"/>
        <v>0</v>
      </c>
      <c r="O29" s="93" t="str">
        <f t="shared" ca="1" si="22"/>
        <v>elas_h</v>
      </c>
      <c r="P29" s="94">
        <f t="shared" ca="1" si="22"/>
        <v>0</v>
      </c>
      <c r="Q29" s="93" t="str">
        <f t="shared" ca="1" si="22"/>
        <v>ltax_l</v>
      </c>
      <c r="R29" s="94">
        <f t="shared" ca="1" si="22"/>
        <v>0</v>
      </c>
      <c r="S29" s="93" t="str">
        <f t="shared" ca="1" si="22"/>
        <v>ltax_h</v>
      </c>
      <c r="T29" s="94">
        <f t="shared" ca="1" si="22"/>
        <v>0</v>
      </c>
      <c r="U29" s="23"/>
      <c r="V29" s="10"/>
      <c r="W29" s="93" t="str">
        <f t="shared" ref="W29:AB39" ca="1" si="23">INDIRECT(ADDRESS($A65,W$2,,,$A$2))</f>
        <v>vlab</v>
      </c>
      <c r="X29" s="94">
        <f t="shared" ca="1" si="23"/>
        <v>0</v>
      </c>
      <c r="Y29" s="93" t="str">
        <f t="shared" ca="1" si="23"/>
        <v>mwage</v>
      </c>
      <c r="Z29" s="94">
        <f t="shared" ca="1" si="23"/>
        <v>0</v>
      </c>
      <c r="AA29" s="93" t="str">
        <f t="shared" ca="1" si="23"/>
        <v>wcurve</v>
      </c>
      <c r="AB29" s="94">
        <f t="shared" ca="1" si="23"/>
        <v>0</v>
      </c>
      <c r="AC29" s="23"/>
      <c r="AD29" s="23"/>
    </row>
    <row r="30" spans="1:30" x14ac:dyDescent="0.15">
      <c r="A30" s="23">
        <f>A29+1</f>
        <v>34</v>
      </c>
      <c r="B30" s="11"/>
      <c r="C30" s="12" t="str">
        <f t="shared" ca="1" si="21"/>
        <v>NTR</v>
      </c>
      <c r="D30" s="13" t="str">
        <f t="shared" ca="1" si="21"/>
        <v>TR</v>
      </c>
      <c r="E30" s="12" t="str">
        <f t="shared" ca="1" si="21"/>
        <v>NTR</v>
      </c>
      <c r="F30" s="14" t="str">
        <f t="shared" ca="1" si="21"/>
        <v>TR</v>
      </c>
      <c r="G30" s="12" t="str">
        <f t="shared" ca="1" si="21"/>
        <v>NTR</v>
      </c>
      <c r="H30" s="14" t="str">
        <f t="shared" ca="1" si="21"/>
        <v>TR</v>
      </c>
      <c r="I30" s="13" t="str">
        <f t="shared" ca="1" si="21"/>
        <v>NTR</v>
      </c>
      <c r="J30" s="14" t="str">
        <f t="shared" ca="1" si="21"/>
        <v>TR</v>
      </c>
      <c r="K30" s="23"/>
      <c r="L30" s="11"/>
      <c r="M30" s="12" t="str">
        <f t="shared" ca="1" si="22"/>
        <v>NTR</v>
      </c>
      <c r="N30" s="13" t="str">
        <f t="shared" ca="1" si="22"/>
        <v>TR</v>
      </c>
      <c r="O30" s="12" t="str">
        <f t="shared" ca="1" si="22"/>
        <v>NTR</v>
      </c>
      <c r="P30" s="14" t="str">
        <f t="shared" ca="1" si="22"/>
        <v>TR</v>
      </c>
      <c r="Q30" s="12" t="str">
        <f t="shared" ca="1" si="22"/>
        <v>NTR</v>
      </c>
      <c r="R30" s="14" t="str">
        <f t="shared" ca="1" si="22"/>
        <v>TR</v>
      </c>
      <c r="S30" s="13" t="str">
        <f t="shared" ca="1" si="22"/>
        <v>NTR</v>
      </c>
      <c r="T30" s="14" t="str">
        <f t="shared" ca="1" si="22"/>
        <v>TR</v>
      </c>
      <c r="U30" s="23"/>
      <c r="V30" s="11"/>
      <c r="W30" s="12" t="str">
        <f t="shared" ca="1" si="23"/>
        <v>NTR</v>
      </c>
      <c r="X30" s="13" t="str">
        <f t="shared" ca="1" si="23"/>
        <v>TR</v>
      </c>
      <c r="Y30" s="12" t="str">
        <f t="shared" ca="1" si="23"/>
        <v>NTR</v>
      </c>
      <c r="Z30" s="14" t="str">
        <f t="shared" ca="1" si="23"/>
        <v>TR</v>
      </c>
      <c r="AA30" s="12" t="str">
        <f t="shared" ca="1" si="23"/>
        <v>NTR</v>
      </c>
      <c r="AB30" s="14" t="str">
        <f t="shared" ca="1" si="23"/>
        <v>TR</v>
      </c>
      <c r="AC30" s="23"/>
      <c r="AD30" s="23"/>
    </row>
    <row r="31" spans="1:30" x14ac:dyDescent="0.15">
      <c r="A31" s="23">
        <f t="shared" ref="A31:A39" si="24">A30+1</f>
        <v>35</v>
      </c>
      <c r="B31" s="5" t="str">
        <f ca="1">INDIRECT(ADDRESS($A31,3,,,$A$2))</f>
        <v>JPN</v>
      </c>
      <c r="C31" s="22">
        <f t="shared" ref="C31:C39" ca="1" si="25">INDIRECT(ADDRESS($A31,C$2,,,$A$2))</f>
        <v>-0.50665927439733638</v>
      </c>
      <c r="D31" s="42">
        <f t="shared" ref="D31:J39" ca="1" si="26">INDIRECT(ADDRESS($A31,D$2,,,$A$2))</f>
        <v>-0.16366596379645548</v>
      </c>
      <c r="E31" s="22">
        <f t="shared" ca="1" si="26"/>
        <v>-0.55645465179342546</v>
      </c>
      <c r="F31" s="42">
        <f t="shared" ca="1" si="26"/>
        <v>-0.17593165800469102</v>
      </c>
      <c r="G31" s="22">
        <f t="shared" ca="1" si="26"/>
        <v>-0.45558526119039433</v>
      </c>
      <c r="H31" s="42">
        <f t="shared" ca="1" si="26"/>
        <v>-0.14760577731950386</v>
      </c>
      <c r="I31" s="22">
        <f t="shared" ca="1" si="26"/>
        <v>-0.75865420798931771</v>
      </c>
      <c r="J31" s="42">
        <f t="shared" ca="1" si="26"/>
        <v>-0.23839788423756225</v>
      </c>
      <c r="K31" s="23"/>
      <c r="L31" s="5" t="str">
        <f ca="1">INDIRECT(ADDRESS($A31,3,,,$A$2))</f>
        <v>JPN</v>
      </c>
      <c r="M31" s="22">
        <f t="shared" ca="1" si="22"/>
        <v>-0.50665927439733638</v>
      </c>
      <c r="N31" s="42">
        <f t="shared" ca="1" si="22"/>
        <v>-0.16366596379645548</v>
      </c>
      <c r="O31" s="22">
        <f t="shared" ca="1" si="22"/>
        <v>-0.55645465179342546</v>
      </c>
      <c r="P31" s="42">
        <f t="shared" ca="1" si="22"/>
        <v>-0.17593165800469102</v>
      </c>
      <c r="Q31" s="22">
        <f t="shared" ca="1" si="22"/>
        <v>-0.45558526119039433</v>
      </c>
      <c r="R31" s="42">
        <f t="shared" ca="1" si="22"/>
        <v>-0.14760577731950386</v>
      </c>
      <c r="S31" s="22">
        <f t="shared" ca="1" si="22"/>
        <v>-0.75865420798931771</v>
      </c>
      <c r="T31" s="42">
        <f t="shared" ca="1" si="22"/>
        <v>-0.23839788423756225</v>
      </c>
      <c r="U31" s="23"/>
      <c r="V31" s="5" t="str">
        <f t="shared" ref="V31:V39" ca="1" si="27">INDIRECT(ADDRESS($A67,3,,,$A$2))</f>
        <v>JPN</v>
      </c>
      <c r="W31" s="22">
        <f t="shared" ca="1" si="23"/>
        <v>-0.2251200283340915</v>
      </c>
      <c r="X31" s="42">
        <f t="shared" ca="1" si="23"/>
        <v>-7.7320443076256407E-2</v>
      </c>
      <c r="Y31" s="22">
        <f t="shared" ca="1" si="23"/>
        <v>-0.43825321097317183</v>
      </c>
      <c r="Z31" s="42">
        <f t="shared" ca="1" si="23"/>
        <v>-0.14423259412016387</v>
      </c>
      <c r="AA31" s="22">
        <f t="shared" ca="1" si="23"/>
        <v>-0.43776739666989695</v>
      </c>
      <c r="AB31" s="42">
        <f t="shared" ca="1" si="23"/>
        <v>-0.14377361810380407</v>
      </c>
      <c r="AC31" s="3"/>
      <c r="AD31" s="1"/>
    </row>
    <row r="32" spans="1:30" x14ac:dyDescent="0.15">
      <c r="A32" s="23">
        <f t="shared" si="24"/>
        <v>36</v>
      </c>
      <c r="B32" s="5" t="str">
        <f t="shared" ref="B32:B39" ca="1" si="28">INDIRECT(ADDRESS($A32,3,,,$A$2))</f>
        <v>USA</v>
      </c>
      <c r="C32" s="3">
        <f t="shared" ca="1" si="25"/>
        <v>-0.27181680889848403</v>
      </c>
      <c r="D32" s="6">
        <f t="shared" ca="1" si="26"/>
        <v>-0.16475115505188986</v>
      </c>
      <c r="E32" s="3">
        <f t="shared" ca="1" si="26"/>
        <v>-0.35164858909167984</v>
      </c>
      <c r="F32" s="6">
        <f t="shared" ca="1" si="26"/>
        <v>-0.17966190344685939</v>
      </c>
      <c r="G32" s="3">
        <f t="shared" ca="1" si="26"/>
        <v>-0.24200499588318269</v>
      </c>
      <c r="H32" s="6">
        <f t="shared" ca="1" si="26"/>
        <v>-0.14631775504172495</v>
      </c>
      <c r="I32" s="3">
        <f t="shared" ca="1" si="26"/>
        <v>-0.4865998065642585</v>
      </c>
      <c r="J32" s="6">
        <f t="shared" ca="1" si="26"/>
        <v>-0.24671671228478909</v>
      </c>
      <c r="K32" s="23"/>
      <c r="L32" s="5" t="str">
        <f t="shared" ref="L32:L39" ca="1" si="29">INDIRECT(ADDRESS($A32,3,,,$A$2))</f>
        <v>USA</v>
      </c>
      <c r="M32" s="3">
        <f t="shared" ca="1" si="22"/>
        <v>-0.27181680889848403</v>
      </c>
      <c r="N32" s="6">
        <f t="shared" ca="1" si="22"/>
        <v>-0.16475115505188986</v>
      </c>
      <c r="O32" s="3">
        <f t="shared" ca="1" si="22"/>
        <v>-0.35164858909167984</v>
      </c>
      <c r="P32" s="6">
        <f t="shared" ca="1" si="22"/>
        <v>-0.17966190344685939</v>
      </c>
      <c r="Q32" s="3">
        <f t="shared" ca="1" si="22"/>
        <v>-0.24200499588318269</v>
      </c>
      <c r="R32" s="6">
        <f t="shared" ca="1" si="22"/>
        <v>-0.14631775504172495</v>
      </c>
      <c r="S32" s="3">
        <f t="shared" ca="1" si="22"/>
        <v>-0.4865998065642585</v>
      </c>
      <c r="T32" s="6">
        <f t="shared" ca="1" si="22"/>
        <v>-0.24671671228478909</v>
      </c>
      <c r="U32" s="23"/>
      <c r="V32" s="5" t="str">
        <f t="shared" ca="1" si="27"/>
        <v>USA</v>
      </c>
      <c r="W32" s="3">
        <f t="shared" ca="1" si="23"/>
        <v>-8.4625099288893058E-2</v>
      </c>
      <c r="X32" s="6">
        <f t="shared" ca="1" si="23"/>
        <v>-8.8639486477826157E-2</v>
      </c>
      <c r="Y32" s="3">
        <f t="shared" ca="1" si="23"/>
        <v>-0.20760975664788628</v>
      </c>
      <c r="Z32" s="6">
        <f t="shared" ca="1" si="23"/>
        <v>-0.14483336708820405</v>
      </c>
      <c r="AA32" s="3">
        <f t="shared" ca="1" si="23"/>
        <v>-0.20779856820868359</v>
      </c>
      <c r="AB32" s="6">
        <f t="shared" ca="1" si="23"/>
        <v>-0.14499701858747827</v>
      </c>
      <c r="AC32" s="3"/>
      <c r="AD32" s="1"/>
    </row>
    <row r="33" spans="1:30" x14ac:dyDescent="0.15">
      <c r="A33" s="23">
        <f t="shared" si="24"/>
        <v>37</v>
      </c>
      <c r="B33" s="5" t="str">
        <f t="shared" ca="1" si="28"/>
        <v>EUR</v>
      </c>
      <c r="C33" s="3">
        <f t="shared" ca="1" si="25"/>
        <v>-0.48070621829637838</v>
      </c>
      <c r="D33" s="6">
        <f t="shared" ca="1" si="26"/>
        <v>-0.13302490556070801</v>
      </c>
      <c r="E33" s="3">
        <f t="shared" ca="1" si="26"/>
        <v>-0.55365356044371206</v>
      </c>
      <c r="F33" s="6">
        <f t="shared" ca="1" si="26"/>
        <v>-0.14799256979641795</v>
      </c>
      <c r="G33" s="3">
        <f t="shared" ca="1" si="26"/>
        <v>-0.44668643305566524</v>
      </c>
      <c r="H33" s="6">
        <f t="shared" ca="1" si="26"/>
        <v>-0.12294807165618149</v>
      </c>
      <c r="I33" s="3">
        <f t="shared" ca="1" si="26"/>
        <v>-0.7300299535468513</v>
      </c>
      <c r="J33" s="6">
        <f t="shared" ca="1" si="26"/>
        <v>-0.19575599100072338</v>
      </c>
      <c r="K33" s="23"/>
      <c r="L33" s="5" t="str">
        <f t="shared" ca="1" si="29"/>
        <v>EUR</v>
      </c>
      <c r="M33" s="3">
        <f t="shared" ca="1" si="22"/>
        <v>-0.48070621829637838</v>
      </c>
      <c r="N33" s="6">
        <f t="shared" ca="1" si="22"/>
        <v>-0.13302490556070801</v>
      </c>
      <c r="O33" s="3">
        <f t="shared" ca="1" si="22"/>
        <v>-0.55365356044371206</v>
      </c>
      <c r="P33" s="6">
        <f t="shared" ca="1" si="22"/>
        <v>-0.14799256979641795</v>
      </c>
      <c r="Q33" s="3">
        <f t="shared" ca="1" si="22"/>
        <v>-0.44668643305566524</v>
      </c>
      <c r="R33" s="6">
        <f t="shared" ca="1" si="22"/>
        <v>-0.12294807165618149</v>
      </c>
      <c r="S33" s="3">
        <f t="shared" ca="1" si="22"/>
        <v>-0.7300299535468513</v>
      </c>
      <c r="T33" s="6">
        <f t="shared" ca="1" si="22"/>
        <v>-0.19575599100072338</v>
      </c>
      <c r="U33" s="23"/>
      <c r="V33" s="5" t="str">
        <f t="shared" ca="1" si="27"/>
        <v>EUR</v>
      </c>
      <c r="W33" s="3">
        <f t="shared" ca="1" si="23"/>
        <v>-0.15917595876565604</v>
      </c>
      <c r="X33" s="6">
        <f t="shared" ca="1" si="23"/>
        <v>-4.5162753446281734E-2</v>
      </c>
      <c r="Y33" s="3">
        <f t="shared" ca="1" si="23"/>
        <v>-0.39505448808750954</v>
      </c>
      <c r="Z33" s="6">
        <f t="shared" ca="1" si="23"/>
        <v>-0.11232700993010214</v>
      </c>
      <c r="AA33" s="3">
        <f t="shared" ca="1" si="23"/>
        <v>-0.39530294878372674</v>
      </c>
      <c r="AB33" s="6">
        <f t="shared" ca="1" si="23"/>
        <v>-0.11249912544845087</v>
      </c>
      <c r="AC33" s="3"/>
      <c r="AD33" s="1"/>
    </row>
    <row r="34" spans="1:30" x14ac:dyDescent="0.15">
      <c r="A34" s="23">
        <f t="shared" si="24"/>
        <v>38</v>
      </c>
      <c r="B34" s="5" t="str">
        <f t="shared" ca="1" si="28"/>
        <v>OOE</v>
      </c>
      <c r="C34" s="3">
        <f t="shared" ca="1" si="25"/>
        <v>-0.92836900974584413</v>
      </c>
      <c r="D34" s="6">
        <f t="shared" ca="1" si="26"/>
        <v>-0.47567830791406251</v>
      </c>
      <c r="E34" s="3">
        <f t="shared" ca="1" si="26"/>
        <v>-0.87289336257886374</v>
      </c>
      <c r="F34" s="6">
        <f t="shared" ca="1" si="26"/>
        <v>-0.41762363564611382</v>
      </c>
      <c r="G34" s="3">
        <f t="shared" ca="1" si="26"/>
        <v>-0.84168565740102563</v>
      </c>
      <c r="H34" s="6">
        <f t="shared" ca="1" si="26"/>
        <v>-0.42861379032096414</v>
      </c>
      <c r="I34" s="3">
        <f t="shared" ca="1" si="26"/>
        <v>-1.155423230964947</v>
      </c>
      <c r="J34" s="6">
        <f t="shared" ca="1" si="26"/>
        <v>-0.55397792971543236</v>
      </c>
      <c r="K34" s="23"/>
      <c r="L34" s="5" t="str">
        <f t="shared" ca="1" si="29"/>
        <v>OOE</v>
      </c>
      <c r="M34" s="3">
        <f t="shared" ca="1" si="22"/>
        <v>-0.92836900974584413</v>
      </c>
      <c r="N34" s="6">
        <f t="shared" ca="1" si="22"/>
        <v>-0.47567830791406251</v>
      </c>
      <c r="O34" s="3">
        <f t="shared" ca="1" si="22"/>
        <v>-0.87289336257886374</v>
      </c>
      <c r="P34" s="6">
        <f t="shared" ca="1" si="22"/>
        <v>-0.41762363564611382</v>
      </c>
      <c r="Q34" s="3">
        <f t="shared" ca="1" si="22"/>
        <v>-0.84168565740102563</v>
      </c>
      <c r="R34" s="6">
        <f t="shared" ca="1" si="22"/>
        <v>-0.42861379032096414</v>
      </c>
      <c r="S34" s="3">
        <f t="shared" ca="1" si="22"/>
        <v>-1.155423230964947</v>
      </c>
      <c r="T34" s="6">
        <f t="shared" ca="1" si="22"/>
        <v>-0.55397792971543236</v>
      </c>
      <c r="U34" s="23"/>
      <c r="V34" s="5" t="str">
        <f t="shared" ca="1" si="27"/>
        <v>OOE</v>
      </c>
      <c r="W34" s="3">
        <f t="shared" ca="1" si="23"/>
        <v>-0.54932007583355924</v>
      </c>
      <c r="X34" s="6">
        <f t="shared" ca="1" si="23"/>
        <v>-0.32135722964939939</v>
      </c>
      <c r="Y34" s="3">
        <f t="shared" ca="1" si="23"/>
        <v>-0.88730547770489165</v>
      </c>
      <c r="Z34" s="6">
        <f t="shared" ca="1" si="23"/>
        <v>-0.47161128681877384</v>
      </c>
      <c r="AA34" s="3">
        <f t="shared" ca="1" si="23"/>
        <v>-0.88866460651813028</v>
      </c>
      <c r="AB34" s="6">
        <f t="shared" ca="1" si="23"/>
        <v>-0.47274007112324545</v>
      </c>
      <c r="AC34" s="3"/>
      <c r="AD34" s="1"/>
    </row>
    <row r="35" spans="1:30" x14ac:dyDescent="0.15">
      <c r="A35" s="23">
        <f t="shared" si="24"/>
        <v>39</v>
      </c>
      <c r="B35" s="5" t="str">
        <f t="shared" ca="1" si="28"/>
        <v>RUS</v>
      </c>
      <c r="C35" s="3">
        <f t="shared" ca="1" si="25"/>
        <v>-1.5235821402825422</v>
      </c>
      <c r="D35" s="6">
        <f t="shared" ca="1" si="26"/>
        <v>-3.4219616201014436E-2</v>
      </c>
      <c r="E35" s="3">
        <f t="shared" ca="1" si="26"/>
        <v>-1.0980015808512711</v>
      </c>
      <c r="F35" s="6">
        <f t="shared" ca="1" si="26"/>
        <v>-0.15962610703320612</v>
      </c>
      <c r="G35" s="3">
        <f t="shared" ca="1" si="26"/>
        <v>-1.368534911886643</v>
      </c>
      <c r="H35" s="6">
        <f t="shared" ca="1" si="26"/>
        <v>-5.6222715017617553E-2</v>
      </c>
      <c r="I35" s="3">
        <f t="shared" ca="1" si="26"/>
        <v>-1.4363435144627013</v>
      </c>
      <c r="J35" s="6">
        <f t="shared" ca="1" si="26"/>
        <v>-0.1896402761122018</v>
      </c>
      <c r="K35" s="23"/>
      <c r="L35" s="5" t="str">
        <f t="shared" ca="1" si="29"/>
        <v>RUS</v>
      </c>
      <c r="M35" s="3">
        <f t="shared" ca="1" si="22"/>
        <v>-1.5235821402825422</v>
      </c>
      <c r="N35" s="6">
        <f t="shared" ca="1" si="22"/>
        <v>-3.4219616201014436E-2</v>
      </c>
      <c r="O35" s="3">
        <f t="shared" ca="1" si="22"/>
        <v>-1.0980015808512711</v>
      </c>
      <c r="P35" s="6">
        <f t="shared" ca="1" si="22"/>
        <v>-0.15962610703320612</v>
      </c>
      <c r="Q35" s="3">
        <f t="shared" ca="1" si="22"/>
        <v>-1.368534911886643</v>
      </c>
      <c r="R35" s="6">
        <f t="shared" ca="1" si="22"/>
        <v>-5.6222715017617553E-2</v>
      </c>
      <c r="S35" s="3">
        <f t="shared" ca="1" si="22"/>
        <v>-1.4363435144627013</v>
      </c>
      <c r="T35" s="6">
        <f t="shared" ca="1" si="22"/>
        <v>-0.1896402761122018</v>
      </c>
      <c r="U35" s="23"/>
      <c r="V35" s="5" t="str">
        <f t="shared" ca="1" si="27"/>
        <v>RUS</v>
      </c>
      <c r="W35" s="3">
        <f t="shared" ca="1" si="23"/>
        <v>-1.2460271019954505</v>
      </c>
      <c r="X35" s="6">
        <f t="shared" ca="1" si="23"/>
        <v>0.25485681160211104</v>
      </c>
      <c r="Y35" s="3">
        <f t="shared" ca="1" si="23"/>
        <v>-1.6376481200760296</v>
      </c>
      <c r="Z35" s="6">
        <f t="shared" ca="1" si="23"/>
        <v>7.0875009625814833E-2</v>
      </c>
      <c r="AA35" s="3">
        <f t="shared" ca="1" si="23"/>
        <v>-1.6458882689826204</v>
      </c>
      <c r="AB35" s="6">
        <f t="shared" ca="1" si="23"/>
        <v>6.3717566882104393E-2</v>
      </c>
      <c r="AC35" s="3"/>
      <c r="AD35" s="1"/>
    </row>
    <row r="36" spans="1:30" x14ac:dyDescent="0.15">
      <c r="A36" s="23">
        <f t="shared" si="24"/>
        <v>40</v>
      </c>
      <c r="B36" s="5" t="str">
        <f t="shared" ca="1" si="28"/>
        <v>CHN</v>
      </c>
      <c r="C36" s="3">
        <f t="shared" ca="1" si="25"/>
        <v>-0.28829099941797276</v>
      </c>
      <c r="D36" s="6">
        <f t="shared" ca="1" si="26"/>
        <v>0.37129869798382398</v>
      </c>
      <c r="E36" s="3">
        <f t="shared" ca="1" si="26"/>
        <v>-0.23361605480992642</v>
      </c>
      <c r="F36" s="6">
        <f t="shared" ca="1" si="26"/>
        <v>9.6591069821561071E-2</v>
      </c>
      <c r="G36" s="3">
        <f t="shared" ca="1" si="26"/>
        <v>-0.26182005188276625</v>
      </c>
      <c r="H36" s="6">
        <f t="shared" ca="1" si="26"/>
        <v>0.32535684051242519</v>
      </c>
      <c r="I36" s="3">
        <f t="shared" ca="1" si="26"/>
        <v>-0.30531365933140764</v>
      </c>
      <c r="J36" s="6">
        <f t="shared" ca="1" si="26"/>
        <v>0.10190311637530147</v>
      </c>
      <c r="K36" s="23"/>
      <c r="L36" s="5" t="str">
        <f t="shared" ca="1" si="29"/>
        <v>CHN</v>
      </c>
      <c r="M36" s="3">
        <f t="shared" ca="1" si="22"/>
        <v>-0.28829099941797276</v>
      </c>
      <c r="N36" s="6">
        <f t="shared" ca="1" si="22"/>
        <v>0.37129869798382398</v>
      </c>
      <c r="O36" s="3">
        <f t="shared" ca="1" si="22"/>
        <v>-0.23361605480992642</v>
      </c>
      <c r="P36" s="6">
        <f t="shared" ca="1" si="22"/>
        <v>9.6591069821561071E-2</v>
      </c>
      <c r="Q36" s="3">
        <f t="shared" ca="1" si="22"/>
        <v>-0.26182005188276625</v>
      </c>
      <c r="R36" s="6">
        <f t="shared" ca="1" si="22"/>
        <v>0.32535684051242519</v>
      </c>
      <c r="S36" s="3">
        <f t="shared" ca="1" si="22"/>
        <v>-0.30531365933140764</v>
      </c>
      <c r="T36" s="6">
        <f t="shared" ca="1" si="22"/>
        <v>0.10190311637530147</v>
      </c>
      <c r="U36" s="23"/>
      <c r="V36" s="5" t="str">
        <f t="shared" ca="1" si="27"/>
        <v>CHN</v>
      </c>
      <c r="W36" s="3">
        <f t="shared" ca="1" si="23"/>
        <v>-0.20223418333631393</v>
      </c>
      <c r="X36" s="6">
        <f t="shared" ca="1" si="23"/>
        <v>0.60153250987706741</v>
      </c>
      <c r="Y36" s="3">
        <f t="shared" ca="1" si="23"/>
        <v>-0.29298384921624399</v>
      </c>
      <c r="Z36" s="6">
        <f t="shared" ca="1" si="23"/>
        <v>0.52486385872732022</v>
      </c>
      <c r="AA36" s="3">
        <f t="shared" ca="1" si="23"/>
        <v>-0.29376128644718058</v>
      </c>
      <c r="AB36" s="6">
        <f t="shared" ca="1" si="23"/>
        <v>0.52418542250778355</v>
      </c>
      <c r="AC36" s="3"/>
      <c r="AD36" s="1"/>
    </row>
    <row r="37" spans="1:30" x14ac:dyDescent="0.15">
      <c r="A37" s="23">
        <f t="shared" si="24"/>
        <v>41</v>
      </c>
      <c r="B37" s="5" t="str">
        <f t="shared" ca="1" si="28"/>
        <v>IND</v>
      </c>
      <c r="C37" s="3">
        <f t="shared" ca="1" si="25"/>
        <v>0.15493772824750618</v>
      </c>
      <c r="D37" s="6">
        <f t="shared" ca="1" si="26"/>
        <v>7.6992012182608427E-2</v>
      </c>
      <c r="E37" s="3">
        <f t="shared" ca="1" si="26"/>
        <v>0.11893371483144843</v>
      </c>
      <c r="F37" s="6">
        <f t="shared" ca="1" si="26"/>
        <v>5.8266611903290411E-2</v>
      </c>
      <c r="G37" s="3">
        <f t="shared" ca="1" si="26"/>
        <v>0.14150210008723185</v>
      </c>
      <c r="H37" s="6">
        <f t="shared" ca="1" si="26"/>
        <v>6.9681814206346004E-2</v>
      </c>
      <c r="I37" s="3">
        <f t="shared" ca="1" si="26"/>
        <v>0.15197886428750529</v>
      </c>
      <c r="J37" s="6">
        <f t="shared" ca="1" si="26"/>
        <v>7.5477394879586157E-2</v>
      </c>
      <c r="K37" s="23"/>
      <c r="L37" s="5" t="str">
        <f t="shared" ca="1" si="29"/>
        <v>IND</v>
      </c>
      <c r="M37" s="3">
        <f t="shared" ca="1" si="22"/>
        <v>0.15493772824750618</v>
      </c>
      <c r="N37" s="6">
        <f t="shared" ca="1" si="22"/>
        <v>7.6992012182608427E-2</v>
      </c>
      <c r="O37" s="3">
        <f t="shared" ca="1" si="22"/>
        <v>0.11893371483144843</v>
      </c>
      <c r="P37" s="6">
        <f t="shared" ca="1" si="22"/>
        <v>5.8266611903290411E-2</v>
      </c>
      <c r="Q37" s="3">
        <f t="shared" ca="1" si="22"/>
        <v>0.14150210008723185</v>
      </c>
      <c r="R37" s="6">
        <f t="shared" ca="1" si="22"/>
        <v>6.9681814206346004E-2</v>
      </c>
      <c r="S37" s="3">
        <f t="shared" ca="1" si="22"/>
        <v>0.15197886428750529</v>
      </c>
      <c r="T37" s="6">
        <f t="shared" ca="1" si="22"/>
        <v>7.5477394879586157E-2</v>
      </c>
      <c r="U37" s="23"/>
      <c r="V37" s="5" t="str">
        <f t="shared" ca="1" si="27"/>
        <v>IND</v>
      </c>
      <c r="W37" s="3">
        <f t="shared" ca="1" si="23"/>
        <v>0.13079896778174227</v>
      </c>
      <c r="X37" s="6">
        <f t="shared" ca="1" si="23"/>
        <v>6.7153195618896433E-2</v>
      </c>
      <c r="Y37" s="3">
        <f t="shared" ca="1" si="23"/>
        <v>0.37354910141380593</v>
      </c>
      <c r="Z37" s="6">
        <f t="shared" ca="1" si="23"/>
        <v>0.19831293206673539</v>
      </c>
      <c r="AA37" s="3">
        <f t="shared" ca="1" si="23"/>
        <v>0.20427595952985378</v>
      </c>
      <c r="AB37" s="6">
        <f t="shared" ca="1" si="23"/>
        <v>0.10475787453996244</v>
      </c>
      <c r="AC37" s="3"/>
      <c r="AD37" s="1"/>
    </row>
    <row r="38" spans="1:30" x14ac:dyDescent="0.15">
      <c r="A38" s="23">
        <f t="shared" si="24"/>
        <v>42</v>
      </c>
      <c r="B38" s="15" t="str">
        <f t="shared" ca="1" si="28"/>
        <v>ROW</v>
      </c>
      <c r="C38" s="4">
        <f t="shared" ca="1" si="25"/>
        <v>-0.49297975156867846</v>
      </c>
      <c r="D38" s="7">
        <f t="shared" ca="1" si="26"/>
        <v>-0.22870173680723527</v>
      </c>
      <c r="E38" s="4">
        <f t="shared" ca="1" si="26"/>
        <v>-0.34650036631644898</v>
      </c>
      <c r="F38" s="7">
        <f t="shared" ca="1" si="26"/>
        <v>-0.16222999121845438</v>
      </c>
      <c r="G38" s="4">
        <f t="shared" ca="1" si="26"/>
        <v>-0.44540332648130843</v>
      </c>
      <c r="H38" s="7">
        <f t="shared" ca="1" si="26"/>
        <v>-0.20785094483350974</v>
      </c>
      <c r="I38" s="4">
        <f t="shared" ca="1" si="26"/>
        <v>-0.44648055121647712</v>
      </c>
      <c r="J38" s="7">
        <f t="shared" ca="1" si="26"/>
        <v>-0.20710565319155272</v>
      </c>
      <c r="K38" s="23"/>
      <c r="L38" s="15" t="str">
        <f t="shared" ca="1" si="29"/>
        <v>ROW</v>
      </c>
      <c r="M38" s="4">
        <f t="shared" ca="1" si="22"/>
        <v>-0.49297975156867846</v>
      </c>
      <c r="N38" s="7">
        <f t="shared" ca="1" si="22"/>
        <v>-0.22870173680723527</v>
      </c>
      <c r="O38" s="4">
        <f t="shared" ca="1" si="22"/>
        <v>-0.34650036631644898</v>
      </c>
      <c r="P38" s="7">
        <f t="shared" ca="1" si="22"/>
        <v>-0.16222999121845438</v>
      </c>
      <c r="Q38" s="4">
        <f t="shared" ca="1" si="22"/>
        <v>-0.44540332648130843</v>
      </c>
      <c r="R38" s="7">
        <f t="shared" ca="1" si="22"/>
        <v>-0.20785094483350974</v>
      </c>
      <c r="S38" s="4">
        <f t="shared" ca="1" si="22"/>
        <v>-0.44648055121647712</v>
      </c>
      <c r="T38" s="7">
        <f t="shared" ca="1" si="22"/>
        <v>-0.20710565319155272</v>
      </c>
      <c r="U38" s="23"/>
      <c r="V38" s="15" t="str">
        <f t="shared" ca="1" si="27"/>
        <v>ROW</v>
      </c>
      <c r="W38" s="4">
        <f t="shared" ca="1" si="23"/>
        <v>-0.40448149619966012</v>
      </c>
      <c r="X38" s="7">
        <f t="shared" ca="1" si="23"/>
        <v>-0.18174264587711431</v>
      </c>
      <c r="Y38" s="4">
        <f t="shared" ca="1" si="23"/>
        <v>-0.45170664911510228</v>
      </c>
      <c r="Z38" s="7">
        <f t="shared" ca="1" si="23"/>
        <v>-0.16851207017226644</v>
      </c>
      <c r="AA38" s="4">
        <f t="shared" ca="1" si="23"/>
        <v>-0.5188436196159385</v>
      </c>
      <c r="AB38" s="7">
        <f t="shared" ca="1" si="23"/>
        <v>-0.23027824873319558</v>
      </c>
      <c r="AC38" s="3"/>
      <c r="AD38" s="1"/>
    </row>
    <row r="39" spans="1:30" x14ac:dyDescent="0.15">
      <c r="A39" s="23">
        <f t="shared" si="24"/>
        <v>43</v>
      </c>
      <c r="B39" s="15" t="str">
        <f t="shared" ca="1" si="28"/>
        <v>World</v>
      </c>
      <c r="C39" s="86">
        <f t="shared" ca="1" si="25"/>
        <v>-0.44016338790723308</v>
      </c>
      <c r="D39" s="87">
        <f t="shared" ca="1" si="26"/>
        <v>-0.14978227786286435</v>
      </c>
      <c r="E39" s="86">
        <f t="shared" ca="1" si="26"/>
        <v>-0.44425246305167532</v>
      </c>
      <c r="F39" s="87">
        <f t="shared" ca="1" si="26"/>
        <v>-0.15728635787213285</v>
      </c>
      <c r="G39" s="86">
        <f t="shared" ca="1" si="26"/>
        <v>-0.40010249349208271</v>
      </c>
      <c r="H39" s="87">
        <f t="shared" ca="1" si="26"/>
        <v>-0.13653044032703177</v>
      </c>
      <c r="I39" s="86">
        <f t="shared" ca="1" si="26"/>
        <v>-0.59190662547862205</v>
      </c>
      <c r="J39" s="87">
        <f t="shared" ca="1" si="26"/>
        <v>-0.21029332707732662</v>
      </c>
      <c r="K39" s="23"/>
      <c r="L39" s="15" t="str">
        <f t="shared" ca="1" si="29"/>
        <v>World</v>
      </c>
      <c r="M39" s="86">
        <f t="shared" ca="1" si="22"/>
        <v>-0.44016338790723308</v>
      </c>
      <c r="N39" s="87">
        <f t="shared" ca="1" si="22"/>
        <v>-0.14978227786286435</v>
      </c>
      <c r="O39" s="86">
        <f t="shared" ca="1" si="22"/>
        <v>-0.44425246305167532</v>
      </c>
      <c r="P39" s="87">
        <f t="shared" ca="1" si="22"/>
        <v>-0.15728635787213285</v>
      </c>
      <c r="Q39" s="86">
        <f t="shared" ca="1" si="22"/>
        <v>-0.40010249349208271</v>
      </c>
      <c r="R39" s="87">
        <f t="shared" ca="1" si="22"/>
        <v>-0.13653044032703177</v>
      </c>
      <c r="S39" s="86">
        <f t="shared" ca="1" si="22"/>
        <v>-0.59190662547862205</v>
      </c>
      <c r="T39" s="87">
        <f t="shared" ca="1" si="22"/>
        <v>-0.21029332707732662</v>
      </c>
      <c r="U39" s="23"/>
      <c r="V39" s="15" t="str">
        <f t="shared" ca="1" si="27"/>
        <v>World</v>
      </c>
      <c r="W39" s="86">
        <f t="shared" ca="1" si="23"/>
        <v>-0.22714850220174609</v>
      </c>
      <c r="X39" s="87">
        <f t="shared" ca="1" si="23"/>
        <v>-6.2848747495913848E-2</v>
      </c>
      <c r="Y39" s="86">
        <f t="shared" ca="1" si="23"/>
        <v>-0.37774935618698491</v>
      </c>
      <c r="Z39" s="87">
        <f t="shared" ca="1" si="23"/>
        <v>-0.11273257022715866</v>
      </c>
      <c r="AA39" s="86">
        <f t="shared" ca="1" si="23"/>
        <v>-0.39548623777857506</v>
      </c>
      <c r="AB39" s="87">
        <f t="shared" ca="1" si="23"/>
        <v>-0.1276507530445059</v>
      </c>
      <c r="AC39" s="1"/>
      <c r="AD39" s="1"/>
    </row>
    <row r="40" spans="1:30" x14ac:dyDescent="0.15">
      <c r="A40" s="23"/>
      <c r="B40" s="23" t="s">
        <v>189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</row>
    <row r="41" spans="1:30" x14ac:dyDescent="0.15">
      <c r="A41" s="23">
        <f>A39+4</f>
        <v>47</v>
      </c>
      <c r="B41" s="10"/>
      <c r="C41" s="93" t="str">
        <f t="shared" ref="C41:J42" ca="1" si="30">INDIRECT(ADDRESS($A41,C$2,,,$A$2))</f>
        <v>flab</v>
      </c>
      <c r="D41" s="94">
        <f t="shared" ca="1" si="30"/>
        <v>0</v>
      </c>
      <c r="E41" s="93" t="str">
        <f t="shared" ca="1" si="30"/>
        <v>vlab</v>
      </c>
      <c r="F41" s="94">
        <f t="shared" ca="1" si="30"/>
        <v>0</v>
      </c>
      <c r="G41" s="93" t="str">
        <f t="shared" ca="1" si="30"/>
        <v>mwage</v>
      </c>
      <c r="H41" s="94">
        <f t="shared" ca="1" si="30"/>
        <v>0</v>
      </c>
      <c r="I41" s="93" t="str">
        <f t="shared" ca="1" si="30"/>
        <v>wcurve</v>
      </c>
      <c r="J41" s="94">
        <f t="shared" ca="1" si="30"/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</row>
    <row r="42" spans="1:30" x14ac:dyDescent="0.15">
      <c r="A42" s="23">
        <f>A41+1</f>
        <v>48</v>
      </c>
      <c r="B42" s="11"/>
      <c r="C42" s="12" t="str">
        <f t="shared" ca="1" si="30"/>
        <v>NTR</v>
      </c>
      <c r="D42" s="13" t="str">
        <f t="shared" ca="1" si="30"/>
        <v>TR</v>
      </c>
      <c r="E42" s="12" t="str">
        <f t="shared" ca="1" si="30"/>
        <v>NTR</v>
      </c>
      <c r="F42" s="14" t="str">
        <f t="shared" ca="1" si="30"/>
        <v>TR</v>
      </c>
      <c r="G42" s="12" t="str">
        <f t="shared" ca="1" si="30"/>
        <v>NTR</v>
      </c>
      <c r="H42" s="14" t="str">
        <f t="shared" ca="1" si="30"/>
        <v>TR</v>
      </c>
      <c r="I42" s="13" t="str">
        <f t="shared" ca="1" si="30"/>
        <v>NTR</v>
      </c>
      <c r="J42" s="14" t="str">
        <f t="shared" ca="1" si="30"/>
        <v>TR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</row>
    <row r="43" spans="1:30" x14ac:dyDescent="0.15">
      <c r="A43" s="23">
        <f t="shared" ref="A43:A51" si="31">A42+1</f>
        <v>49</v>
      </c>
      <c r="B43" s="5" t="str">
        <f ca="1">INDIRECT(ADDRESS($A43,3,,,$A$2))</f>
        <v>JPN</v>
      </c>
      <c r="C43" s="22">
        <f t="shared" ref="C43:C51" ca="1" si="32">INDIRECT(ADDRESS($A43,C$2,,,$A$2))</f>
        <v>-1.1556778320388483</v>
      </c>
      <c r="D43" s="42">
        <f t="shared" ref="D43:J51" ca="1" si="33">INDIRECT(ADDRESS($A43,D$2,,,$A$2))</f>
        <v>-0.40573161459612761</v>
      </c>
      <c r="E43" s="22">
        <f t="shared" ca="1" si="33"/>
        <v>-1.3028247103891277</v>
      </c>
      <c r="F43" s="42">
        <f t="shared" ca="1" si="33"/>
        <v>-0.43142611022388699</v>
      </c>
      <c r="G43" s="22">
        <f t="shared" ca="1" si="33"/>
        <v>-9.1529621051428585</v>
      </c>
      <c r="H43" s="42">
        <f t="shared" ca="1" si="33"/>
        <v>-2.8870649558271455</v>
      </c>
      <c r="I43" s="22">
        <f t="shared" ca="1" si="33"/>
        <v>-2.645590125840902</v>
      </c>
      <c r="J43" s="42">
        <f t="shared" ca="1" si="33"/>
        <v>-0.78813935416243153</v>
      </c>
      <c r="K43" s="23"/>
      <c r="U43" s="23"/>
    </row>
    <row r="44" spans="1:30" x14ac:dyDescent="0.15">
      <c r="A44" s="23">
        <f t="shared" si="31"/>
        <v>50</v>
      </c>
      <c r="B44" s="5" t="str">
        <f t="shared" ref="B44:B51" ca="1" si="34">INDIRECT(ADDRESS($A44,3,,,$A$2))</f>
        <v>USA</v>
      </c>
      <c r="C44" s="3">
        <f t="shared" ca="1" si="32"/>
        <v>-0.5678659252924767</v>
      </c>
      <c r="D44" s="6">
        <f t="shared" ca="1" si="33"/>
        <v>-0.39160931047002023</v>
      </c>
      <c r="E44" s="3">
        <f t="shared" ca="1" si="33"/>
        <v>-0.73566664451135688</v>
      </c>
      <c r="F44" s="6">
        <f t="shared" ca="1" si="33"/>
        <v>-0.42292844256187623</v>
      </c>
      <c r="G44" s="3">
        <f t="shared" ca="1" si="33"/>
        <v>-8.4269743184255059</v>
      </c>
      <c r="H44" s="6">
        <f t="shared" ca="1" si="33"/>
        <v>-3.8908856640912148</v>
      </c>
      <c r="I44" s="3">
        <f t="shared" ca="1" si="33"/>
        <v>-1.9031233864395869</v>
      </c>
      <c r="J44" s="6">
        <f t="shared" ca="1" si="33"/>
        <v>-0.89037342698325972</v>
      </c>
      <c r="K44" s="23"/>
      <c r="U44" s="23"/>
    </row>
    <row r="45" spans="1:30" x14ac:dyDescent="0.15">
      <c r="A45" s="23">
        <f t="shared" si="31"/>
        <v>51</v>
      </c>
      <c r="B45" s="5" t="str">
        <f t="shared" ca="1" si="34"/>
        <v>EUR</v>
      </c>
      <c r="C45" s="3">
        <f t="shared" ca="1" si="32"/>
        <v>-0.99634530021042167</v>
      </c>
      <c r="D45" s="6">
        <f t="shared" ca="1" si="33"/>
        <v>-0.31837057919683609</v>
      </c>
      <c r="E45" s="3">
        <f t="shared" ca="1" si="33"/>
        <v>-1.1912003156432149</v>
      </c>
      <c r="F45" s="6">
        <f t="shared" ca="1" si="33"/>
        <v>-0.35175552746317118</v>
      </c>
      <c r="G45" s="3">
        <f t="shared" ca="1" si="33"/>
        <v>-8.7535061513559835</v>
      </c>
      <c r="H45" s="6">
        <f t="shared" ca="1" si="33"/>
        <v>-2.4032957518438702</v>
      </c>
      <c r="I45" s="3">
        <f t="shared" ca="1" si="33"/>
        <v>-3.3564918149013079</v>
      </c>
      <c r="J45" s="6">
        <f t="shared" ca="1" si="33"/>
        <v>-0.89494554213431776</v>
      </c>
      <c r="K45" s="23"/>
      <c r="U45" s="23"/>
    </row>
    <row r="46" spans="1:30" x14ac:dyDescent="0.15">
      <c r="A46" s="23">
        <f t="shared" si="31"/>
        <v>52</v>
      </c>
      <c r="B46" s="5" t="str">
        <f t="shared" ca="1" si="34"/>
        <v>OOE</v>
      </c>
      <c r="C46" s="3">
        <f t="shared" ca="1" si="32"/>
        <v>-1.718758018141231</v>
      </c>
      <c r="D46" s="6">
        <f t="shared" ca="1" si="33"/>
        <v>-0.95562212186238726</v>
      </c>
      <c r="E46" s="3">
        <f t="shared" ca="1" si="33"/>
        <v>-1.788298588246362</v>
      </c>
      <c r="F46" s="6">
        <f t="shared" ca="1" si="33"/>
        <v>-0.91989464746619065</v>
      </c>
      <c r="G46" s="3">
        <f t="shared" ca="1" si="33"/>
        <v>-10.598456996513871</v>
      </c>
      <c r="H46" s="6">
        <f t="shared" ca="1" si="33"/>
        <v>-4.7327518617129805</v>
      </c>
      <c r="I46" s="3">
        <f t="shared" ca="1" si="33"/>
        <v>-3.9118117731351654</v>
      </c>
      <c r="J46" s="6">
        <f t="shared" ca="1" si="33"/>
        <v>-1.7716539151947264</v>
      </c>
      <c r="K46" s="23"/>
      <c r="U46" s="23"/>
    </row>
    <row r="47" spans="1:30" x14ac:dyDescent="0.15">
      <c r="A47" s="23">
        <f t="shared" si="31"/>
        <v>53</v>
      </c>
      <c r="B47" s="5" t="str">
        <f t="shared" ca="1" si="34"/>
        <v>RUS</v>
      </c>
      <c r="C47" s="3">
        <f t="shared" ca="1" si="32"/>
        <v>-2.6822316789928302</v>
      </c>
      <c r="D47" s="6">
        <f t="shared" ca="1" si="33"/>
        <v>0.31529019947882375</v>
      </c>
      <c r="E47" s="3">
        <f t="shared" ca="1" si="33"/>
        <v>-2.2617062407746857</v>
      </c>
      <c r="F47" s="6">
        <f t="shared" ca="1" si="33"/>
        <v>-1.4221099880817878E-2</v>
      </c>
      <c r="G47" s="3">
        <f t="shared" ca="1" si="33"/>
        <v>-5.91333696499251</v>
      </c>
      <c r="H47" s="6">
        <f t="shared" ca="1" si="33"/>
        <v>-6.0480052556726838</v>
      </c>
      <c r="I47" s="3">
        <f t="shared" ca="1" si="33"/>
        <v>-3.5701154995405937</v>
      </c>
      <c r="J47" s="6">
        <f t="shared" ca="1" si="33"/>
        <v>-1.7488976954063928</v>
      </c>
      <c r="K47" s="23"/>
      <c r="U47" s="23"/>
    </row>
    <row r="48" spans="1:30" x14ac:dyDescent="0.15">
      <c r="A48" s="23">
        <f t="shared" si="31"/>
        <v>54</v>
      </c>
      <c r="B48" s="5" t="str">
        <f t="shared" ca="1" si="34"/>
        <v>CHN</v>
      </c>
      <c r="C48" s="3">
        <f t="shared" ca="1" si="32"/>
        <v>-0.57218106247149958</v>
      </c>
      <c r="D48" s="6">
        <f t="shared" ca="1" si="33"/>
        <v>1.6683154734115302</v>
      </c>
      <c r="E48" s="3">
        <f t="shared" ca="1" si="33"/>
        <v>-0.52553803538487598</v>
      </c>
      <c r="F48" s="6">
        <f t="shared" ca="1" si="33"/>
        <v>1.0411476544375908</v>
      </c>
      <c r="G48" s="3">
        <f t="shared" ca="1" si="33"/>
        <v>-2.4000256156365363</v>
      </c>
      <c r="H48" s="6">
        <f t="shared" ca="1" si="33"/>
        <v>-7.4272899036526567</v>
      </c>
      <c r="I48" s="3">
        <f t="shared" ca="1" si="33"/>
        <v>-0.94142422691074756</v>
      </c>
      <c r="J48" s="6">
        <f t="shared" ca="1" si="33"/>
        <v>-0.51704535943407626</v>
      </c>
      <c r="K48" s="23"/>
      <c r="U48" s="23"/>
    </row>
    <row r="49" spans="1:21" x14ac:dyDescent="0.15">
      <c r="A49" s="23">
        <f t="shared" si="31"/>
        <v>55</v>
      </c>
      <c r="B49" s="5" t="str">
        <f t="shared" ca="1" si="34"/>
        <v>IND</v>
      </c>
      <c r="C49" s="3">
        <f t="shared" ca="1" si="32"/>
        <v>0.24970432572399837</v>
      </c>
      <c r="D49" s="6">
        <f t="shared" ca="1" si="33"/>
        <v>0.12188012952203398</v>
      </c>
      <c r="E49" s="3">
        <f t="shared" ca="1" si="33"/>
        <v>0.22327752244279964</v>
      </c>
      <c r="F49" s="6">
        <f t="shared" ca="1" si="33"/>
        <v>0.10723255702262957</v>
      </c>
      <c r="G49" s="3">
        <f t="shared" ca="1" si="33"/>
        <v>0.95309418856981409</v>
      </c>
      <c r="H49" s="6">
        <f t="shared" ca="1" si="33"/>
        <v>0.50334117067842854</v>
      </c>
      <c r="I49" s="3">
        <f t="shared" ca="1" si="33"/>
        <v>0.35536089745606958</v>
      </c>
      <c r="J49" s="6">
        <f t="shared" ca="1" si="33"/>
        <v>0.17452088231155738</v>
      </c>
      <c r="K49" s="23"/>
      <c r="U49" s="23"/>
    </row>
    <row r="50" spans="1:21" x14ac:dyDescent="0.15">
      <c r="A50" s="23">
        <f t="shared" si="31"/>
        <v>56</v>
      </c>
      <c r="B50" s="15" t="str">
        <f t="shared" ca="1" si="34"/>
        <v>ROW</v>
      </c>
      <c r="C50" s="4">
        <f t="shared" ca="1" si="32"/>
        <v>-0.89559435962563994</v>
      </c>
      <c r="D50" s="7">
        <f t="shared" ca="1" si="33"/>
        <v>-0.4156403548831733</v>
      </c>
      <c r="E50" s="4">
        <f t="shared" ca="1" si="33"/>
        <v>-0.74323415088368705</v>
      </c>
      <c r="F50" s="7">
        <f t="shared" ca="1" si="33"/>
        <v>-0.34721661388864566</v>
      </c>
      <c r="G50" s="4">
        <f t="shared" ca="1" si="33"/>
        <v>-1.2862404858489773</v>
      </c>
      <c r="H50" s="7">
        <f t="shared" ca="1" si="33"/>
        <v>-0.56410217626218229</v>
      </c>
      <c r="I50" s="4">
        <f t="shared" ca="1" si="33"/>
        <v>-0.98380571585288124</v>
      </c>
      <c r="J50" s="7">
        <f t="shared" ca="1" si="33"/>
        <v>-0.44101875183593098</v>
      </c>
      <c r="K50" s="23"/>
      <c r="U50" s="23"/>
    </row>
    <row r="51" spans="1:21" x14ac:dyDescent="0.15">
      <c r="A51" s="23">
        <f t="shared" si="31"/>
        <v>57</v>
      </c>
      <c r="B51" s="15" t="str">
        <f t="shared" ca="1" si="34"/>
        <v>World</v>
      </c>
      <c r="C51" s="86">
        <f t="shared" ca="1" si="32"/>
        <v>-0.87782975210758396</v>
      </c>
      <c r="D51" s="87">
        <f t="shared" ca="1" si="33"/>
        <v>-0.28505117916201028</v>
      </c>
      <c r="E51" s="86">
        <f t="shared" ca="1" si="33"/>
        <v>-0.95613826519959089</v>
      </c>
      <c r="F51" s="87">
        <f t="shared" ca="1" si="33"/>
        <v>-0.32167985986282233</v>
      </c>
      <c r="G51" s="86">
        <f t="shared" ca="1" si="33"/>
        <v>-6.6981339878054431</v>
      </c>
      <c r="H51" s="87">
        <f t="shared" ca="1" si="33"/>
        <v>-2.8283782861438955</v>
      </c>
      <c r="I51" s="86">
        <f t="shared" ca="1" si="33"/>
        <v>-2.2287550095350994</v>
      </c>
      <c r="J51" s="87">
        <f t="shared" ca="1" si="33"/>
        <v>-0.80643957109681752</v>
      </c>
      <c r="K51" s="23"/>
      <c r="U51" s="23"/>
    </row>
    <row r="52" spans="1:21" x14ac:dyDescent="0.15">
      <c r="A52" s="23"/>
      <c r="B52" s="23" t="s">
        <v>191</v>
      </c>
      <c r="C52" s="23"/>
      <c r="D52" s="23"/>
      <c r="E52" s="23"/>
      <c r="F52" s="23"/>
      <c r="G52" s="23"/>
      <c r="H52" s="23"/>
      <c r="I52" s="23"/>
      <c r="J52" s="23"/>
      <c r="K52" s="23"/>
      <c r="U52" s="23"/>
    </row>
    <row r="53" spans="1:21" x14ac:dyDescent="0.15">
      <c r="A53" s="23">
        <f>A51+4</f>
        <v>61</v>
      </c>
      <c r="B53" s="10"/>
      <c r="C53" s="93" t="str">
        <f t="shared" ref="C53:J63" ca="1" si="35">INDIRECT(ADDRESS($A53,C$2,,,$A$2))</f>
        <v>flab</v>
      </c>
      <c r="D53" s="94">
        <f t="shared" ca="1" si="35"/>
        <v>0</v>
      </c>
      <c r="E53" s="93" t="str">
        <f t="shared" ca="1" si="35"/>
        <v>vlab</v>
      </c>
      <c r="F53" s="94">
        <f t="shared" ca="1" si="35"/>
        <v>0</v>
      </c>
      <c r="G53" s="93" t="str">
        <f t="shared" ca="1" si="35"/>
        <v>mwage</v>
      </c>
      <c r="H53" s="94">
        <f t="shared" ca="1" si="35"/>
        <v>0</v>
      </c>
      <c r="I53" s="93" t="str">
        <f t="shared" ca="1" si="35"/>
        <v>wcurve</v>
      </c>
      <c r="J53" s="94">
        <f t="shared" ca="1" si="35"/>
        <v>0</v>
      </c>
      <c r="K53" s="23"/>
      <c r="U53" s="23"/>
    </row>
    <row r="54" spans="1:21" x14ac:dyDescent="0.15">
      <c r="A54" s="23">
        <f>A53+1</f>
        <v>62</v>
      </c>
      <c r="B54" s="11"/>
      <c r="C54" s="12" t="str">
        <f t="shared" ca="1" si="35"/>
        <v>NTR</v>
      </c>
      <c r="D54" s="13" t="str">
        <f t="shared" ca="1" si="35"/>
        <v>TR</v>
      </c>
      <c r="E54" s="12" t="str">
        <f t="shared" ca="1" si="35"/>
        <v>NTR</v>
      </c>
      <c r="F54" s="14" t="str">
        <f t="shared" ca="1" si="35"/>
        <v>TR</v>
      </c>
      <c r="G54" s="12" t="str">
        <f t="shared" ca="1" si="35"/>
        <v>NTR</v>
      </c>
      <c r="H54" s="14" t="str">
        <f t="shared" ca="1" si="35"/>
        <v>TR</v>
      </c>
      <c r="I54" s="13" t="str">
        <f t="shared" ca="1" si="35"/>
        <v>NTR</v>
      </c>
      <c r="J54" s="14" t="str">
        <f t="shared" ca="1" si="35"/>
        <v>TR</v>
      </c>
      <c r="K54" s="23"/>
      <c r="U54" s="23"/>
    </row>
    <row r="55" spans="1:21" x14ac:dyDescent="0.15">
      <c r="A55" s="23">
        <f t="shared" ref="A55:A63" si="36">A54+1</f>
        <v>63</v>
      </c>
      <c r="B55" s="5" t="str">
        <f ca="1">INDIRECT(ADDRESS($A55,3,,,$A$2))</f>
        <v>JPN</v>
      </c>
      <c r="C55" s="22">
        <f t="shared" ca="1" si="35"/>
        <v>-9.9754487440206763E-2</v>
      </c>
      <c r="D55" s="42">
        <f t="shared" ca="1" si="35"/>
        <v>-2.6052424581091138E-2</v>
      </c>
      <c r="E55" s="22">
        <f t="shared" ca="1" si="35"/>
        <v>-0.15605241423081173</v>
      </c>
      <c r="F55" s="42">
        <f t="shared" ca="1" si="35"/>
        <v>-4.6408578582790572E-2</v>
      </c>
      <c r="G55" s="22">
        <f t="shared" ca="1" si="35"/>
        <v>-1.8983276102858326</v>
      </c>
      <c r="H55" s="42">
        <f t="shared" ca="1" si="35"/>
        <v>-0.63253340358724319</v>
      </c>
      <c r="I55" s="22">
        <f t="shared" ca="1" si="35"/>
        <v>-0.36850842596948263</v>
      </c>
      <c r="J55" s="42">
        <f t="shared" ca="1" si="35"/>
        <v>-0.11284179750747914</v>
      </c>
      <c r="K55" s="23"/>
      <c r="U55" s="23"/>
    </row>
    <row r="56" spans="1:21" x14ac:dyDescent="0.15">
      <c r="A56" s="23">
        <f t="shared" si="36"/>
        <v>64</v>
      </c>
      <c r="B56" s="5" t="str">
        <f t="shared" ref="B56:B63" ca="1" si="37">INDIRECT(ADDRESS($A56,3,,,$A$2))</f>
        <v>USA</v>
      </c>
      <c r="C56" s="3">
        <f t="shared" ca="1" si="35"/>
        <v>-4.2886036811251582E-2</v>
      </c>
      <c r="D56" s="6">
        <f t="shared" ca="1" si="35"/>
        <v>-2.9745462703278935E-2</v>
      </c>
      <c r="E56" s="3">
        <f t="shared" ca="1" si="35"/>
        <v>-9.4420606280298802E-2</v>
      </c>
      <c r="F56" s="6">
        <f t="shared" ca="1" si="35"/>
        <v>-4.9157998542226355E-2</v>
      </c>
      <c r="G56" s="3">
        <f t="shared" ca="1" si="35"/>
        <v>-1.9436061307692487</v>
      </c>
      <c r="H56" s="6">
        <f t="shared" ca="1" si="35"/>
        <v>-0.8712493313766001</v>
      </c>
      <c r="I56" s="3">
        <f t="shared" ca="1" si="35"/>
        <v>-0.30825707004008551</v>
      </c>
      <c r="J56" s="6">
        <f t="shared" ca="1" si="35"/>
        <v>-0.14033207046048046</v>
      </c>
      <c r="K56" s="23"/>
      <c r="U56" s="23"/>
    </row>
    <row r="57" spans="1:21" x14ac:dyDescent="0.15">
      <c r="A57" s="23">
        <f t="shared" si="36"/>
        <v>65</v>
      </c>
      <c r="B57" s="5" t="str">
        <f t="shared" ca="1" si="37"/>
        <v>EUR</v>
      </c>
      <c r="C57" s="3">
        <f t="shared" ca="1" si="35"/>
        <v>-0.10033504475551736</v>
      </c>
      <c r="D57" s="6">
        <f t="shared" ca="1" si="35"/>
        <v>-2.0293191262354959E-2</v>
      </c>
      <c r="E57" s="3">
        <f t="shared" ca="1" si="35"/>
        <v>-0.16956215906570593</v>
      </c>
      <c r="F57" s="6">
        <f t="shared" ca="1" si="35"/>
        <v>-3.9734929466961333E-2</v>
      </c>
      <c r="G57" s="3">
        <f t="shared" ca="1" si="35"/>
        <v>-1.9987353788892936</v>
      </c>
      <c r="H57" s="6">
        <f t="shared" ca="1" si="35"/>
        <v>-0.52071192536211619</v>
      </c>
      <c r="I57" s="3">
        <f t="shared" ca="1" si="35"/>
        <v>-0.59381328659701138</v>
      </c>
      <c r="J57" s="6">
        <f t="shared" ca="1" si="35"/>
        <v>-0.14935513262489541</v>
      </c>
      <c r="K57" s="23"/>
      <c r="U57" s="23"/>
    </row>
    <row r="58" spans="1:21" x14ac:dyDescent="0.15">
      <c r="A58" s="23">
        <f t="shared" si="36"/>
        <v>66</v>
      </c>
      <c r="B58" s="5" t="str">
        <f t="shared" ca="1" si="37"/>
        <v>OOE</v>
      </c>
      <c r="C58" s="3">
        <f t="shared" ca="1" si="35"/>
        <v>-0.35473717722673825</v>
      </c>
      <c r="D58" s="6">
        <f t="shared" ca="1" si="35"/>
        <v>-0.17372400581933123</v>
      </c>
      <c r="E58" s="3">
        <f t="shared" ca="1" si="35"/>
        <v>-0.37637126211194083</v>
      </c>
      <c r="F58" s="6">
        <f t="shared" ca="1" si="35"/>
        <v>-0.17679014260008064</v>
      </c>
      <c r="G58" s="3">
        <f t="shared" ca="1" si="35"/>
        <v>-2.5482294148595486</v>
      </c>
      <c r="H58" s="6">
        <f t="shared" ca="1" si="35"/>
        <v>-1.1074158233025377</v>
      </c>
      <c r="I58" s="3">
        <f t="shared" ca="1" si="35"/>
        <v>-0.8109615893825306</v>
      </c>
      <c r="J58" s="6">
        <f t="shared" ca="1" si="35"/>
        <v>-0.35920383270787726</v>
      </c>
      <c r="K58" s="23"/>
      <c r="U58" s="23"/>
    </row>
    <row r="59" spans="1:21" x14ac:dyDescent="0.15">
      <c r="A59" s="23">
        <f t="shared" si="36"/>
        <v>67</v>
      </c>
      <c r="B59" s="5" t="str">
        <f t="shared" ca="1" si="37"/>
        <v>RUS</v>
      </c>
      <c r="C59" s="3">
        <f t="shared" ca="1" si="35"/>
        <v>-0.74025873795329211</v>
      </c>
      <c r="D59" s="6">
        <f t="shared" ca="1" si="35"/>
        <v>-7.2600496450969665E-3</v>
      </c>
      <c r="E59" s="3">
        <f t="shared" ca="1" si="35"/>
        <v>-0.62626098976679145</v>
      </c>
      <c r="F59" s="6">
        <f t="shared" ca="1" si="35"/>
        <v>-6.8831693774318303E-2</v>
      </c>
      <c r="G59" s="3">
        <f t="shared" ca="1" si="35"/>
        <v>-1.7122612193953057</v>
      </c>
      <c r="H59" s="6">
        <f t="shared" ca="1" si="35"/>
        <v>-1.6528320989301459</v>
      </c>
      <c r="I59" s="3">
        <f t="shared" ca="1" si="35"/>
        <v>-0.9926580265377849</v>
      </c>
      <c r="J59" s="6">
        <f t="shared" ca="1" si="35"/>
        <v>-0.4791383650071146</v>
      </c>
      <c r="K59" s="23"/>
      <c r="U59" s="23"/>
    </row>
    <row r="60" spans="1:21" x14ac:dyDescent="0.15">
      <c r="A60" s="23">
        <f t="shared" si="36"/>
        <v>68</v>
      </c>
      <c r="B60" s="5" t="str">
        <f t="shared" ca="1" si="37"/>
        <v>CHN</v>
      </c>
      <c r="C60" s="3">
        <f t="shared" ca="1" si="35"/>
        <v>-0.11321101474501827</v>
      </c>
      <c r="D60" s="6">
        <f t="shared" ca="1" si="35"/>
        <v>5.2895593457691348E-2</v>
      </c>
      <c r="E60" s="3">
        <f t="shared" ca="1" si="35"/>
        <v>-0.10888273218656597</v>
      </c>
      <c r="F60" s="6">
        <f t="shared" ca="1" si="35"/>
        <v>-2.857021932013426E-2</v>
      </c>
      <c r="G60" s="3">
        <f t="shared" ca="1" si="35"/>
        <v>-0.63217746163433119</v>
      </c>
      <c r="H60" s="6">
        <f t="shared" ca="1" si="35"/>
        <v>-2.3533946461965605</v>
      </c>
      <c r="I60" s="3">
        <f t="shared" ca="1" si="35"/>
        <v>-0.21398436087407546</v>
      </c>
      <c r="J60" s="6">
        <f t="shared" ca="1" si="35"/>
        <v>-0.44802578384224301</v>
      </c>
      <c r="K60" s="23"/>
      <c r="U60" s="23"/>
    </row>
    <row r="61" spans="1:21" x14ac:dyDescent="0.15">
      <c r="A61" s="23">
        <f t="shared" si="36"/>
        <v>69</v>
      </c>
      <c r="B61" s="5" t="str">
        <f t="shared" ca="1" si="37"/>
        <v>IND</v>
      </c>
      <c r="C61" s="3">
        <f t="shared" ca="1" si="35"/>
        <v>7.9758248880423821E-2</v>
      </c>
      <c r="D61" s="6">
        <f t="shared" ca="1" si="35"/>
        <v>4.0015881643151729E-2</v>
      </c>
      <c r="E61" s="3">
        <f t="shared" ca="1" si="35"/>
        <v>7.0536636424134436E-2</v>
      </c>
      <c r="F61" s="6">
        <f t="shared" ca="1" si="35"/>
        <v>3.4971820359452899E-2</v>
      </c>
      <c r="G61" s="3">
        <f t="shared" ca="1" si="35"/>
        <v>0.28359350653941462</v>
      </c>
      <c r="H61" s="6">
        <f t="shared" ca="1" si="35"/>
        <v>0.14488386263651343</v>
      </c>
      <c r="I61" s="3">
        <f t="shared" ca="1" si="35"/>
        <v>0.10950317768179119</v>
      </c>
      <c r="J61" s="6">
        <f t="shared" ca="1" si="35"/>
        <v>5.4657642969857534E-2</v>
      </c>
      <c r="K61" s="23"/>
      <c r="U61" s="23"/>
    </row>
    <row r="62" spans="1:21" x14ac:dyDescent="0.15">
      <c r="A62" s="23">
        <f t="shared" si="36"/>
        <v>70</v>
      </c>
      <c r="B62" s="15" t="str">
        <f t="shared" ca="1" si="37"/>
        <v>ROW</v>
      </c>
      <c r="C62" s="4">
        <f t="shared" ca="1" si="35"/>
        <v>-0.23998971586355333</v>
      </c>
      <c r="D62" s="7">
        <f t="shared" ca="1" si="35"/>
        <v>-0.11044186935352807</v>
      </c>
      <c r="E62" s="4">
        <f t="shared" ca="1" si="35"/>
        <v>-0.19833513415532522</v>
      </c>
      <c r="F62" s="7">
        <f t="shared" ca="1" si="35"/>
        <v>-9.237727852005051E-2</v>
      </c>
      <c r="G62" s="4">
        <f t="shared" ca="1" si="35"/>
        <v>-0.31853057172575028</v>
      </c>
      <c r="H62" s="7">
        <f t="shared" ca="1" si="35"/>
        <v>-0.14371054123782923</v>
      </c>
      <c r="I62" s="4">
        <f t="shared" ca="1" si="35"/>
        <v>-0.25331650118560756</v>
      </c>
      <c r="J62" s="7">
        <f t="shared" ca="1" si="35"/>
        <v>-0.11500334050037475</v>
      </c>
      <c r="K62" s="23"/>
      <c r="U62" s="23"/>
    </row>
    <row r="63" spans="1:21" x14ac:dyDescent="0.15">
      <c r="A63" s="23">
        <f t="shared" si="36"/>
        <v>71</v>
      </c>
      <c r="B63" s="15" t="str">
        <f t="shared" ca="1" si="37"/>
        <v>World</v>
      </c>
      <c r="C63" s="86">
        <f t="shared" ca="1" si="35"/>
        <v>-0.1314454098943485</v>
      </c>
      <c r="D63" s="87">
        <f t="shared" ca="1" si="35"/>
        <v>-4.3460143377072047E-2</v>
      </c>
      <c r="E63" s="86">
        <f t="shared" ca="1" si="35"/>
        <v>-0.16215893865404452</v>
      </c>
      <c r="F63" s="87">
        <f t="shared" ca="1" si="35"/>
        <v>-5.8010594079538347E-2</v>
      </c>
      <c r="G63" s="86">
        <f t="shared" ca="1" si="35"/>
        <v>-1.5405956510684216</v>
      </c>
      <c r="H63" s="87">
        <f t="shared" ca="1" si="35"/>
        <v>-0.66748190102956517</v>
      </c>
      <c r="I63" s="86">
        <f t="shared" ca="1" si="35"/>
        <v>-0.40763243052548415</v>
      </c>
      <c r="J63" s="87">
        <f t="shared" ca="1" si="35"/>
        <v>-0.16046798696491837</v>
      </c>
      <c r="K63" s="23"/>
      <c r="U63" s="23"/>
    </row>
    <row r="64" spans="1:21" x14ac:dyDescent="0.15">
      <c r="A64" s="23"/>
      <c r="B64" s="23" t="s">
        <v>169</v>
      </c>
      <c r="C64" s="23"/>
      <c r="D64" s="23"/>
      <c r="E64" s="23"/>
      <c r="F64" s="23"/>
      <c r="G64" s="23"/>
      <c r="H64" s="23"/>
      <c r="I64" s="23"/>
      <c r="J64" s="23"/>
      <c r="K64" s="23"/>
      <c r="U64" s="23"/>
    </row>
    <row r="65" spans="1:21" x14ac:dyDescent="0.15">
      <c r="A65" s="23">
        <f>A63+4</f>
        <v>75</v>
      </c>
      <c r="B65" s="10"/>
      <c r="C65" s="93" t="str">
        <f t="shared" ref="C65:H66" ca="1" si="38">INDIRECT(ADDRESS($A65,C$2,,,$A$2))</f>
        <v>vlab</v>
      </c>
      <c r="D65" s="94">
        <f t="shared" ca="1" si="38"/>
        <v>0</v>
      </c>
      <c r="E65" s="93" t="str">
        <f t="shared" ca="1" si="38"/>
        <v>mwage</v>
      </c>
      <c r="F65" s="94">
        <f t="shared" ca="1" si="38"/>
        <v>0</v>
      </c>
      <c r="G65" s="93" t="str">
        <f t="shared" ca="1" si="38"/>
        <v>wcurve</v>
      </c>
      <c r="H65" s="94">
        <f t="shared" ca="1" si="38"/>
        <v>0</v>
      </c>
      <c r="I65" s="23"/>
      <c r="J65" s="23"/>
      <c r="K65" s="23"/>
      <c r="U65" s="23"/>
    </row>
    <row r="66" spans="1:21" x14ac:dyDescent="0.15">
      <c r="A66" s="23">
        <f>A65+1</f>
        <v>76</v>
      </c>
      <c r="B66" s="11"/>
      <c r="C66" s="12" t="str">
        <f t="shared" ca="1" si="38"/>
        <v>NTR</v>
      </c>
      <c r="D66" s="13" t="str">
        <f t="shared" ca="1" si="38"/>
        <v>TR</v>
      </c>
      <c r="E66" s="12" t="str">
        <f t="shared" ca="1" si="38"/>
        <v>NTR</v>
      </c>
      <c r="F66" s="14" t="str">
        <f t="shared" ca="1" si="38"/>
        <v>TR</v>
      </c>
      <c r="G66" s="12" t="str">
        <f t="shared" ca="1" si="38"/>
        <v>NTR</v>
      </c>
      <c r="H66" s="14" t="str">
        <f t="shared" ca="1" si="38"/>
        <v>TR</v>
      </c>
      <c r="I66" s="23"/>
      <c r="J66" s="23"/>
      <c r="K66" s="23"/>
      <c r="U66" s="23"/>
    </row>
    <row r="67" spans="1:21" x14ac:dyDescent="0.15">
      <c r="A67" s="23">
        <f t="shared" ref="A67:A75" si="39">A66+1</f>
        <v>77</v>
      </c>
      <c r="B67" s="5" t="str">
        <f ca="1">INDIRECT(ADDRESS($A67,3,,,$A$2))</f>
        <v>JPN</v>
      </c>
      <c r="C67" s="22">
        <f ca="1">INDIRECT(ADDRESS($A67,C$2,,,$A$2))</f>
        <v>-0.2251200283340915</v>
      </c>
      <c r="D67" s="42">
        <f t="shared" ref="D67:H75" ca="1" si="40">INDIRECT(ADDRESS($A67,D$2,,,$A$2))</f>
        <v>-7.7320443076256407E-2</v>
      </c>
      <c r="E67" s="22">
        <f t="shared" ca="1" si="40"/>
        <v>-0.43825321097317183</v>
      </c>
      <c r="F67" s="42">
        <f t="shared" ca="1" si="40"/>
        <v>-0.14423259412016387</v>
      </c>
      <c r="G67" s="22">
        <f t="shared" ca="1" si="40"/>
        <v>-0.43776739666989695</v>
      </c>
      <c r="H67" s="42">
        <f t="shared" ca="1" si="40"/>
        <v>-0.14377361810380407</v>
      </c>
      <c r="I67" s="3"/>
      <c r="J67" s="1"/>
      <c r="K67" s="23"/>
      <c r="U67" s="23"/>
    </row>
    <row r="68" spans="1:21" x14ac:dyDescent="0.15">
      <c r="A68" s="23">
        <f t="shared" si="39"/>
        <v>78</v>
      </c>
      <c r="B68" s="5" t="str">
        <f t="shared" ref="B68:B75" ca="1" si="41">INDIRECT(ADDRESS($A68,3,,,$A$2))</f>
        <v>USA</v>
      </c>
      <c r="C68" s="3">
        <f t="shared" ref="C68:C75" ca="1" si="42">INDIRECT(ADDRESS($A68,C$2,,,$A$2))</f>
        <v>-8.4625099288893058E-2</v>
      </c>
      <c r="D68" s="6">
        <f t="shared" ca="1" si="40"/>
        <v>-8.8639486477826157E-2</v>
      </c>
      <c r="E68" s="3">
        <f t="shared" ca="1" si="40"/>
        <v>-0.20760975664788628</v>
      </c>
      <c r="F68" s="6">
        <f t="shared" ca="1" si="40"/>
        <v>-0.14483336708820405</v>
      </c>
      <c r="G68" s="3">
        <f t="shared" ca="1" si="40"/>
        <v>-0.20779856820868359</v>
      </c>
      <c r="H68" s="6">
        <f t="shared" ca="1" si="40"/>
        <v>-0.14499701858747827</v>
      </c>
      <c r="I68" s="3"/>
      <c r="J68" s="1"/>
      <c r="K68" s="23"/>
      <c r="U68" s="23"/>
    </row>
    <row r="69" spans="1:21" x14ac:dyDescent="0.15">
      <c r="A69" s="23">
        <f t="shared" si="39"/>
        <v>79</v>
      </c>
      <c r="B69" s="5" t="str">
        <f t="shared" ca="1" si="41"/>
        <v>EUR</v>
      </c>
      <c r="C69" s="3">
        <f t="shared" ca="1" si="42"/>
        <v>-0.15917595876565604</v>
      </c>
      <c r="D69" s="6">
        <f t="shared" ca="1" si="40"/>
        <v>-4.5162753446281734E-2</v>
      </c>
      <c r="E69" s="3">
        <f t="shared" ca="1" si="40"/>
        <v>-0.39505448808750954</v>
      </c>
      <c r="F69" s="6">
        <f t="shared" ca="1" si="40"/>
        <v>-0.11232700993010214</v>
      </c>
      <c r="G69" s="3">
        <f t="shared" ca="1" si="40"/>
        <v>-0.39530294878372674</v>
      </c>
      <c r="H69" s="6">
        <f t="shared" ca="1" si="40"/>
        <v>-0.11249912544845087</v>
      </c>
      <c r="I69" s="3"/>
      <c r="J69" s="1"/>
      <c r="K69" s="23"/>
      <c r="U69" s="23"/>
    </row>
    <row r="70" spans="1:21" x14ac:dyDescent="0.15">
      <c r="A70" s="23">
        <f t="shared" si="39"/>
        <v>80</v>
      </c>
      <c r="B70" s="5" t="str">
        <f t="shared" ca="1" si="41"/>
        <v>OOE</v>
      </c>
      <c r="C70" s="3">
        <f t="shared" ca="1" si="42"/>
        <v>-0.54932007583355924</v>
      </c>
      <c r="D70" s="6">
        <f t="shared" ca="1" si="40"/>
        <v>-0.32135722964939939</v>
      </c>
      <c r="E70" s="3">
        <f t="shared" ca="1" si="40"/>
        <v>-0.88730547770489165</v>
      </c>
      <c r="F70" s="6">
        <f t="shared" ca="1" si="40"/>
        <v>-0.47161128681877384</v>
      </c>
      <c r="G70" s="3">
        <f t="shared" ca="1" si="40"/>
        <v>-0.88866460651813028</v>
      </c>
      <c r="H70" s="6">
        <f t="shared" ca="1" si="40"/>
        <v>-0.47274007112324545</v>
      </c>
      <c r="I70" s="3"/>
      <c r="J70" s="1"/>
      <c r="K70" s="23"/>
      <c r="U70" s="23"/>
    </row>
    <row r="71" spans="1:21" x14ac:dyDescent="0.15">
      <c r="A71" s="23">
        <f t="shared" si="39"/>
        <v>81</v>
      </c>
      <c r="B71" s="5" t="str">
        <f t="shared" ca="1" si="41"/>
        <v>RUS</v>
      </c>
      <c r="C71" s="3">
        <f t="shared" ca="1" si="42"/>
        <v>-1.2460271019954505</v>
      </c>
      <c r="D71" s="6">
        <f t="shared" ca="1" si="40"/>
        <v>0.25485681160211104</v>
      </c>
      <c r="E71" s="3">
        <f t="shared" ca="1" si="40"/>
        <v>-1.6376481200760296</v>
      </c>
      <c r="F71" s="6">
        <f t="shared" ca="1" si="40"/>
        <v>7.0875009625814833E-2</v>
      </c>
      <c r="G71" s="3">
        <f t="shared" ca="1" si="40"/>
        <v>-1.6458882689826204</v>
      </c>
      <c r="H71" s="6">
        <f t="shared" ca="1" si="40"/>
        <v>6.3717566882104393E-2</v>
      </c>
      <c r="I71" s="3"/>
      <c r="J71" s="1"/>
      <c r="K71" s="23"/>
      <c r="U71" s="23"/>
    </row>
    <row r="72" spans="1:21" x14ac:dyDescent="0.15">
      <c r="A72" s="23">
        <f t="shared" si="39"/>
        <v>82</v>
      </c>
      <c r="B72" s="5" t="str">
        <f t="shared" ca="1" si="41"/>
        <v>CHN</v>
      </c>
      <c r="C72" s="3">
        <f t="shared" ca="1" si="42"/>
        <v>-0.20223418333631393</v>
      </c>
      <c r="D72" s="6">
        <f t="shared" ca="1" si="40"/>
        <v>0.60153250987706741</v>
      </c>
      <c r="E72" s="3">
        <f t="shared" ca="1" si="40"/>
        <v>-0.29298384921624399</v>
      </c>
      <c r="F72" s="6">
        <f t="shared" ca="1" si="40"/>
        <v>0.52486385872732022</v>
      </c>
      <c r="G72" s="3">
        <f t="shared" ca="1" si="40"/>
        <v>-0.29376128644718058</v>
      </c>
      <c r="H72" s="6">
        <f t="shared" ca="1" si="40"/>
        <v>0.52418542250778355</v>
      </c>
      <c r="I72" s="3"/>
      <c r="J72" s="1"/>
      <c r="K72" s="23"/>
      <c r="U72" s="23"/>
    </row>
    <row r="73" spans="1:21" x14ac:dyDescent="0.15">
      <c r="A73" s="23">
        <f t="shared" si="39"/>
        <v>83</v>
      </c>
      <c r="B73" s="5" t="str">
        <f t="shared" ca="1" si="41"/>
        <v>IND</v>
      </c>
      <c r="C73" s="3">
        <f t="shared" ca="1" si="42"/>
        <v>0.13079896778174227</v>
      </c>
      <c r="D73" s="6">
        <f t="shared" ca="1" si="40"/>
        <v>6.7153195618896433E-2</v>
      </c>
      <c r="E73" s="3">
        <f t="shared" ca="1" si="40"/>
        <v>0.37354910141380593</v>
      </c>
      <c r="F73" s="6">
        <f ca="1">INDIRECT(ADDRESS($A73,F$2,,,$A$2))</f>
        <v>0.19831293206673539</v>
      </c>
      <c r="G73" s="3">
        <f t="shared" ca="1" si="40"/>
        <v>0.20427595952985378</v>
      </c>
      <c r="H73" s="6">
        <f t="shared" ca="1" si="40"/>
        <v>0.10475787453996244</v>
      </c>
      <c r="I73" s="3"/>
      <c r="J73" s="1"/>
      <c r="K73" s="23"/>
      <c r="U73" s="23"/>
    </row>
    <row r="74" spans="1:21" x14ac:dyDescent="0.15">
      <c r="A74" s="23">
        <f t="shared" si="39"/>
        <v>84</v>
      </c>
      <c r="B74" s="15" t="str">
        <f t="shared" ca="1" si="41"/>
        <v>ROW</v>
      </c>
      <c r="C74" s="4">
        <f t="shared" ca="1" si="42"/>
        <v>-0.40448149619966012</v>
      </c>
      <c r="D74" s="7">
        <f t="shared" ca="1" si="40"/>
        <v>-0.18174264587711431</v>
      </c>
      <c r="E74" s="4">
        <f t="shared" ca="1" si="40"/>
        <v>-0.45170664911510228</v>
      </c>
      <c r="F74" s="7">
        <f t="shared" ca="1" si="40"/>
        <v>-0.16851207017226644</v>
      </c>
      <c r="G74" s="4">
        <f t="shared" ca="1" si="40"/>
        <v>-0.5188436196159385</v>
      </c>
      <c r="H74" s="7">
        <f t="shared" ca="1" si="40"/>
        <v>-0.23027824873319558</v>
      </c>
      <c r="I74" s="3"/>
      <c r="J74" s="1"/>
      <c r="K74" s="23"/>
      <c r="U74" s="23"/>
    </row>
    <row r="75" spans="1:21" x14ac:dyDescent="0.15">
      <c r="A75" s="23">
        <f t="shared" si="39"/>
        <v>85</v>
      </c>
      <c r="B75" s="15" t="str">
        <f t="shared" ca="1" si="41"/>
        <v>World</v>
      </c>
      <c r="C75" s="86">
        <f t="shared" ca="1" si="42"/>
        <v>-0.22714850220174609</v>
      </c>
      <c r="D75" s="87">
        <f t="shared" ca="1" si="40"/>
        <v>-6.2848747495913848E-2</v>
      </c>
      <c r="E75" s="86">
        <f t="shared" ca="1" si="40"/>
        <v>-0.37774935618698491</v>
      </c>
      <c r="F75" s="87">
        <f t="shared" ca="1" si="40"/>
        <v>-0.11273257022715866</v>
      </c>
      <c r="G75" s="86">
        <f t="shared" ca="1" si="40"/>
        <v>-0.39548623777857506</v>
      </c>
      <c r="H75" s="87">
        <f t="shared" ca="1" si="40"/>
        <v>-0.1276507530445059</v>
      </c>
      <c r="I75" s="1"/>
      <c r="J75" s="1"/>
      <c r="K75" s="23"/>
      <c r="U75" s="23"/>
    </row>
    <row r="76" spans="1:21" x14ac:dyDescent="0.15">
      <c r="A76" s="23"/>
      <c r="B76" s="23" t="s">
        <v>170</v>
      </c>
      <c r="C76" s="23"/>
      <c r="D76" s="23"/>
      <c r="E76" s="23"/>
      <c r="F76" s="23"/>
      <c r="G76" s="23"/>
      <c r="H76" s="23"/>
      <c r="I76" s="23"/>
      <c r="J76" s="23"/>
      <c r="K76" s="23"/>
      <c r="U76" s="23"/>
    </row>
    <row r="77" spans="1:21" x14ac:dyDescent="0.15">
      <c r="A77" s="23">
        <f>A75+4</f>
        <v>89</v>
      </c>
      <c r="B77" s="10"/>
      <c r="C77" s="93" t="str">
        <f t="shared" ref="C77:J78" ca="1" si="43">INDIRECT(ADDRESS($A77,C$2,,,$A$2))</f>
        <v>flab</v>
      </c>
      <c r="D77" s="94">
        <f t="shared" ca="1" si="43"/>
        <v>0</v>
      </c>
      <c r="E77" s="93" t="str">
        <f t="shared" ca="1" si="43"/>
        <v>vlab</v>
      </c>
      <c r="F77" s="94">
        <f t="shared" ca="1" si="43"/>
        <v>0</v>
      </c>
      <c r="G77" s="93" t="str">
        <f t="shared" ca="1" si="43"/>
        <v>mwage</v>
      </c>
      <c r="H77" s="94">
        <f t="shared" ca="1" si="43"/>
        <v>0</v>
      </c>
      <c r="I77" s="93" t="str">
        <f t="shared" ca="1" si="43"/>
        <v>wcurve</v>
      </c>
      <c r="J77" s="94">
        <f t="shared" ca="1" si="43"/>
        <v>0</v>
      </c>
      <c r="K77" s="23"/>
      <c r="U77" s="23"/>
    </row>
    <row r="78" spans="1:21" x14ac:dyDescent="0.15">
      <c r="A78" s="23">
        <f>A77+1</f>
        <v>90</v>
      </c>
      <c r="B78" s="11"/>
      <c r="C78" s="12" t="str">
        <f t="shared" ca="1" si="43"/>
        <v>NTR</v>
      </c>
      <c r="D78" s="13" t="str">
        <f t="shared" ca="1" si="43"/>
        <v>TR</v>
      </c>
      <c r="E78" s="12" t="str">
        <f t="shared" ca="1" si="43"/>
        <v>NTR</v>
      </c>
      <c r="F78" s="14" t="str">
        <f t="shared" ca="1" si="43"/>
        <v>TR</v>
      </c>
      <c r="G78" s="12" t="str">
        <f t="shared" ca="1" si="43"/>
        <v>NTR</v>
      </c>
      <c r="H78" s="14" t="str">
        <f t="shared" ca="1" si="43"/>
        <v>TR</v>
      </c>
      <c r="I78" s="13" t="str">
        <f t="shared" ca="1" si="43"/>
        <v>NTR</v>
      </c>
      <c r="J78" s="14" t="str">
        <f t="shared" ca="1" si="43"/>
        <v>TR</v>
      </c>
      <c r="K78" s="23"/>
      <c r="U78" s="23"/>
    </row>
    <row r="79" spans="1:21" x14ac:dyDescent="0.15">
      <c r="A79" s="23">
        <f t="shared" ref="A79:A87" si="44">A78+1</f>
        <v>91</v>
      </c>
      <c r="B79" s="5" t="str">
        <f ca="1">INDIRECT(ADDRESS($A79,3,,,$A$2))</f>
        <v>JPN</v>
      </c>
      <c r="C79" s="22">
        <f t="shared" ref="C79:C87" ca="1" si="45">INDIRECT(ADDRESS($A79,C$2,,,$A$2))</f>
        <v>-0.49202979263776037</v>
      </c>
      <c r="D79" s="42">
        <f t="shared" ref="D79:J87" ca="1" si="46">INDIRECT(ADDRESS($A79,D$2,,,$A$2))</f>
        <v>-0.17429571343542394</v>
      </c>
      <c r="E79" s="22">
        <f t="shared" ca="1" si="46"/>
        <v>-0.59387775271348975</v>
      </c>
      <c r="F79" s="42">
        <f t="shared" ca="1" si="46"/>
        <v>-0.20082575548051596</v>
      </c>
      <c r="G79" s="22">
        <f t="shared" ca="1" si="46"/>
        <v>-5.0062354890032186</v>
      </c>
      <c r="H79" s="42">
        <f t="shared" ca="1" si="46"/>
        <v>-1.6308764913859242</v>
      </c>
      <c r="I79" s="22">
        <f t="shared" ca="1" si="46"/>
        <v>-1.2328799685258574</v>
      </c>
      <c r="J79" s="42">
        <f t="shared" ca="1" si="46"/>
        <v>-0.38811327663061945</v>
      </c>
      <c r="K79" s="23"/>
      <c r="U79" s="23"/>
    </row>
    <row r="80" spans="1:21" x14ac:dyDescent="0.15">
      <c r="A80" s="23">
        <f t="shared" si="44"/>
        <v>92</v>
      </c>
      <c r="B80" s="5" t="str">
        <f t="shared" ref="B80:B87" ca="1" si="47">INDIRECT(ADDRESS($A80,3,,,$A$2))</f>
        <v>USA</v>
      </c>
      <c r="C80" s="3">
        <f t="shared" ca="1" si="45"/>
        <v>-0.22509270039705598</v>
      </c>
      <c r="D80" s="6">
        <f t="shared" ca="1" si="46"/>
        <v>-0.15187002913108483</v>
      </c>
      <c r="E80" s="3">
        <f t="shared" ca="1" si="46"/>
        <v>-0.33162254650532796</v>
      </c>
      <c r="F80" s="6">
        <f t="shared" ca="1" si="46"/>
        <v>-0.18332692187246202</v>
      </c>
      <c r="G80" s="3">
        <f t="shared" ca="1" si="46"/>
        <v>-4.7592359395095318</v>
      </c>
      <c r="H80" s="6">
        <f t="shared" ca="1" si="46"/>
        <v>-2.1733842493865341</v>
      </c>
      <c r="I80" s="3">
        <f t="shared" ca="1" si="46"/>
        <v>-0.91367889628918286</v>
      </c>
      <c r="J80" s="6">
        <f t="shared" ca="1" si="46"/>
        <v>-0.42566443997100745</v>
      </c>
      <c r="K80" s="23"/>
      <c r="U80" s="23"/>
    </row>
    <row r="81" spans="1:21" x14ac:dyDescent="0.15">
      <c r="A81" s="23">
        <f t="shared" si="44"/>
        <v>93</v>
      </c>
      <c r="B81" s="5" t="str">
        <f t="shared" ca="1" si="47"/>
        <v>EUR</v>
      </c>
      <c r="C81" s="3">
        <f t="shared" ca="1" si="45"/>
        <v>-0.4286021699855258</v>
      </c>
      <c r="D81" s="6">
        <f t="shared" ca="1" si="46"/>
        <v>-0.13044129409525151</v>
      </c>
      <c r="E81" s="3">
        <f t="shared" ca="1" si="46"/>
        <v>-0.56158085245037181</v>
      </c>
      <c r="F81" s="6">
        <f t="shared" ca="1" si="46"/>
        <v>-0.16123315201888033</v>
      </c>
      <c r="G81" s="3">
        <f t="shared" ca="1" si="46"/>
        <v>-4.9523454226434449</v>
      </c>
      <c r="H81" s="6">
        <f t="shared" ca="1" si="46"/>
        <v>-1.3714916180294745</v>
      </c>
      <c r="I81" s="3">
        <f t="shared" ca="1" si="46"/>
        <v>-1.6842064941541945</v>
      </c>
      <c r="J81" s="6">
        <f t="shared" ca="1" si="46"/>
        <v>-0.45471856396971377</v>
      </c>
      <c r="K81" s="23"/>
      <c r="U81" s="23"/>
    </row>
    <row r="82" spans="1:21" x14ac:dyDescent="0.15">
      <c r="A82" s="23">
        <f t="shared" si="44"/>
        <v>94</v>
      </c>
      <c r="B82" s="5" t="str">
        <f t="shared" ca="1" si="47"/>
        <v>OOE</v>
      </c>
      <c r="C82" s="3">
        <f t="shared" ca="1" si="45"/>
        <v>-0.81053495140173126</v>
      </c>
      <c r="D82" s="6">
        <f t="shared" ca="1" si="46"/>
        <v>-0.40777033094098192</v>
      </c>
      <c r="E82" s="3">
        <f t="shared" ca="1" si="46"/>
        <v>-0.87225362389412586</v>
      </c>
      <c r="F82" s="6">
        <f t="shared" ca="1" si="46"/>
        <v>-0.41403844578338234</v>
      </c>
      <c r="G82" s="3">
        <f t="shared" ca="1" si="46"/>
        <v>-5.8990629196805759</v>
      </c>
      <c r="H82" s="6">
        <f t="shared" ca="1" si="46"/>
        <v>-2.5570733936086443</v>
      </c>
      <c r="I82" s="3">
        <f t="shared" ca="1" si="46"/>
        <v>-1.9454999060072975</v>
      </c>
      <c r="J82" s="6">
        <f t="shared" ca="1" si="46"/>
        <v>-0.84858258549528331</v>
      </c>
      <c r="K82" s="23"/>
      <c r="U82" s="23"/>
    </row>
    <row r="83" spans="1:21" x14ac:dyDescent="0.15">
      <c r="A83" s="23">
        <f t="shared" si="44"/>
        <v>95</v>
      </c>
      <c r="B83" s="5" t="str">
        <f t="shared" ca="1" si="47"/>
        <v>RUS</v>
      </c>
      <c r="C83" s="3">
        <f t="shared" ca="1" si="45"/>
        <v>-1.336482417060092</v>
      </c>
      <c r="D83" s="6">
        <f t="shared" ca="1" si="46"/>
        <v>0.11295720331103709</v>
      </c>
      <c r="E83" s="3">
        <f t="shared" ca="1" si="46"/>
        <v>-1.1415511346642537</v>
      </c>
      <c r="F83" s="6">
        <f t="shared" ca="1" si="46"/>
        <v>-6.4275456523188446E-2</v>
      </c>
      <c r="G83" s="3">
        <f t="shared" ca="1" si="46"/>
        <v>-3.3697765477238018</v>
      </c>
      <c r="H83" s="6">
        <f t="shared" ca="1" si="46"/>
        <v>-3.6933623434816543</v>
      </c>
      <c r="I83" s="3">
        <f t="shared" ca="1" si="46"/>
        <v>-1.8767470881526971</v>
      </c>
      <c r="J83" s="6">
        <f t="shared" ca="1" si="46"/>
        <v>-1.0396526983699084</v>
      </c>
      <c r="K83" s="23"/>
      <c r="U83" s="23"/>
    </row>
    <row r="84" spans="1:21" x14ac:dyDescent="0.15">
      <c r="A84" s="23">
        <f t="shared" si="44"/>
        <v>96</v>
      </c>
      <c r="B84" s="5" t="str">
        <f t="shared" ca="1" si="47"/>
        <v>CHN</v>
      </c>
      <c r="C84" s="3">
        <f t="shared" ca="1" si="45"/>
        <v>-0.33739160331758278</v>
      </c>
      <c r="D84" s="6">
        <f t="shared" ca="1" si="46"/>
        <v>0.46320524886440673</v>
      </c>
      <c r="E84" s="3">
        <f t="shared" ca="1" si="46"/>
        <v>-0.31405409613456392</v>
      </c>
      <c r="F84" s="6">
        <f t="shared" ca="1" si="46"/>
        <v>0.20305789417462972</v>
      </c>
      <c r="G84" s="3">
        <f t="shared" ca="1" si="46"/>
        <v>-1.5844237302029551</v>
      </c>
      <c r="H84" s="6">
        <f t="shared" ca="1" si="46"/>
        <v>-4.971131615951907</v>
      </c>
      <c r="I84" s="3">
        <f t="shared" ca="1" si="46"/>
        <v>-0.58007627723095645</v>
      </c>
      <c r="J84" s="6">
        <f t="shared" ca="1" si="46"/>
        <v>-0.74303294474601378</v>
      </c>
      <c r="K84" s="23"/>
      <c r="U84" s="23"/>
    </row>
    <row r="85" spans="1:21" x14ac:dyDescent="0.15">
      <c r="A85" s="23">
        <f t="shared" si="44"/>
        <v>97</v>
      </c>
      <c r="B85" s="5" t="str">
        <f t="shared" ca="1" si="47"/>
        <v>IND</v>
      </c>
      <c r="C85" s="3">
        <f t="shared" ca="1" si="45"/>
        <v>6.7212604366995166E-2</v>
      </c>
      <c r="D85" s="6">
        <f t="shared" ca="1" si="46"/>
        <v>2.9484647172539624E-2</v>
      </c>
      <c r="E85" s="3">
        <f t="shared" ca="1" si="46"/>
        <v>6.240915310382622E-2</v>
      </c>
      <c r="F85" s="6">
        <f t="shared" ca="1" si="46"/>
        <v>2.6310644787264081E-2</v>
      </c>
      <c r="G85" s="3">
        <f t="shared" ca="1" si="46"/>
        <v>0.30897418941331356</v>
      </c>
      <c r="H85" s="6">
        <f t="shared" ca="1" si="46"/>
        <v>0.1510916317616795</v>
      </c>
      <c r="I85" s="3">
        <f t="shared" ca="1" si="46"/>
        <v>9.7853274183412609E-2</v>
      </c>
      <c r="J85" s="6">
        <f t="shared" ca="1" si="46"/>
        <v>4.2904687285738596E-2</v>
      </c>
      <c r="K85" s="23"/>
      <c r="U85" s="23"/>
    </row>
    <row r="86" spans="1:21" x14ac:dyDescent="0.15">
      <c r="A86" s="23">
        <f t="shared" si="44"/>
        <v>98</v>
      </c>
      <c r="B86" s="15" t="str">
        <f t="shared" ca="1" si="47"/>
        <v>ROW</v>
      </c>
      <c r="C86" s="4">
        <f t="shared" ca="1" si="45"/>
        <v>-0.46357871137340245</v>
      </c>
      <c r="D86" s="7">
        <f t="shared" ca="1" si="46"/>
        <v>-0.20311239346634258</v>
      </c>
      <c r="E86" s="4">
        <f t="shared" ca="1" si="46"/>
        <v>-0.38907534182530679</v>
      </c>
      <c r="F86" s="7">
        <f t="shared" ca="1" si="46"/>
        <v>-0.17285085933481659</v>
      </c>
      <c r="G86" s="4">
        <f t="shared" ca="1" si="46"/>
        <v>-0.80260876356452737</v>
      </c>
      <c r="H86" s="7">
        <f t="shared" ca="1" si="46"/>
        <v>-0.36315190455327162</v>
      </c>
      <c r="I86" s="4">
        <f t="shared" ca="1" si="46"/>
        <v>-0.53024191217821981</v>
      </c>
      <c r="J86" s="7">
        <f t="shared" ca="1" si="46"/>
        <v>-0.23086953081868922</v>
      </c>
      <c r="K86" s="23"/>
      <c r="U86" s="23"/>
    </row>
    <row r="87" spans="1:21" x14ac:dyDescent="0.15">
      <c r="A87" s="23">
        <f t="shared" si="44"/>
        <v>99</v>
      </c>
      <c r="B87" s="15" t="str">
        <f t="shared" ca="1" si="47"/>
        <v>World</v>
      </c>
      <c r="C87" s="86">
        <f t="shared" ca="1" si="45"/>
        <v>-0.39883862830829564</v>
      </c>
      <c r="D87" s="87">
        <f t="shared" ca="1" si="46"/>
        <v>-0.13241175318881027</v>
      </c>
      <c r="E87" s="86">
        <f t="shared" ca="1" si="46"/>
        <v>-0.45953959553077794</v>
      </c>
      <c r="F87" s="87">
        <f t="shared" ca="1" si="46"/>
        <v>-0.16097315408569735</v>
      </c>
      <c r="G87" s="86">
        <f t="shared" ca="1" si="46"/>
        <v>-3.8006774837760493</v>
      </c>
      <c r="H87" s="87">
        <f t="shared" ca="1" si="46"/>
        <v>-1.6405835474426755</v>
      </c>
      <c r="I87" s="86">
        <f t="shared" ca="1" si="46"/>
        <v>-1.1137946187402936</v>
      </c>
      <c r="J87" s="87">
        <f t="shared" ca="1" si="46"/>
        <v>-0.42476577773046253</v>
      </c>
      <c r="K87" s="23"/>
      <c r="U87" s="23"/>
    </row>
    <row r="88" spans="1:21" x14ac:dyDescent="0.15">
      <c r="A88" s="23"/>
      <c r="B88" s="23" t="s">
        <v>171</v>
      </c>
      <c r="C88" s="23"/>
      <c r="D88" s="23"/>
      <c r="E88" s="23"/>
      <c r="F88" s="23"/>
      <c r="G88" s="23"/>
      <c r="H88" s="23"/>
      <c r="I88" s="23"/>
      <c r="J88" s="23"/>
      <c r="K88" s="23"/>
      <c r="U88" s="23"/>
    </row>
    <row r="89" spans="1:21" x14ac:dyDescent="0.15">
      <c r="A89" s="23">
        <f>A87+4</f>
        <v>103</v>
      </c>
      <c r="B89" s="10"/>
      <c r="C89" s="93" t="str">
        <f t="shared" ref="C89:J90" ca="1" si="48">INDIRECT(ADDRESS($A89,C$2,,,$A$2))</f>
        <v>flab</v>
      </c>
      <c r="D89" s="94">
        <f t="shared" ca="1" si="48"/>
        <v>0</v>
      </c>
      <c r="E89" s="93" t="str">
        <f t="shared" ca="1" si="48"/>
        <v>vlab</v>
      </c>
      <c r="F89" s="94">
        <f t="shared" ca="1" si="48"/>
        <v>0</v>
      </c>
      <c r="G89" s="93" t="str">
        <f t="shared" ca="1" si="48"/>
        <v>mwage</v>
      </c>
      <c r="H89" s="94">
        <f t="shared" ca="1" si="48"/>
        <v>0</v>
      </c>
      <c r="I89" s="93" t="str">
        <f t="shared" ca="1" si="48"/>
        <v>wcurve</v>
      </c>
      <c r="J89" s="94">
        <f t="shared" ca="1" si="48"/>
        <v>0</v>
      </c>
      <c r="K89" s="23"/>
      <c r="U89" s="23"/>
    </row>
    <row r="90" spans="1:21" x14ac:dyDescent="0.15">
      <c r="A90" s="23">
        <f>A89+1</f>
        <v>104</v>
      </c>
      <c r="B90" s="11"/>
      <c r="C90" s="12" t="str">
        <f t="shared" ca="1" si="48"/>
        <v>NTR</v>
      </c>
      <c r="D90" s="13" t="str">
        <f t="shared" ca="1" si="48"/>
        <v>TR</v>
      </c>
      <c r="E90" s="12" t="str">
        <f t="shared" ca="1" si="48"/>
        <v>NTR</v>
      </c>
      <c r="F90" s="14" t="str">
        <f t="shared" ca="1" si="48"/>
        <v>TR</v>
      </c>
      <c r="G90" s="12" t="str">
        <f t="shared" ca="1" si="48"/>
        <v>NTR</v>
      </c>
      <c r="H90" s="14" t="str">
        <f t="shared" ca="1" si="48"/>
        <v>TR</v>
      </c>
      <c r="I90" s="13" t="str">
        <f t="shared" ca="1" si="48"/>
        <v>NTR</v>
      </c>
      <c r="J90" s="14" t="str">
        <f t="shared" ca="1" si="48"/>
        <v>TR</v>
      </c>
      <c r="K90" s="23"/>
      <c r="U90" s="23"/>
    </row>
    <row r="91" spans="1:21" x14ac:dyDescent="0.15">
      <c r="A91" s="23">
        <f t="shared" ref="A91:A99" si="49">A90+1</f>
        <v>105</v>
      </c>
      <c r="B91" s="5" t="str">
        <f ca="1">INDIRECT(ADDRESS($A91,3,,,$A$2))</f>
        <v>JPN</v>
      </c>
      <c r="C91" s="22">
        <f t="shared" ref="C91:C99" ca="1" si="50">INDIRECT(ADDRESS($A91,C$2,,,$A$2))</f>
        <v>-0.3534808426597924</v>
      </c>
      <c r="D91" s="42">
        <f t="shared" ref="D91:J99" ca="1" si="51">INDIRECT(ADDRESS($A91,D$2,,,$A$2))</f>
        <v>-8.9177629613490517E-2</v>
      </c>
      <c r="E91" s="22">
        <f t="shared" ca="1" si="51"/>
        <v>-0.47669952063017496</v>
      </c>
      <c r="F91" s="42">
        <f t="shared" ca="1" si="51"/>
        <v>-0.12904068663671664</v>
      </c>
      <c r="G91" s="22">
        <f t="shared" ca="1" si="51"/>
        <v>-4.6815054875524842</v>
      </c>
      <c r="H91" s="42">
        <f t="shared" ca="1" si="51"/>
        <v>-1.4183768273951514</v>
      </c>
      <c r="I91" s="22">
        <f t="shared" ca="1" si="51"/>
        <v>-1.0671058540142497</v>
      </c>
      <c r="J91" s="42">
        <f t="shared" ca="1" si="51"/>
        <v>-0.28827011304992656</v>
      </c>
      <c r="K91" s="23"/>
      <c r="U91" s="23"/>
    </row>
    <row r="92" spans="1:21" x14ac:dyDescent="0.15">
      <c r="A92" s="23">
        <f t="shared" si="49"/>
        <v>106</v>
      </c>
      <c r="B92" s="5" t="str">
        <f t="shared" ref="B92:B99" ca="1" si="52">INDIRECT(ADDRESS($A92,3,,,$A$2))</f>
        <v>USA</v>
      </c>
      <c r="C92" s="3">
        <f t="shared" ca="1" si="50"/>
        <v>-0.18535087486073465</v>
      </c>
      <c r="D92" s="6">
        <f t="shared" ca="1" si="51"/>
        <v>-0.13346706412172837</v>
      </c>
      <c r="E92" s="3">
        <f t="shared" ca="1" si="51"/>
        <v>-0.29584204955172</v>
      </c>
      <c r="F92" s="6">
        <f t="shared" ca="1" si="51"/>
        <v>-0.16581532327749615</v>
      </c>
      <c r="G92" s="3">
        <f t="shared" ca="1" si="51"/>
        <v>-4.5781730922876518</v>
      </c>
      <c r="H92" s="6">
        <f t="shared" ca="1" si="51"/>
        <v>-2.0487810825359332</v>
      </c>
      <c r="I92" s="3">
        <f t="shared" ca="1" si="51"/>
        <v>-0.85591941408124095</v>
      </c>
      <c r="J92" s="6">
        <f t="shared" ca="1" si="51"/>
        <v>-0.3962203770972228</v>
      </c>
      <c r="K92" s="23"/>
      <c r="U92" s="23"/>
    </row>
    <row r="93" spans="1:21" x14ac:dyDescent="0.15">
      <c r="A93" s="23">
        <f t="shared" si="49"/>
        <v>107</v>
      </c>
      <c r="B93" s="5" t="str">
        <f t="shared" ca="1" si="52"/>
        <v>EUR</v>
      </c>
      <c r="C93" s="3">
        <f t="shared" ca="1" si="50"/>
        <v>-0.34348883233962235</v>
      </c>
      <c r="D93" s="6">
        <f t="shared" ca="1" si="51"/>
        <v>-7.9366143292824987E-2</v>
      </c>
      <c r="E93" s="3">
        <f t="shared" ca="1" si="51"/>
        <v>-0.48779239080902759</v>
      </c>
      <c r="F93" s="6">
        <f t="shared" ca="1" si="51"/>
        <v>-0.1148388237473319</v>
      </c>
      <c r="G93" s="3">
        <f t="shared" ca="1" si="51"/>
        <v>-4.6795355874148958</v>
      </c>
      <c r="H93" s="6">
        <f t="shared" ca="1" si="51"/>
        <v>-1.1397998873132642</v>
      </c>
      <c r="I93" s="3">
        <f t="shared" ca="1" si="51"/>
        <v>-1.559072377227777</v>
      </c>
      <c r="J93" s="6">
        <f t="shared" ca="1" si="51"/>
        <v>-0.37027494025666519</v>
      </c>
      <c r="K93" s="23"/>
      <c r="U93" s="23"/>
    </row>
    <row r="94" spans="1:21" x14ac:dyDescent="0.15">
      <c r="A94" s="23">
        <f t="shared" si="49"/>
        <v>108</v>
      </c>
      <c r="B94" s="5" t="str">
        <f t="shared" ca="1" si="52"/>
        <v>OOE</v>
      </c>
      <c r="C94" s="3">
        <f t="shared" ca="1" si="50"/>
        <v>-0.98657489084245098</v>
      </c>
      <c r="D94" s="6">
        <f t="shared" ca="1" si="51"/>
        <v>-0.56883178938595957</v>
      </c>
      <c r="E94" s="3">
        <f t="shared" ca="1" si="51"/>
        <v>-1.0163027951549108</v>
      </c>
      <c r="F94" s="6">
        <f t="shared" ca="1" si="51"/>
        <v>-0.54299438242743081</v>
      </c>
      <c r="G94" s="3">
        <f t="shared" ca="1" si="51"/>
        <v>-6.1114980631053806</v>
      </c>
      <c r="H94" s="6">
        <f t="shared" ca="1" si="51"/>
        <v>-2.73676782911908</v>
      </c>
      <c r="I94" s="3">
        <f t="shared" ca="1" si="51"/>
        <v>-2.1454323055983493</v>
      </c>
      <c r="J94" s="6">
        <f t="shared" ca="1" si="51"/>
        <v>-1.0189790292733925</v>
      </c>
      <c r="K94" s="23"/>
      <c r="U94" s="23"/>
    </row>
    <row r="95" spans="1:21" x14ac:dyDescent="0.15">
      <c r="A95" s="23">
        <f t="shared" si="49"/>
        <v>109</v>
      </c>
      <c r="B95" s="5" t="str">
        <f t="shared" ca="1" si="52"/>
        <v>RUS</v>
      </c>
      <c r="C95" s="3">
        <f t="shared" ca="1" si="50"/>
        <v>-2.0467275060605195</v>
      </c>
      <c r="D95" s="6">
        <f t="shared" ca="1" si="51"/>
        <v>-8.5162697970964096E-2</v>
      </c>
      <c r="E95" s="3">
        <f t="shared" ca="1" si="51"/>
        <v>-1.705556220102955</v>
      </c>
      <c r="F95" s="6">
        <f t="shared" ca="1" si="51"/>
        <v>-0.21081379028043967</v>
      </c>
      <c r="G95" s="3">
        <f t="shared" ca="1" si="51"/>
        <v>-4.0436353509964889</v>
      </c>
      <c r="H95" s="6">
        <f t="shared" ca="1" si="51"/>
        <v>-3.7493660986147703</v>
      </c>
      <c r="I95" s="3">
        <f t="shared" ca="1" si="51"/>
        <v>-2.579424777266881</v>
      </c>
      <c r="J95" s="6">
        <f t="shared" ca="1" si="51"/>
        <v>-1.2009175405576999</v>
      </c>
      <c r="K95" s="23"/>
      <c r="U95" s="23"/>
    </row>
    <row r="96" spans="1:21" x14ac:dyDescent="0.15">
      <c r="A96" s="23">
        <f t="shared" si="49"/>
        <v>110</v>
      </c>
      <c r="B96" s="5" t="str">
        <f t="shared" ca="1" si="52"/>
        <v>CHN</v>
      </c>
      <c r="C96" s="3">
        <f t="shared" ca="1" si="50"/>
        <v>-0.21795019393571202</v>
      </c>
      <c r="D96" s="6">
        <f t="shared" ca="1" si="51"/>
        <v>0.60865896502828587</v>
      </c>
      <c r="E96" s="3">
        <f t="shared" ca="1" si="51"/>
        <v>-0.20959633729288329</v>
      </c>
      <c r="F96" s="6">
        <f t="shared" ca="1" si="51"/>
        <v>0.32454527506589059</v>
      </c>
      <c r="G96" s="3">
        <f t="shared" ca="1" si="51"/>
        <v>-1.1552988414961218</v>
      </c>
      <c r="H96" s="6">
        <f t="shared" ca="1" si="51"/>
        <v>-4.7220566813291454</v>
      </c>
      <c r="I96" s="3">
        <f t="shared" ca="1" si="51"/>
        <v>-0.40732803511385196</v>
      </c>
      <c r="J96" s="6">
        <f t="shared" ca="1" si="51"/>
        <v>-0.57812883862478071</v>
      </c>
      <c r="K96" s="23"/>
      <c r="U96" s="23"/>
    </row>
    <row r="97" spans="1:21" x14ac:dyDescent="0.15">
      <c r="A97" s="23">
        <f t="shared" si="49"/>
        <v>111</v>
      </c>
      <c r="B97" s="5" t="str">
        <f t="shared" ca="1" si="52"/>
        <v>IND</v>
      </c>
      <c r="C97" s="3">
        <f t="shared" ca="1" si="50"/>
        <v>0.30789289003367859</v>
      </c>
      <c r="D97" s="6">
        <f t="shared" ca="1" si="51"/>
        <v>0.17046413376504699</v>
      </c>
      <c r="E97" s="3">
        <f t="shared" ca="1" si="51"/>
        <v>0.2694214313988974</v>
      </c>
      <c r="F97" s="6">
        <f t="shared" ca="1" si="51"/>
        <v>0.14832604253884885</v>
      </c>
      <c r="G97" s="3">
        <f t="shared" ca="1" si="51"/>
        <v>1.0421455635510224</v>
      </c>
      <c r="H97" s="6">
        <f t="shared" ca="1" si="51"/>
        <v>0.58180635694804472</v>
      </c>
      <c r="I97" s="3">
        <f t="shared" ca="1" si="51"/>
        <v>0.42433225932378971</v>
      </c>
      <c r="J97" s="6">
        <f t="shared" ca="1" si="51"/>
        <v>0.23449671653448245</v>
      </c>
      <c r="K97" s="23"/>
      <c r="U97" s="23"/>
    </row>
    <row r="98" spans="1:21" x14ac:dyDescent="0.15">
      <c r="A98" s="23">
        <f t="shared" si="49"/>
        <v>112</v>
      </c>
      <c r="B98" s="15" t="str">
        <f t="shared" ca="1" si="52"/>
        <v>ROW</v>
      </c>
      <c r="C98" s="4">
        <f t="shared" ca="1" si="50"/>
        <v>-0.64131953874634329</v>
      </c>
      <c r="D98" s="7">
        <f t="shared" ca="1" si="51"/>
        <v>-0.31591907133156072</v>
      </c>
      <c r="E98" s="4">
        <f t="shared" ca="1" si="51"/>
        <v>-0.52236959732497867</v>
      </c>
      <c r="F98" s="7">
        <f t="shared" ca="1" si="51"/>
        <v>-0.25848665112535585</v>
      </c>
      <c r="G98" s="4">
        <f t="shared" ca="1" si="51"/>
        <v>-0.64134480590344323</v>
      </c>
      <c r="H98" s="7">
        <f t="shared" ca="1" si="51"/>
        <v>-0.2628627420800167</v>
      </c>
      <c r="I98" s="4">
        <f t="shared" ca="1" si="51"/>
        <v>-0.64115457864514225</v>
      </c>
      <c r="J98" s="7">
        <f t="shared" ca="1" si="51"/>
        <v>-0.30172918253206227</v>
      </c>
      <c r="K98" s="23"/>
      <c r="U98" s="23"/>
    </row>
    <row r="99" spans="1:21" x14ac:dyDescent="0.15">
      <c r="A99" s="23">
        <f t="shared" si="49"/>
        <v>113</v>
      </c>
      <c r="B99" s="15" t="str">
        <f t="shared" ca="1" si="52"/>
        <v>World</v>
      </c>
      <c r="C99" s="86">
        <f t="shared" ca="1" si="50"/>
        <v>-0.39852532263149332</v>
      </c>
      <c r="D99" s="87">
        <f t="shared" ca="1" si="51"/>
        <v>-0.1295617150930406</v>
      </c>
      <c r="E99" s="86">
        <f t="shared" ca="1" si="51"/>
        <v>-0.45480494964947882</v>
      </c>
      <c r="F99" s="87">
        <f t="shared" ca="1" si="51"/>
        <v>-0.15496056486326015</v>
      </c>
      <c r="G99" s="86">
        <f t="shared" ca="1" si="51"/>
        <v>-3.5960657180791666</v>
      </c>
      <c r="H99" s="87">
        <f t="shared" ca="1" si="51"/>
        <v>-1.4865014112143804</v>
      </c>
      <c r="I99" s="86">
        <f t="shared" ca="1" si="51"/>
        <v>-1.0772075599283726</v>
      </c>
      <c r="J99" s="87">
        <f t="shared" ca="1" si="51"/>
        <v>-0.39674681716296289</v>
      </c>
      <c r="K99" s="23"/>
      <c r="U99" s="23"/>
    </row>
    <row r="100" spans="1:21" x14ac:dyDescent="0.1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U100" s="23"/>
    </row>
    <row r="101" spans="1:21" x14ac:dyDescent="0.1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U101" s="23"/>
    </row>
  </sheetData>
  <mergeCells count="54">
    <mergeCell ref="I53:J53"/>
    <mergeCell ref="C89:D89"/>
    <mergeCell ref="E89:F89"/>
    <mergeCell ref="G89:H89"/>
    <mergeCell ref="I89:J89"/>
    <mergeCell ref="C65:D65"/>
    <mergeCell ref="E65:F65"/>
    <mergeCell ref="G77:H77"/>
    <mergeCell ref="I77:J77"/>
    <mergeCell ref="G65:H65"/>
    <mergeCell ref="C77:D77"/>
    <mergeCell ref="E77:F77"/>
    <mergeCell ref="C53:D53"/>
    <mergeCell ref="E53:F53"/>
    <mergeCell ref="G53:H53"/>
    <mergeCell ref="C41:D41"/>
    <mergeCell ref="E41:F41"/>
    <mergeCell ref="G41:H41"/>
    <mergeCell ref="G17:H17"/>
    <mergeCell ref="I17:J17"/>
    <mergeCell ref="E29:F29"/>
    <mergeCell ref="G29:H29"/>
    <mergeCell ref="C17:D17"/>
    <mergeCell ref="E17:F17"/>
    <mergeCell ref="I41:J41"/>
    <mergeCell ref="C29:D29"/>
    <mergeCell ref="I5:J5"/>
    <mergeCell ref="I29:J29"/>
    <mergeCell ref="C5:D5"/>
    <mergeCell ref="E5:F5"/>
    <mergeCell ref="G5:H5"/>
    <mergeCell ref="M29:N29"/>
    <mergeCell ref="O29:P29"/>
    <mergeCell ref="Q29:R29"/>
    <mergeCell ref="S29:T29"/>
    <mergeCell ref="O5:P5"/>
    <mergeCell ref="Q5:R5"/>
    <mergeCell ref="M5:N5"/>
    <mergeCell ref="S5:T5"/>
    <mergeCell ref="M17:N17"/>
    <mergeCell ref="O17:P17"/>
    <mergeCell ref="Q17:R17"/>
    <mergeCell ref="S17:T17"/>
    <mergeCell ref="AA29:AB29"/>
    <mergeCell ref="W5:X5"/>
    <mergeCell ref="Y5:Z5"/>
    <mergeCell ref="AA5:AB5"/>
    <mergeCell ref="AC5:AD5"/>
    <mergeCell ref="W17:X17"/>
    <mergeCell ref="Y17:Z17"/>
    <mergeCell ref="AA17:AB17"/>
    <mergeCell ref="AC17:AD17"/>
    <mergeCell ref="W29:X29"/>
    <mergeCell ref="Y29:Z29"/>
  </mergeCells>
  <phoneticPr fontId="9"/>
  <conditionalFormatting sqref="M7:N7">
    <cfRule type="aboveAverage" dxfId="863" priority="378"/>
  </conditionalFormatting>
  <conditionalFormatting sqref="M8:N8">
    <cfRule type="aboveAverage" dxfId="862" priority="377"/>
  </conditionalFormatting>
  <conditionalFormatting sqref="M9:N9">
    <cfRule type="aboveAverage" dxfId="861" priority="376"/>
  </conditionalFormatting>
  <conditionalFormatting sqref="M11:N11">
    <cfRule type="aboveAverage" dxfId="860" priority="375"/>
  </conditionalFormatting>
  <conditionalFormatting sqref="M10:N10">
    <cfRule type="aboveAverage" dxfId="859" priority="374"/>
  </conditionalFormatting>
  <conditionalFormatting sqref="M12:N12">
    <cfRule type="aboveAverage" dxfId="858" priority="373"/>
  </conditionalFormatting>
  <conditionalFormatting sqref="M15:N15">
    <cfRule type="aboveAverage" dxfId="857" priority="372"/>
  </conditionalFormatting>
  <conditionalFormatting sqref="O7:P7">
    <cfRule type="aboveAverage" dxfId="856" priority="371"/>
  </conditionalFormatting>
  <conditionalFormatting sqref="O8:P8">
    <cfRule type="aboveAverage" dxfId="855" priority="370"/>
  </conditionalFormatting>
  <conditionalFormatting sqref="O9:P9">
    <cfRule type="aboveAverage" dxfId="854" priority="369"/>
  </conditionalFormatting>
  <conditionalFormatting sqref="O11:P11">
    <cfRule type="aboveAverage" dxfId="853" priority="368"/>
  </conditionalFormatting>
  <conditionalFormatting sqref="O10:P10">
    <cfRule type="aboveAverage" dxfId="852" priority="367"/>
  </conditionalFormatting>
  <conditionalFormatting sqref="O12:P12">
    <cfRule type="aboveAverage" dxfId="851" priority="366"/>
  </conditionalFormatting>
  <conditionalFormatting sqref="O15:P15">
    <cfRule type="aboveAverage" dxfId="850" priority="365"/>
  </conditionalFormatting>
  <conditionalFormatting sqref="Q7:R7">
    <cfRule type="aboveAverage" dxfId="849" priority="364"/>
  </conditionalFormatting>
  <conditionalFormatting sqref="Q8:R8">
    <cfRule type="aboveAverage" dxfId="848" priority="363"/>
  </conditionalFormatting>
  <conditionalFormatting sqref="Q9:R9">
    <cfRule type="aboveAverage" dxfId="847" priority="362"/>
  </conditionalFormatting>
  <conditionalFormatting sqref="Q11:R11">
    <cfRule type="aboveAverage" dxfId="846" priority="361"/>
  </conditionalFormatting>
  <conditionalFormatting sqref="Q10:R10">
    <cfRule type="aboveAverage" dxfId="845" priority="360"/>
  </conditionalFormatting>
  <conditionalFormatting sqref="Q12:R12">
    <cfRule type="aboveAverage" dxfId="844" priority="359"/>
  </conditionalFormatting>
  <conditionalFormatting sqref="Q15:R15">
    <cfRule type="aboveAverage" dxfId="843" priority="358"/>
  </conditionalFormatting>
  <conditionalFormatting sqref="S7:T7">
    <cfRule type="aboveAverage" dxfId="842" priority="357"/>
  </conditionalFormatting>
  <conditionalFormatting sqref="S8:T8">
    <cfRule type="aboveAverage" dxfId="841" priority="356"/>
  </conditionalFormatting>
  <conditionalFormatting sqref="S9:T9">
    <cfRule type="aboveAverage" dxfId="840" priority="355"/>
  </conditionalFormatting>
  <conditionalFormatting sqref="S11:T11">
    <cfRule type="aboveAverage" dxfId="839" priority="354"/>
  </conditionalFormatting>
  <conditionalFormatting sqref="S10:T10">
    <cfRule type="aboveAverage" dxfId="838" priority="353"/>
  </conditionalFormatting>
  <conditionalFormatting sqref="S12:T12">
    <cfRule type="aboveAverage" dxfId="837" priority="352"/>
  </conditionalFormatting>
  <conditionalFormatting sqref="S15:T15">
    <cfRule type="aboveAverage" dxfId="836" priority="351"/>
  </conditionalFormatting>
  <conditionalFormatting sqref="M19:N19">
    <cfRule type="aboveAverage" dxfId="835" priority="350"/>
  </conditionalFormatting>
  <conditionalFormatting sqref="M20:N20">
    <cfRule type="aboveAverage" dxfId="834" priority="349"/>
  </conditionalFormatting>
  <conditionalFormatting sqref="M21:N21">
    <cfRule type="aboveAverage" dxfId="833" priority="348"/>
  </conditionalFormatting>
  <conditionalFormatting sqref="M23:N23">
    <cfRule type="aboveAverage" dxfId="832" priority="347"/>
  </conditionalFormatting>
  <conditionalFormatting sqref="M22:N22">
    <cfRule type="aboveAverage" dxfId="831" priority="346"/>
  </conditionalFormatting>
  <conditionalFormatting sqref="M24:N24">
    <cfRule type="aboveAverage" dxfId="830" priority="345"/>
  </conditionalFormatting>
  <conditionalFormatting sqref="M27:N27">
    <cfRule type="aboveAverage" dxfId="829" priority="344"/>
  </conditionalFormatting>
  <conditionalFormatting sqref="O19:P19">
    <cfRule type="aboveAverage" dxfId="828" priority="343"/>
  </conditionalFormatting>
  <conditionalFormatting sqref="O20:P20">
    <cfRule type="aboveAverage" dxfId="827" priority="342"/>
  </conditionalFormatting>
  <conditionalFormatting sqref="O21:P21">
    <cfRule type="aboveAverage" dxfId="826" priority="341"/>
  </conditionalFormatting>
  <conditionalFormatting sqref="O23:P23">
    <cfRule type="aboveAverage" dxfId="825" priority="340"/>
  </conditionalFormatting>
  <conditionalFormatting sqref="O22:P22">
    <cfRule type="aboveAverage" dxfId="824" priority="339"/>
  </conditionalFormatting>
  <conditionalFormatting sqref="O24:P24">
    <cfRule type="aboveAverage" dxfId="823" priority="338"/>
  </conditionalFormatting>
  <conditionalFormatting sqref="O27:P27">
    <cfRule type="aboveAverage" dxfId="822" priority="337"/>
  </conditionalFormatting>
  <conditionalFormatting sqref="Q19:R19">
    <cfRule type="aboveAverage" dxfId="821" priority="336"/>
  </conditionalFormatting>
  <conditionalFormatting sqref="Q20:R20">
    <cfRule type="aboveAverage" dxfId="820" priority="335"/>
  </conditionalFormatting>
  <conditionalFormatting sqref="Q21:R21">
    <cfRule type="aboveAverage" dxfId="819" priority="334"/>
  </conditionalFormatting>
  <conditionalFormatting sqref="Q23:R23">
    <cfRule type="aboveAverage" dxfId="818" priority="333"/>
  </conditionalFormatting>
  <conditionalFormatting sqref="Q22:R22">
    <cfRule type="aboveAverage" dxfId="817" priority="332"/>
  </conditionalFormatting>
  <conditionalFormatting sqref="Q24:R24">
    <cfRule type="aboveAverage" dxfId="816" priority="331"/>
  </conditionalFormatting>
  <conditionalFormatting sqref="Q27:R27">
    <cfRule type="aboveAverage" dxfId="815" priority="330"/>
  </conditionalFormatting>
  <conditionalFormatting sqref="S19:T19">
    <cfRule type="aboveAverage" dxfId="814" priority="329"/>
  </conditionalFormatting>
  <conditionalFormatting sqref="S20:T20">
    <cfRule type="aboveAverage" dxfId="813" priority="328"/>
  </conditionalFormatting>
  <conditionalFormatting sqref="S21:T21">
    <cfRule type="aboveAverage" dxfId="812" priority="327"/>
  </conditionalFormatting>
  <conditionalFormatting sqref="S23:T23">
    <cfRule type="aboveAverage" dxfId="811" priority="326"/>
  </conditionalFormatting>
  <conditionalFormatting sqref="S22:T22">
    <cfRule type="aboveAverage" dxfId="810" priority="325"/>
  </conditionalFormatting>
  <conditionalFormatting sqref="S24:T24">
    <cfRule type="aboveAverage" dxfId="809" priority="324"/>
  </conditionalFormatting>
  <conditionalFormatting sqref="S27:T27">
    <cfRule type="aboveAverage" dxfId="808" priority="323"/>
  </conditionalFormatting>
  <conditionalFormatting sqref="M31:N31">
    <cfRule type="aboveAverage" dxfId="807" priority="322"/>
  </conditionalFormatting>
  <conditionalFormatting sqref="M32:N32">
    <cfRule type="aboveAverage" dxfId="806" priority="321"/>
  </conditionalFormatting>
  <conditionalFormatting sqref="M33:N33">
    <cfRule type="aboveAverage" dxfId="805" priority="320"/>
  </conditionalFormatting>
  <conditionalFormatting sqref="M35:N35">
    <cfRule type="aboveAverage" dxfId="804" priority="319"/>
  </conditionalFormatting>
  <conditionalFormatting sqref="M34:N34">
    <cfRule type="aboveAverage" dxfId="803" priority="318"/>
  </conditionalFormatting>
  <conditionalFormatting sqref="M36:N36">
    <cfRule type="aboveAverage" dxfId="802" priority="317"/>
  </conditionalFormatting>
  <conditionalFormatting sqref="M39:N39">
    <cfRule type="aboveAverage" dxfId="801" priority="316"/>
  </conditionalFormatting>
  <conditionalFormatting sqref="O31:P31">
    <cfRule type="aboveAverage" dxfId="800" priority="315"/>
  </conditionalFormatting>
  <conditionalFormatting sqref="O32:P32">
    <cfRule type="aboveAverage" dxfId="799" priority="314"/>
  </conditionalFormatting>
  <conditionalFormatting sqref="O33:P33">
    <cfRule type="aboveAverage" dxfId="798" priority="313"/>
  </conditionalFormatting>
  <conditionalFormatting sqref="O35:P35">
    <cfRule type="aboveAverage" dxfId="797" priority="312"/>
  </conditionalFormatting>
  <conditionalFormatting sqref="O34:P34">
    <cfRule type="aboveAverage" dxfId="796" priority="311"/>
  </conditionalFormatting>
  <conditionalFormatting sqref="O36:P36">
    <cfRule type="aboveAverage" dxfId="795" priority="310"/>
  </conditionalFormatting>
  <conditionalFormatting sqref="O39:P39">
    <cfRule type="aboveAverage" dxfId="794" priority="309"/>
  </conditionalFormatting>
  <conditionalFormatting sqref="Q31:R31">
    <cfRule type="aboveAverage" dxfId="793" priority="308"/>
  </conditionalFormatting>
  <conditionalFormatting sqref="Q32:R32">
    <cfRule type="aboveAverage" dxfId="792" priority="307"/>
  </conditionalFormatting>
  <conditionalFormatting sqref="Q33:R33">
    <cfRule type="aboveAverage" dxfId="791" priority="306"/>
  </conditionalFormatting>
  <conditionalFormatting sqref="Q35:R35">
    <cfRule type="aboveAverage" dxfId="790" priority="305"/>
  </conditionalFormatting>
  <conditionalFormatting sqref="Q34:R34">
    <cfRule type="aboveAverage" dxfId="789" priority="304"/>
  </conditionalFormatting>
  <conditionalFormatting sqref="Q36:R36">
    <cfRule type="aboveAverage" dxfId="788" priority="303"/>
  </conditionalFormatting>
  <conditionalFormatting sqref="Q39:R39">
    <cfRule type="aboveAverage" dxfId="787" priority="302"/>
  </conditionalFormatting>
  <conditionalFormatting sqref="S31:T31">
    <cfRule type="aboveAverage" dxfId="786" priority="301"/>
  </conditionalFormatting>
  <conditionalFormatting sqref="S32:T32">
    <cfRule type="aboveAverage" dxfId="785" priority="300"/>
  </conditionalFormatting>
  <conditionalFormatting sqref="S33:T33">
    <cfRule type="aboveAverage" dxfId="784" priority="299"/>
  </conditionalFormatting>
  <conditionalFormatting sqref="S35:T35">
    <cfRule type="aboveAverage" dxfId="783" priority="298"/>
  </conditionalFormatting>
  <conditionalFormatting sqref="S34:T34">
    <cfRule type="aboveAverage" dxfId="782" priority="297"/>
  </conditionalFormatting>
  <conditionalFormatting sqref="S36:T36">
    <cfRule type="aboveAverage" dxfId="781" priority="296"/>
  </conditionalFormatting>
  <conditionalFormatting sqref="S39:T39">
    <cfRule type="aboveAverage" dxfId="780" priority="295"/>
  </conditionalFormatting>
  <conditionalFormatting sqref="W7:X7">
    <cfRule type="aboveAverage" dxfId="779" priority="294"/>
  </conditionalFormatting>
  <conditionalFormatting sqref="W8:X8">
    <cfRule type="aboveAverage" dxfId="778" priority="293"/>
  </conditionalFormatting>
  <conditionalFormatting sqref="W9:X9">
    <cfRule type="aboveAverage" dxfId="777" priority="292"/>
  </conditionalFormatting>
  <conditionalFormatting sqref="W11:X11">
    <cfRule type="aboveAverage" dxfId="776" priority="291"/>
  </conditionalFormatting>
  <conditionalFormatting sqref="W10:X10">
    <cfRule type="aboveAverage" dxfId="775" priority="290"/>
  </conditionalFormatting>
  <conditionalFormatting sqref="W12:X12">
    <cfRule type="aboveAverage" dxfId="774" priority="289"/>
  </conditionalFormatting>
  <conditionalFormatting sqref="W15:X15">
    <cfRule type="aboveAverage" dxfId="773" priority="288"/>
  </conditionalFormatting>
  <conditionalFormatting sqref="Y7:Z7">
    <cfRule type="aboveAverage" dxfId="772" priority="287"/>
  </conditionalFormatting>
  <conditionalFormatting sqref="Y8:Z8">
    <cfRule type="aboveAverage" dxfId="771" priority="286"/>
  </conditionalFormatting>
  <conditionalFormatting sqref="Y9:Z9">
    <cfRule type="aboveAverage" dxfId="770" priority="285"/>
  </conditionalFormatting>
  <conditionalFormatting sqref="Y11:Z11">
    <cfRule type="aboveAverage" dxfId="769" priority="284"/>
  </conditionalFormatting>
  <conditionalFormatting sqref="Y10:Z10">
    <cfRule type="aboveAverage" dxfId="768" priority="283"/>
  </conditionalFormatting>
  <conditionalFormatting sqref="Y12:Z12">
    <cfRule type="aboveAverage" dxfId="767" priority="282"/>
  </conditionalFormatting>
  <conditionalFormatting sqref="Y15:Z15">
    <cfRule type="aboveAverage" dxfId="766" priority="281"/>
  </conditionalFormatting>
  <conditionalFormatting sqref="AA7:AB7">
    <cfRule type="aboveAverage" dxfId="765" priority="280"/>
  </conditionalFormatting>
  <conditionalFormatting sqref="AA8:AB8">
    <cfRule type="aboveAverage" dxfId="764" priority="279"/>
  </conditionalFormatting>
  <conditionalFormatting sqref="AA9:AB9">
    <cfRule type="aboveAverage" dxfId="763" priority="278"/>
  </conditionalFormatting>
  <conditionalFormatting sqref="AA11:AB11">
    <cfRule type="aboveAverage" dxfId="762" priority="277"/>
  </conditionalFormatting>
  <conditionalFormatting sqref="AA10:AB10">
    <cfRule type="aboveAverage" dxfId="761" priority="276"/>
  </conditionalFormatting>
  <conditionalFormatting sqref="AA12:AB12">
    <cfRule type="aboveAverage" dxfId="760" priority="275"/>
  </conditionalFormatting>
  <conditionalFormatting sqref="AA15:AB15">
    <cfRule type="aboveAverage" dxfId="759" priority="274"/>
  </conditionalFormatting>
  <conditionalFormatting sqref="AC7:AD7">
    <cfRule type="aboveAverage" dxfId="758" priority="273"/>
  </conditionalFormatting>
  <conditionalFormatting sqref="AC8:AD8">
    <cfRule type="aboveAverage" dxfId="757" priority="272"/>
  </conditionalFormatting>
  <conditionalFormatting sqref="AC9:AD9">
    <cfRule type="aboveAverage" dxfId="756" priority="271"/>
  </conditionalFormatting>
  <conditionalFormatting sqref="AC11:AD11">
    <cfRule type="aboveAverage" dxfId="755" priority="270"/>
  </conditionalFormatting>
  <conditionalFormatting sqref="AC10:AD10">
    <cfRule type="aboveAverage" dxfId="754" priority="269"/>
  </conditionalFormatting>
  <conditionalFormatting sqref="AC12:AD12">
    <cfRule type="aboveAverage" dxfId="753" priority="268"/>
  </conditionalFormatting>
  <conditionalFormatting sqref="AC15:AD15">
    <cfRule type="aboveAverage" dxfId="752" priority="267"/>
  </conditionalFormatting>
  <conditionalFormatting sqref="W19:X19">
    <cfRule type="aboveAverage" dxfId="751" priority="266"/>
  </conditionalFormatting>
  <conditionalFormatting sqref="W20:X20">
    <cfRule type="aboveAverage" dxfId="750" priority="265"/>
  </conditionalFormatting>
  <conditionalFormatting sqref="W21:X21">
    <cfRule type="aboveAverage" dxfId="749" priority="264"/>
  </conditionalFormatting>
  <conditionalFormatting sqref="W23:X23">
    <cfRule type="aboveAverage" dxfId="748" priority="263"/>
  </conditionalFormatting>
  <conditionalFormatting sqref="W22:X22">
    <cfRule type="aboveAverage" dxfId="747" priority="262"/>
  </conditionalFormatting>
  <conditionalFormatting sqref="W24:X24">
    <cfRule type="aboveAverage" dxfId="746" priority="261"/>
  </conditionalFormatting>
  <conditionalFormatting sqref="W27:X27">
    <cfRule type="aboveAverage" dxfId="745" priority="260"/>
  </conditionalFormatting>
  <conditionalFormatting sqref="Y19:Z19">
    <cfRule type="aboveAverage" dxfId="744" priority="259"/>
  </conditionalFormatting>
  <conditionalFormatting sqref="Y20:Z20">
    <cfRule type="aboveAverage" dxfId="743" priority="258"/>
  </conditionalFormatting>
  <conditionalFormatting sqref="Y21:Z21">
    <cfRule type="aboveAverage" dxfId="742" priority="257"/>
  </conditionalFormatting>
  <conditionalFormatting sqref="Y23:Z23">
    <cfRule type="aboveAverage" dxfId="741" priority="256"/>
  </conditionalFormatting>
  <conditionalFormatting sqref="Y22:Z22">
    <cfRule type="aboveAverage" dxfId="740" priority="255"/>
  </conditionalFormatting>
  <conditionalFormatting sqref="Y24:Z24">
    <cfRule type="aboveAverage" dxfId="739" priority="254"/>
  </conditionalFormatting>
  <conditionalFormatting sqref="Y27:Z27">
    <cfRule type="aboveAverage" dxfId="738" priority="253"/>
  </conditionalFormatting>
  <conditionalFormatting sqref="AA19:AB19">
    <cfRule type="aboveAverage" dxfId="737" priority="252"/>
  </conditionalFormatting>
  <conditionalFormatting sqref="AA20:AB20">
    <cfRule type="aboveAverage" dxfId="736" priority="251"/>
  </conditionalFormatting>
  <conditionalFormatting sqref="AA21:AB21">
    <cfRule type="aboveAverage" dxfId="735" priority="250"/>
  </conditionalFormatting>
  <conditionalFormatting sqref="AA23:AB23">
    <cfRule type="aboveAverage" dxfId="734" priority="249"/>
  </conditionalFormatting>
  <conditionalFormatting sqref="AA22:AB22">
    <cfRule type="aboveAverage" dxfId="733" priority="248"/>
  </conditionalFormatting>
  <conditionalFormatting sqref="AA24:AB24">
    <cfRule type="aboveAverage" dxfId="732" priority="247"/>
  </conditionalFormatting>
  <conditionalFormatting sqref="AA27:AB27">
    <cfRule type="aboveAverage" dxfId="731" priority="246"/>
  </conditionalFormatting>
  <conditionalFormatting sqref="AC19:AD19">
    <cfRule type="aboveAverage" dxfId="730" priority="245"/>
  </conditionalFormatting>
  <conditionalFormatting sqref="AC20:AD20">
    <cfRule type="aboveAverage" dxfId="729" priority="244"/>
  </conditionalFormatting>
  <conditionalFormatting sqref="AC21:AD21">
    <cfRule type="aboveAverage" dxfId="728" priority="243"/>
  </conditionalFormatting>
  <conditionalFormatting sqref="AC23:AD23">
    <cfRule type="aboveAverage" dxfId="727" priority="242"/>
  </conditionalFormatting>
  <conditionalFormatting sqref="AC22:AD22">
    <cfRule type="aboveAverage" dxfId="726" priority="241"/>
  </conditionalFormatting>
  <conditionalFormatting sqref="AC24:AD24">
    <cfRule type="aboveAverage" dxfId="725" priority="240"/>
  </conditionalFormatting>
  <conditionalFormatting sqref="AC27:AD27">
    <cfRule type="aboveAverage" dxfId="724" priority="239"/>
  </conditionalFormatting>
  <conditionalFormatting sqref="W31:X31">
    <cfRule type="aboveAverage" dxfId="723" priority="238"/>
  </conditionalFormatting>
  <conditionalFormatting sqref="W32:X32">
    <cfRule type="aboveAverage" dxfId="722" priority="237"/>
  </conditionalFormatting>
  <conditionalFormatting sqref="W33:X33">
    <cfRule type="aboveAverage" dxfId="721" priority="236"/>
  </conditionalFormatting>
  <conditionalFormatting sqref="W35:X35">
    <cfRule type="aboveAverage" dxfId="720" priority="235"/>
  </conditionalFormatting>
  <conditionalFormatting sqref="W34:X34">
    <cfRule type="aboveAverage" dxfId="719" priority="234"/>
  </conditionalFormatting>
  <conditionalFormatting sqref="W36:X36">
    <cfRule type="aboveAverage" dxfId="718" priority="233"/>
  </conditionalFormatting>
  <conditionalFormatting sqref="W39:X39">
    <cfRule type="aboveAverage" dxfId="717" priority="232"/>
  </conditionalFormatting>
  <conditionalFormatting sqref="Y31:Z31">
    <cfRule type="aboveAverage" dxfId="716" priority="231"/>
  </conditionalFormatting>
  <conditionalFormatting sqref="Y32:Z32">
    <cfRule type="aboveAverage" dxfId="715" priority="230"/>
  </conditionalFormatting>
  <conditionalFormatting sqref="Y33:Z33">
    <cfRule type="aboveAverage" dxfId="714" priority="229"/>
  </conditionalFormatting>
  <conditionalFormatting sqref="Y35:Z35">
    <cfRule type="aboveAverage" dxfId="713" priority="228"/>
  </conditionalFormatting>
  <conditionalFormatting sqref="Y34:Z34">
    <cfRule type="aboveAverage" dxfId="712" priority="227"/>
  </conditionalFormatting>
  <conditionalFormatting sqref="Y36:Z36">
    <cfRule type="aboveAverage" dxfId="711" priority="226"/>
  </conditionalFormatting>
  <conditionalFormatting sqref="Y39:Z39">
    <cfRule type="aboveAverage" dxfId="710" priority="225"/>
  </conditionalFormatting>
  <conditionalFormatting sqref="AA31:AB31">
    <cfRule type="aboveAverage" dxfId="709" priority="224"/>
  </conditionalFormatting>
  <conditionalFormatting sqref="AA32:AB32">
    <cfRule type="aboveAverage" dxfId="708" priority="223"/>
  </conditionalFormatting>
  <conditionalFormatting sqref="AA33:AB33">
    <cfRule type="aboveAverage" dxfId="707" priority="222"/>
  </conditionalFormatting>
  <conditionalFormatting sqref="AA35:AB35">
    <cfRule type="aboveAverage" dxfId="706" priority="221"/>
  </conditionalFormatting>
  <conditionalFormatting sqref="AA34:AB34">
    <cfRule type="aboveAverage" dxfId="705" priority="220"/>
  </conditionalFormatting>
  <conditionalFormatting sqref="AA36:AB36">
    <cfRule type="aboveAverage" dxfId="704" priority="219"/>
  </conditionalFormatting>
  <conditionalFormatting sqref="AA39:AB39">
    <cfRule type="aboveAverage" dxfId="703" priority="218"/>
  </conditionalFormatting>
  <conditionalFormatting sqref="C7:D7">
    <cfRule type="aboveAverage" dxfId="702" priority="217"/>
  </conditionalFormatting>
  <conditionalFormatting sqref="C8:D8">
    <cfRule type="aboveAverage" dxfId="701" priority="216"/>
  </conditionalFormatting>
  <conditionalFormatting sqref="C9:D9">
    <cfRule type="aboveAverage" dxfId="700" priority="215"/>
  </conditionalFormatting>
  <conditionalFormatting sqref="C11:D11">
    <cfRule type="aboveAverage" dxfId="699" priority="214"/>
  </conditionalFormatting>
  <conditionalFormatting sqref="C10:D10">
    <cfRule type="aboveAverage" dxfId="698" priority="213"/>
  </conditionalFormatting>
  <conditionalFormatting sqref="C12:D12">
    <cfRule type="aboveAverage" dxfId="697" priority="212"/>
  </conditionalFormatting>
  <conditionalFormatting sqref="C15:D15">
    <cfRule type="aboveAverage" dxfId="696" priority="211"/>
  </conditionalFormatting>
  <conditionalFormatting sqref="E7:F7">
    <cfRule type="aboveAverage" dxfId="695" priority="210"/>
  </conditionalFormatting>
  <conditionalFormatting sqref="E8:F8">
    <cfRule type="aboveAverage" dxfId="694" priority="209"/>
  </conditionalFormatting>
  <conditionalFormatting sqref="E9:F9">
    <cfRule type="aboveAverage" dxfId="693" priority="208"/>
  </conditionalFormatting>
  <conditionalFormatting sqref="E11:F11">
    <cfRule type="aboveAverage" dxfId="692" priority="207"/>
  </conditionalFormatting>
  <conditionalFormatting sqref="E10:F10">
    <cfRule type="aboveAverage" dxfId="691" priority="206"/>
  </conditionalFormatting>
  <conditionalFormatting sqref="E12:F12">
    <cfRule type="aboveAverage" dxfId="690" priority="205"/>
  </conditionalFormatting>
  <conditionalFormatting sqref="E15:F15">
    <cfRule type="aboveAverage" dxfId="689" priority="204"/>
  </conditionalFormatting>
  <conditionalFormatting sqref="G7:H7">
    <cfRule type="aboveAverage" dxfId="688" priority="203"/>
  </conditionalFormatting>
  <conditionalFormatting sqref="G8:H8">
    <cfRule type="aboveAverage" dxfId="687" priority="202"/>
  </conditionalFormatting>
  <conditionalFormatting sqref="G9:H9">
    <cfRule type="aboveAverage" dxfId="686" priority="201"/>
  </conditionalFormatting>
  <conditionalFormatting sqref="G11:H11">
    <cfRule type="aboveAverage" dxfId="685" priority="200"/>
  </conditionalFormatting>
  <conditionalFormatting sqref="G10:H10">
    <cfRule type="aboveAverage" dxfId="684" priority="199"/>
  </conditionalFormatting>
  <conditionalFormatting sqref="G12:H12">
    <cfRule type="aboveAverage" dxfId="683" priority="198"/>
  </conditionalFormatting>
  <conditionalFormatting sqref="G15:H15">
    <cfRule type="aboveAverage" dxfId="682" priority="197"/>
  </conditionalFormatting>
  <conditionalFormatting sqref="I7:J7">
    <cfRule type="aboveAverage" dxfId="681" priority="196"/>
  </conditionalFormatting>
  <conditionalFormatting sqref="I8:J8">
    <cfRule type="aboveAverage" dxfId="680" priority="195"/>
  </conditionalFormatting>
  <conditionalFormatting sqref="I9:J9">
    <cfRule type="aboveAverage" dxfId="679" priority="194"/>
  </conditionalFormatting>
  <conditionalFormatting sqref="I11:J11">
    <cfRule type="aboveAverage" dxfId="678" priority="193"/>
  </conditionalFormatting>
  <conditionalFormatting sqref="I10:J10">
    <cfRule type="aboveAverage" dxfId="677" priority="192"/>
  </conditionalFormatting>
  <conditionalFormatting sqref="I12:J12">
    <cfRule type="aboveAverage" dxfId="676" priority="191"/>
  </conditionalFormatting>
  <conditionalFormatting sqref="I15:J15">
    <cfRule type="aboveAverage" dxfId="675" priority="190"/>
  </conditionalFormatting>
  <conditionalFormatting sqref="C19:D19">
    <cfRule type="aboveAverage" dxfId="674" priority="189"/>
  </conditionalFormatting>
  <conditionalFormatting sqref="C20:D20">
    <cfRule type="aboveAverage" dxfId="673" priority="188"/>
  </conditionalFormatting>
  <conditionalFormatting sqref="C21:D21">
    <cfRule type="aboveAverage" dxfId="672" priority="187"/>
  </conditionalFormatting>
  <conditionalFormatting sqref="C23:D23">
    <cfRule type="aboveAverage" dxfId="671" priority="186"/>
  </conditionalFormatting>
  <conditionalFormatting sqref="C22:D22">
    <cfRule type="aboveAverage" dxfId="670" priority="185"/>
  </conditionalFormatting>
  <conditionalFormatting sqref="C24:D24">
    <cfRule type="aboveAverage" dxfId="669" priority="184"/>
  </conditionalFormatting>
  <conditionalFormatting sqref="C27:D27">
    <cfRule type="aboveAverage" dxfId="668" priority="183"/>
  </conditionalFormatting>
  <conditionalFormatting sqref="E19:F19">
    <cfRule type="aboveAverage" dxfId="667" priority="182"/>
  </conditionalFormatting>
  <conditionalFormatting sqref="E20:F20">
    <cfRule type="aboveAverage" dxfId="666" priority="181"/>
  </conditionalFormatting>
  <conditionalFormatting sqref="E21:F21">
    <cfRule type="aboveAverage" dxfId="665" priority="180"/>
  </conditionalFormatting>
  <conditionalFormatting sqref="E23:F23">
    <cfRule type="aboveAverage" dxfId="664" priority="179"/>
  </conditionalFormatting>
  <conditionalFormatting sqref="E22:F22">
    <cfRule type="aboveAverage" dxfId="663" priority="178"/>
  </conditionalFormatting>
  <conditionalFormatting sqref="E24:F24">
    <cfRule type="aboveAverage" dxfId="662" priority="177"/>
  </conditionalFormatting>
  <conditionalFormatting sqref="E27:F27">
    <cfRule type="aboveAverage" dxfId="661" priority="176"/>
  </conditionalFormatting>
  <conditionalFormatting sqref="G19:H19">
    <cfRule type="aboveAverage" dxfId="660" priority="175"/>
  </conditionalFormatting>
  <conditionalFormatting sqref="G20:H20">
    <cfRule type="aboveAverage" dxfId="659" priority="174"/>
  </conditionalFormatting>
  <conditionalFormatting sqref="G21:H21">
    <cfRule type="aboveAverage" dxfId="658" priority="173"/>
  </conditionalFormatting>
  <conditionalFormatting sqref="G23:H23">
    <cfRule type="aboveAverage" dxfId="657" priority="172"/>
  </conditionalFormatting>
  <conditionalFormatting sqref="G22:H22">
    <cfRule type="aboveAverage" dxfId="656" priority="171"/>
  </conditionalFormatting>
  <conditionalFormatting sqref="G24:H24">
    <cfRule type="aboveAverage" dxfId="655" priority="170"/>
  </conditionalFormatting>
  <conditionalFormatting sqref="G27:H27">
    <cfRule type="aboveAverage" dxfId="654" priority="169"/>
  </conditionalFormatting>
  <conditionalFormatting sqref="I19:J19">
    <cfRule type="aboveAverage" dxfId="653" priority="168"/>
  </conditionalFormatting>
  <conditionalFormatting sqref="I20:J20">
    <cfRule type="aboveAverage" dxfId="652" priority="167"/>
  </conditionalFormatting>
  <conditionalFormatting sqref="I21:J21">
    <cfRule type="aboveAverage" dxfId="651" priority="166"/>
  </conditionalFormatting>
  <conditionalFormatting sqref="I23:J23">
    <cfRule type="aboveAverage" dxfId="650" priority="165"/>
  </conditionalFormatting>
  <conditionalFormatting sqref="I22:J22">
    <cfRule type="aboveAverage" dxfId="649" priority="164"/>
  </conditionalFormatting>
  <conditionalFormatting sqref="I24:J24">
    <cfRule type="aboveAverage" dxfId="648" priority="163"/>
  </conditionalFormatting>
  <conditionalFormatting sqref="I27:J27">
    <cfRule type="aboveAverage" dxfId="647" priority="162"/>
  </conditionalFormatting>
  <conditionalFormatting sqref="C31:D31">
    <cfRule type="aboveAverage" dxfId="646" priority="161"/>
  </conditionalFormatting>
  <conditionalFormatting sqref="C32:D32">
    <cfRule type="aboveAverage" dxfId="645" priority="160"/>
  </conditionalFormatting>
  <conditionalFormatting sqref="C33:D33">
    <cfRule type="aboveAverage" dxfId="644" priority="159"/>
  </conditionalFormatting>
  <conditionalFormatting sqref="C35:D35">
    <cfRule type="aboveAverage" dxfId="643" priority="158"/>
  </conditionalFormatting>
  <conditionalFormatting sqref="C34:D34">
    <cfRule type="aboveAverage" dxfId="642" priority="157"/>
  </conditionalFormatting>
  <conditionalFormatting sqref="C36:D36">
    <cfRule type="aboveAverage" dxfId="641" priority="156"/>
  </conditionalFormatting>
  <conditionalFormatting sqref="C39:D39">
    <cfRule type="aboveAverage" dxfId="640" priority="155"/>
  </conditionalFormatting>
  <conditionalFormatting sqref="E31:F31">
    <cfRule type="aboveAverage" dxfId="639" priority="154"/>
  </conditionalFormatting>
  <conditionalFormatting sqref="E32:F32">
    <cfRule type="aboveAverage" dxfId="638" priority="153"/>
  </conditionalFormatting>
  <conditionalFormatting sqref="E33:F33">
    <cfRule type="aboveAverage" dxfId="637" priority="152"/>
  </conditionalFormatting>
  <conditionalFormatting sqref="E35:F35">
    <cfRule type="aboveAverage" dxfId="636" priority="151"/>
  </conditionalFormatting>
  <conditionalFormatting sqref="E34:F34">
    <cfRule type="aboveAverage" dxfId="635" priority="150"/>
  </conditionalFormatting>
  <conditionalFormatting sqref="E36:F36">
    <cfRule type="aboveAverage" dxfId="634" priority="149"/>
  </conditionalFormatting>
  <conditionalFormatting sqref="E39:F39">
    <cfRule type="aboveAverage" dxfId="633" priority="148"/>
  </conditionalFormatting>
  <conditionalFormatting sqref="G31:H31">
    <cfRule type="aboveAverage" dxfId="632" priority="147"/>
  </conditionalFormatting>
  <conditionalFormatting sqref="G32:H32">
    <cfRule type="aboveAverage" dxfId="631" priority="146"/>
  </conditionalFormatting>
  <conditionalFormatting sqref="G33:H33">
    <cfRule type="aboveAverage" dxfId="630" priority="145"/>
  </conditionalFormatting>
  <conditionalFormatting sqref="G35:H35">
    <cfRule type="aboveAverage" dxfId="629" priority="144"/>
  </conditionalFormatting>
  <conditionalFormatting sqref="G34:H34">
    <cfRule type="aboveAverage" dxfId="628" priority="143"/>
  </conditionalFormatting>
  <conditionalFormatting sqref="G36:H36">
    <cfRule type="aboveAverage" dxfId="627" priority="142"/>
  </conditionalFormatting>
  <conditionalFormatting sqref="G39:H39">
    <cfRule type="aboveAverage" dxfId="626" priority="141"/>
  </conditionalFormatting>
  <conditionalFormatting sqref="I31:J31">
    <cfRule type="aboveAverage" dxfId="625" priority="140"/>
  </conditionalFormatting>
  <conditionalFormatting sqref="I32:J32">
    <cfRule type="aboveAverage" dxfId="624" priority="139"/>
  </conditionalFormatting>
  <conditionalFormatting sqref="I33:J33">
    <cfRule type="aboveAverage" dxfId="623" priority="138"/>
  </conditionalFormatting>
  <conditionalFormatting sqref="I35:J35">
    <cfRule type="aboveAverage" dxfId="622" priority="137"/>
  </conditionalFormatting>
  <conditionalFormatting sqref="I34:J34">
    <cfRule type="aboveAverage" dxfId="621" priority="136"/>
  </conditionalFormatting>
  <conditionalFormatting sqref="I36:J36">
    <cfRule type="aboveAverage" dxfId="620" priority="135"/>
  </conditionalFormatting>
  <conditionalFormatting sqref="I39:J39">
    <cfRule type="aboveAverage" dxfId="619" priority="134"/>
  </conditionalFormatting>
  <conditionalFormatting sqref="C43:D43">
    <cfRule type="aboveAverage" dxfId="618" priority="133"/>
  </conditionalFormatting>
  <conditionalFormatting sqref="C44:D44">
    <cfRule type="aboveAverage" dxfId="617" priority="132"/>
  </conditionalFormatting>
  <conditionalFormatting sqref="C45:D45">
    <cfRule type="aboveAverage" dxfId="616" priority="131"/>
  </conditionalFormatting>
  <conditionalFormatting sqref="C47:D47">
    <cfRule type="aboveAverage" dxfId="615" priority="130"/>
  </conditionalFormatting>
  <conditionalFormatting sqref="C46:D46">
    <cfRule type="aboveAverage" dxfId="614" priority="129"/>
  </conditionalFormatting>
  <conditionalFormatting sqref="C48:D48">
    <cfRule type="aboveAverage" dxfId="613" priority="128"/>
  </conditionalFormatting>
  <conditionalFormatting sqref="C51:D51">
    <cfRule type="aboveAverage" dxfId="612" priority="127"/>
  </conditionalFormatting>
  <conditionalFormatting sqref="E43:F43">
    <cfRule type="aboveAverage" dxfId="611" priority="126"/>
  </conditionalFormatting>
  <conditionalFormatting sqref="E44:F44">
    <cfRule type="aboveAverage" dxfId="610" priority="125"/>
  </conditionalFormatting>
  <conditionalFormatting sqref="E45:F45">
    <cfRule type="aboveAverage" dxfId="609" priority="124"/>
  </conditionalFormatting>
  <conditionalFormatting sqref="E47:F47">
    <cfRule type="aboveAverage" dxfId="608" priority="123"/>
  </conditionalFormatting>
  <conditionalFormatting sqref="E46:F46">
    <cfRule type="aboveAverage" dxfId="607" priority="122"/>
  </conditionalFormatting>
  <conditionalFormatting sqref="E48:F48">
    <cfRule type="aboveAverage" dxfId="606" priority="121"/>
  </conditionalFormatting>
  <conditionalFormatting sqref="E51:F51">
    <cfRule type="aboveAverage" dxfId="605" priority="120"/>
  </conditionalFormatting>
  <conditionalFormatting sqref="G43:H43">
    <cfRule type="aboveAverage" dxfId="604" priority="119"/>
  </conditionalFormatting>
  <conditionalFormatting sqref="G44:H44">
    <cfRule type="aboveAverage" dxfId="603" priority="118"/>
  </conditionalFormatting>
  <conditionalFormatting sqref="G45:H45">
    <cfRule type="aboveAverage" dxfId="602" priority="117"/>
  </conditionalFormatting>
  <conditionalFormatting sqref="G47:H47">
    <cfRule type="aboveAverage" dxfId="601" priority="116"/>
  </conditionalFormatting>
  <conditionalFormatting sqref="G46:H46">
    <cfRule type="aboveAverage" dxfId="600" priority="115"/>
  </conditionalFormatting>
  <conditionalFormatting sqref="G48:H48">
    <cfRule type="aboveAverage" dxfId="599" priority="114"/>
  </conditionalFormatting>
  <conditionalFormatting sqref="G51:H51">
    <cfRule type="aboveAverage" dxfId="598" priority="113"/>
  </conditionalFormatting>
  <conditionalFormatting sqref="I43:J43">
    <cfRule type="aboveAverage" dxfId="597" priority="112"/>
  </conditionalFormatting>
  <conditionalFormatting sqref="I44:J44">
    <cfRule type="aboveAverage" dxfId="596" priority="111"/>
  </conditionalFormatting>
  <conditionalFormatting sqref="I45:J45">
    <cfRule type="aboveAverage" dxfId="595" priority="110"/>
  </conditionalFormatting>
  <conditionalFormatting sqref="I47:J47">
    <cfRule type="aboveAverage" dxfId="594" priority="109"/>
  </conditionalFormatting>
  <conditionalFormatting sqref="I46:J46">
    <cfRule type="aboveAverage" dxfId="593" priority="108"/>
  </conditionalFormatting>
  <conditionalFormatting sqref="I48:J48">
    <cfRule type="aboveAverage" dxfId="592" priority="107"/>
  </conditionalFormatting>
  <conditionalFormatting sqref="I51:J51">
    <cfRule type="aboveAverage" dxfId="591" priority="106"/>
  </conditionalFormatting>
  <conditionalFormatting sqref="C55:D55">
    <cfRule type="aboveAverage" dxfId="590" priority="105"/>
  </conditionalFormatting>
  <conditionalFormatting sqref="C56:D56">
    <cfRule type="aboveAverage" dxfId="589" priority="104"/>
  </conditionalFormatting>
  <conditionalFormatting sqref="C57:D57">
    <cfRule type="aboveAverage" dxfId="588" priority="103"/>
  </conditionalFormatting>
  <conditionalFormatting sqref="C59:D59">
    <cfRule type="aboveAverage" dxfId="587" priority="102"/>
  </conditionalFormatting>
  <conditionalFormatting sqref="C58:D58">
    <cfRule type="aboveAverage" dxfId="586" priority="101"/>
  </conditionalFormatting>
  <conditionalFormatting sqref="C60:D60">
    <cfRule type="aboveAverage" dxfId="585" priority="100"/>
  </conditionalFormatting>
  <conditionalFormatting sqref="C63:D63">
    <cfRule type="aboveAverage" dxfId="584" priority="99"/>
  </conditionalFormatting>
  <conditionalFormatting sqref="E55:F55">
    <cfRule type="aboveAverage" dxfId="583" priority="98"/>
  </conditionalFormatting>
  <conditionalFormatting sqref="E56:F56">
    <cfRule type="aboveAverage" dxfId="582" priority="97"/>
  </conditionalFormatting>
  <conditionalFormatting sqref="E57:F57">
    <cfRule type="aboveAverage" dxfId="581" priority="96"/>
  </conditionalFormatting>
  <conditionalFormatting sqref="E59:F59">
    <cfRule type="aboveAverage" dxfId="580" priority="95"/>
  </conditionalFormatting>
  <conditionalFormatting sqref="E58:F58">
    <cfRule type="aboveAverage" dxfId="579" priority="94"/>
  </conditionalFormatting>
  <conditionalFormatting sqref="E60:F60">
    <cfRule type="aboveAverage" dxfId="578" priority="93"/>
  </conditionalFormatting>
  <conditionalFormatting sqref="E63:F63">
    <cfRule type="aboveAverage" dxfId="577" priority="92"/>
  </conditionalFormatting>
  <conditionalFormatting sqref="G55:H55">
    <cfRule type="aboveAverage" dxfId="576" priority="91"/>
  </conditionalFormatting>
  <conditionalFormatting sqref="G56:H56">
    <cfRule type="aboveAverage" dxfId="575" priority="90"/>
  </conditionalFormatting>
  <conditionalFormatting sqref="G57:H57">
    <cfRule type="aboveAverage" dxfId="574" priority="89"/>
  </conditionalFormatting>
  <conditionalFormatting sqref="G59:H59">
    <cfRule type="aboveAverage" dxfId="573" priority="88"/>
  </conditionalFormatting>
  <conditionalFormatting sqref="G58:H58">
    <cfRule type="aboveAverage" dxfId="572" priority="87"/>
  </conditionalFormatting>
  <conditionalFormatting sqref="G60:H60">
    <cfRule type="aboveAverage" dxfId="571" priority="86"/>
  </conditionalFormatting>
  <conditionalFormatting sqref="G63:H63">
    <cfRule type="aboveAverage" dxfId="570" priority="85"/>
  </conditionalFormatting>
  <conditionalFormatting sqref="I55:J55">
    <cfRule type="aboveAverage" dxfId="569" priority="84"/>
  </conditionalFormatting>
  <conditionalFormatting sqref="I56:J56">
    <cfRule type="aboveAverage" dxfId="568" priority="83"/>
  </conditionalFormatting>
  <conditionalFormatting sqref="I57:J57">
    <cfRule type="aboveAverage" dxfId="567" priority="82"/>
  </conditionalFormatting>
  <conditionalFormatting sqref="I59:J59">
    <cfRule type="aboveAverage" dxfId="566" priority="81"/>
  </conditionalFormatting>
  <conditionalFormatting sqref="I58:J58">
    <cfRule type="aboveAverage" dxfId="565" priority="80"/>
  </conditionalFormatting>
  <conditionalFormatting sqref="I60:J60">
    <cfRule type="aboveAverage" dxfId="564" priority="79"/>
  </conditionalFormatting>
  <conditionalFormatting sqref="I63:J63">
    <cfRule type="aboveAverage" dxfId="563" priority="78"/>
  </conditionalFormatting>
  <conditionalFormatting sqref="C67:D67">
    <cfRule type="aboveAverage" dxfId="562" priority="77"/>
  </conditionalFormatting>
  <conditionalFormatting sqref="C68:D68">
    <cfRule type="aboveAverage" dxfId="561" priority="76"/>
  </conditionalFormatting>
  <conditionalFormatting sqref="C69:D69">
    <cfRule type="aboveAverage" dxfId="560" priority="75"/>
  </conditionalFormatting>
  <conditionalFormatting sqref="C71:D71">
    <cfRule type="aboveAverage" dxfId="559" priority="74"/>
  </conditionalFormatting>
  <conditionalFormatting sqref="C70:D70">
    <cfRule type="aboveAverage" dxfId="558" priority="73"/>
  </conditionalFormatting>
  <conditionalFormatting sqref="C72:D72">
    <cfRule type="aboveAverage" dxfId="557" priority="72"/>
  </conditionalFormatting>
  <conditionalFormatting sqref="C75:D75">
    <cfRule type="aboveAverage" dxfId="556" priority="71"/>
  </conditionalFormatting>
  <conditionalFormatting sqref="E67:F67">
    <cfRule type="aboveAverage" dxfId="555" priority="70"/>
  </conditionalFormatting>
  <conditionalFormatting sqref="E68:F68">
    <cfRule type="aboveAverage" dxfId="554" priority="69"/>
  </conditionalFormatting>
  <conditionalFormatting sqref="E69:F69">
    <cfRule type="aboveAverage" dxfId="553" priority="68"/>
  </conditionalFormatting>
  <conditionalFormatting sqref="E71:F71">
    <cfRule type="aboveAverage" dxfId="552" priority="67"/>
  </conditionalFormatting>
  <conditionalFormatting sqref="E70:F70">
    <cfRule type="aboveAverage" dxfId="551" priority="66"/>
  </conditionalFormatting>
  <conditionalFormatting sqref="E72:F72">
    <cfRule type="aboveAverage" dxfId="550" priority="65"/>
  </conditionalFormatting>
  <conditionalFormatting sqref="E75:F75">
    <cfRule type="aboveAverage" dxfId="549" priority="64"/>
  </conditionalFormatting>
  <conditionalFormatting sqref="G67:H67">
    <cfRule type="aboveAverage" dxfId="548" priority="63"/>
  </conditionalFormatting>
  <conditionalFormatting sqref="G68:H68">
    <cfRule type="aboveAverage" dxfId="547" priority="62"/>
  </conditionalFormatting>
  <conditionalFormatting sqref="G69:H69">
    <cfRule type="aboveAverage" dxfId="546" priority="61"/>
  </conditionalFormatting>
  <conditionalFormatting sqref="G71:H71">
    <cfRule type="aboveAverage" dxfId="545" priority="60"/>
  </conditionalFormatting>
  <conditionalFormatting sqref="G70:H70">
    <cfRule type="aboveAverage" dxfId="544" priority="59"/>
  </conditionalFormatting>
  <conditionalFormatting sqref="G72:H72">
    <cfRule type="aboveAverage" dxfId="543" priority="58"/>
  </conditionalFormatting>
  <conditionalFormatting sqref="G75:H75">
    <cfRule type="aboveAverage" dxfId="542" priority="57"/>
  </conditionalFormatting>
  <conditionalFormatting sqref="C79:D79">
    <cfRule type="aboveAverage" dxfId="541" priority="56"/>
  </conditionalFormatting>
  <conditionalFormatting sqref="C80:D80">
    <cfRule type="aboveAverage" dxfId="540" priority="55"/>
  </conditionalFormatting>
  <conditionalFormatting sqref="C81:D81">
    <cfRule type="aboveAverage" dxfId="539" priority="54"/>
  </conditionalFormatting>
  <conditionalFormatting sqref="C83:D83">
    <cfRule type="aboveAverage" dxfId="538" priority="53"/>
  </conditionalFormatting>
  <conditionalFormatting sqref="C82:D82">
    <cfRule type="aboveAverage" dxfId="537" priority="52"/>
  </conditionalFormatting>
  <conditionalFormatting sqref="C84:D84">
    <cfRule type="aboveAverage" dxfId="536" priority="51"/>
  </conditionalFormatting>
  <conditionalFormatting sqref="C87:D87">
    <cfRule type="aboveAverage" dxfId="535" priority="50"/>
  </conditionalFormatting>
  <conditionalFormatting sqref="E79:F79">
    <cfRule type="aboveAverage" dxfId="534" priority="49"/>
  </conditionalFormatting>
  <conditionalFormatting sqref="E80:F80">
    <cfRule type="aboveAverage" dxfId="533" priority="48"/>
  </conditionalFormatting>
  <conditionalFormatting sqref="E81:F81">
    <cfRule type="aboveAverage" dxfId="532" priority="47"/>
  </conditionalFormatting>
  <conditionalFormatting sqref="E83:F83">
    <cfRule type="aboveAverage" dxfId="531" priority="46"/>
  </conditionalFormatting>
  <conditionalFormatting sqref="E82:F82">
    <cfRule type="aboveAverage" dxfId="530" priority="45"/>
  </conditionalFormatting>
  <conditionalFormatting sqref="E84:F84">
    <cfRule type="aboveAverage" dxfId="529" priority="44"/>
  </conditionalFormatting>
  <conditionalFormatting sqref="E87:F87">
    <cfRule type="aboveAverage" dxfId="528" priority="43"/>
  </conditionalFormatting>
  <conditionalFormatting sqref="G79:H79">
    <cfRule type="aboveAverage" dxfId="527" priority="42"/>
  </conditionalFormatting>
  <conditionalFormatting sqref="G80:H80">
    <cfRule type="aboveAverage" dxfId="526" priority="41"/>
  </conditionalFormatting>
  <conditionalFormatting sqref="G81:H81">
    <cfRule type="aboveAverage" dxfId="525" priority="40"/>
  </conditionalFormatting>
  <conditionalFormatting sqref="G83:H83">
    <cfRule type="aboveAverage" dxfId="524" priority="39"/>
  </conditionalFormatting>
  <conditionalFormatting sqref="G82:H82">
    <cfRule type="aboveAverage" dxfId="523" priority="38"/>
  </conditionalFormatting>
  <conditionalFormatting sqref="G84:H84">
    <cfRule type="aboveAverage" dxfId="522" priority="37"/>
  </conditionalFormatting>
  <conditionalFormatting sqref="G87:H87">
    <cfRule type="aboveAverage" dxfId="521" priority="36"/>
  </conditionalFormatting>
  <conditionalFormatting sqref="I79:J79">
    <cfRule type="aboveAverage" dxfId="520" priority="35"/>
  </conditionalFormatting>
  <conditionalFormatting sqref="I80:J80">
    <cfRule type="aboveAverage" dxfId="519" priority="34"/>
  </conditionalFormatting>
  <conditionalFormatting sqref="I81:J81">
    <cfRule type="aboveAverage" dxfId="518" priority="33"/>
  </conditionalFormatting>
  <conditionalFormatting sqref="I83:J83">
    <cfRule type="aboveAverage" dxfId="517" priority="32"/>
  </conditionalFormatting>
  <conditionalFormatting sqref="I82:J82">
    <cfRule type="aboveAverage" dxfId="516" priority="31"/>
  </conditionalFormatting>
  <conditionalFormatting sqref="I84:J84">
    <cfRule type="aboveAverage" dxfId="515" priority="30"/>
  </conditionalFormatting>
  <conditionalFormatting sqref="I87:J87">
    <cfRule type="aboveAverage" dxfId="514" priority="29"/>
  </conditionalFormatting>
  <conditionalFormatting sqref="C91:D91">
    <cfRule type="aboveAverage" dxfId="513" priority="28"/>
  </conditionalFormatting>
  <conditionalFormatting sqref="C92:D92">
    <cfRule type="aboveAverage" dxfId="512" priority="27"/>
  </conditionalFormatting>
  <conditionalFormatting sqref="C93:D93">
    <cfRule type="aboveAverage" dxfId="511" priority="26"/>
  </conditionalFormatting>
  <conditionalFormatting sqref="C95:D95">
    <cfRule type="aboveAverage" dxfId="510" priority="25"/>
  </conditionalFormatting>
  <conditionalFormatting sqref="C94:D94">
    <cfRule type="aboveAverage" dxfId="509" priority="24"/>
  </conditionalFormatting>
  <conditionalFormatting sqref="C96:D96">
    <cfRule type="aboveAverage" dxfId="508" priority="23"/>
  </conditionalFormatting>
  <conditionalFormatting sqref="C99:D99">
    <cfRule type="aboveAverage" dxfId="507" priority="22"/>
  </conditionalFormatting>
  <conditionalFormatting sqref="E91:F91">
    <cfRule type="aboveAverage" dxfId="506" priority="21"/>
  </conditionalFormatting>
  <conditionalFormatting sqref="E92:F92">
    <cfRule type="aboveAverage" dxfId="505" priority="20"/>
  </conditionalFormatting>
  <conditionalFormatting sqref="E93:F93">
    <cfRule type="aboveAverage" dxfId="504" priority="19"/>
  </conditionalFormatting>
  <conditionalFormatting sqref="E95:F95">
    <cfRule type="aboveAverage" dxfId="503" priority="18"/>
  </conditionalFormatting>
  <conditionalFormatting sqref="E94:F94">
    <cfRule type="aboveAverage" dxfId="502" priority="17"/>
  </conditionalFormatting>
  <conditionalFormatting sqref="E96:F96">
    <cfRule type="aboveAverage" dxfId="501" priority="16"/>
  </conditionalFormatting>
  <conditionalFormatting sqref="E99:F99">
    <cfRule type="aboveAverage" dxfId="500" priority="15"/>
  </conditionalFormatting>
  <conditionalFormatting sqref="G91:H91">
    <cfRule type="aboveAverage" dxfId="499" priority="14"/>
  </conditionalFormatting>
  <conditionalFormatting sqref="G92:H92">
    <cfRule type="aboveAverage" dxfId="498" priority="13"/>
  </conditionalFormatting>
  <conditionalFormatting sqref="G93:H93">
    <cfRule type="aboveAverage" dxfId="497" priority="12"/>
  </conditionalFormatting>
  <conditionalFormatting sqref="G95:H95">
    <cfRule type="aboveAverage" dxfId="496" priority="11"/>
  </conditionalFormatting>
  <conditionalFormatting sqref="G94:H94">
    <cfRule type="aboveAverage" dxfId="495" priority="10"/>
  </conditionalFormatting>
  <conditionalFormatting sqref="G96:H96">
    <cfRule type="aboveAverage" dxfId="494" priority="9"/>
  </conditionalFormatting>
  <conditionalFormatting sqref="G99:H99">
    <cfRule type="aboveAverage" dxfId="493" priority="8"/>
  </conditionalFormatting>
  <conditionalFormatting sqref="I91:J91">
    <cfRule type="aboveAverage" dxfId="492" priority="7"/>
  </conditionalFormatting>
  <conditionalFormatting sqref="I92:J92">
    <cfRule type="aboveAverage" dxfId="491" priority="6"/>
  </conditionalFormatting>
  <conditionalFormatting sqref="I93:J93">
    <cfRule type="aboveAverage" dxfId="490" priority="5"/>
  </conditionalFormatting>
  <conditionalFormatting sqref="I95:J95">
    <cfRule type="aboveAverage" dxfId="489" priority="4"/>
  </conditionalFormatting>
  <conditionalFormatting sqref="I94:J94">
    <cfRule type="aboveAverage" dxfId="488" priority="3"/>
  </conditionalFormatting>
  <conditionalFormatting sqref="I96:J96">
    <cfRule type="aboveAverage" dxfId="487" priority="2"/>
  </conditionalFormatting>
  <conditionalFormatting sqref="I99:J99">
    <cfRule type="aboveAverage" dxfId="486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1"/>
  <sheetViews>
    <sheetView topLeftCell="A10" workbookViewId="0">
      <selection activeCell="U35" sqref="U35"/>
    </sheetView>
  </sheetViews>
  <sheetFormatPr defaultRowHeight="15" x14ac:dyDescent="0.15"/>
  <cols>
    <col min="1" max="1" width="9" style="20"/>
    <col min="2" max="2" width="6.125" style="20" customWidth="1"/>
    <col min="3" max="10" width="7" style="20" customWidth="1"/>
    <col min="11" max="11" width="9" style="20"/>
    <col min="12" max="12" width="6.125" style="20" customWidth="1"/>
    <col min="13" max="20" width="7" style="20" customWidth="1"/>
    <col min="21" max="21" width="2" style="20" customWidth="1"/>
    <col min="22" max="22" width="6.125" style="20" customWidth="1"/>
    <col min="23" max="30" width="7" style="20" customWidth="1"/>
    <col min="31" max="16384" width="9" style="20"/>
  </cols>
  <sheetData>
    <row r="1" spans="1:30" x14ac:dyDescent="0.1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x14ac:dyDescent="0.15">
      <c r="A2" s="23" t="s">
        <v>167</v>
      </c>
      <c r="B2" s="23"/>
      <c r="C2" s="23">
        <v>24</v>
      </c>
      <c r="D2" s="23">
        <f>C2+1</f>
        <v>25</v>
      </c>
      <c r="E2" s="23">
        <f t="shared" ref="E2:J2" si="0">D2+1</f>
        <v>26</v>
      </c>
      <c r="F2" s="23">
        <f t="shared" si="0"/>
        <v>27</v>
      </c>
      <c r="G2" s="23">
        <f t="shared" si="0"/>
        <v>28</v>
      </c>
      <c r="H2" s="23">
        <f t="shared" si="0"/>
        <v>29</v>
      </c>
      <c r="I2" s="23">
        <f t="shared" si="0"/>
        <v>30</v>
      </c>
      <c r="J2" s="23">
        <f t="shared" si="0"/>
        <v>31</v>
      </c>
      <c r="K2" s="23"/>
      <c r="L2" s="23"/>
      <c r="M2" s="23">
        <v>24</v>
      </c>
      <c r="N2" s="23">
        <f t="shared" ref="N2:T2" si="1">M2+1</f>
        <v>25</v>
      </c>
      <c r="O2" s="23">
        <f t="shared" si="1"/>
        <v>26</v>
      </c>
      <c r="P2" s="23">
        <f t="shared" si="1"/>
        <v>27</v>
      </c>
      <c r="Q2" s="23">
        <f t="shared" si="1"/>
        <v>28</v>
      </c>
      <c r="R2" s="23">
        <f t="shared" si="1"/>
        <v>29</v>
      </c>
      <c r="S2" s="23">
        <f t="shared" si="1"/>
        <v>30</v>
      </c>
      <c r="T2" s="23">
        <f t="shared" si="1"/>
        <v>31</v>
      </c>
      <c r="U2" s="23"/>
      <c r="V2" s="23"/>
      <c r="W2" s="23">
        <v>24</v>
      </c>
      <c r="X2" s="23">
        <f t="shared" ref="X2:AD2" si="2">W2+1</f>
        <v>25</v>
      </c>
      <c r="Y2" s="23">
        <f t="shared" si="2"/>
        <v>26</v>
      </c>
      <c r="Z2" s="23">
        <f t="shared" si="2"/>
        <v>27</v>
      </c>
      <c r="AA2" s="23">
        <f t="shared" si="2"/>
        <v>28</v>
      </c>
      <c r="AB2" s="23">
        <f t="shared" si="2"/>
        <v>29</v>
      </c>
      <c r="AC2" s="23">
        <f t="shared" si="2"/>
        <v>30</v>
      </c>
      <c r="AD2" s="23">
        <f t="shared" si="2"/>
        <v>31</v>
      </c>
    </row>
    <row r="3" spans="1:30" x14ac:dyDescent="0.1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x14ac:dyDescent="0.15">
      <c r="A4" s="23"/>
      <c r="B4" s="23" t="s">
        <v>165</v>
      </c>
      <c r="C4" s="23"/>
      <c r="D4" s="23"/>
      <c r="E4" s="23"/>
      <c r="F4" s="23"/>
      <c r="G4" s="23"/>
      <c r="H4" s="23"/>
      <c r="I4" s="23"/>
      <c r="J4" s="23"/>
      <c r="K4" s="23"/>
      <c r="L4" s="23" t="s">
        <v>165</v>
      </c>
      <c r="M4" s="23"/>
      <c r="N4" s="23"/>
      <c r="O4" s="23"/>
      <c r="P4" s="23"/>
      <c r="Q4" s="23"/>
      <c r="R4" s="23"/>
      <c r="S4" s="23"/>
      <c r="T4" s="23"/>
      <c r="U4" s="23"/>
      <c r="V4" s="23" t="s">
        <v>188</v>
      </c>
      <c r="W4" s="23"/>
      <c r="X4" s="23"/>
      <c r="Y4" s="23"/>
      <c r="Z4" s="23"/>
      <c r="AA4" s="23"/>
      <c r="AB4" s="23"/>
      <c r="AC4" s="23"/>
      <c r="AD4" s="23"/>
    </row>
    <row r="5" spans="1:30" x14ac:dyDescent="0.15">
      <c r="A5" s="23">
        <v>5</v>
      </c>
      <c r="B5" s="10"/>
      <c r="C5" s="93" t="str">
        <f t="shared" ref="C5:J6" ca="1" si="3">INDIRECT(ADDRESS($A5,C$2,,,$A$2))</f>
        <v>flab</v>
      </c>
      <c r="D5" s="94">
        <f t="shared" ca="1" si="3"/>
        <v>0</v>
      </c>
      <c r="E5" s="93" t="str">
        <f t="shared" ca="1" si="3"/>
        <v>vlab</v>
      </c>
      <c r="F5" s="94">
        <f t="shared" ca="1" si="3"/>
        <v>0</v>
      </c>
      <c r="G5" s="93" t="str">
        <f t="shared" ca="1" si="3"/>
        <v>mwage</v>
      </c>
      <c r="H5" s="94">
        <f t="shared" ca="1" si="3"/>
        <v>0</v>
      </c>
      <c r="I5" s="93" t="str">
        <f t="shared" ca="1" si="3"/>
        <v>wcurve</v>
      </c>
      <c r="J5" s="94">
        <f t="shared" ca="1" si="3"/>
        <v>0</v>
      </c>
      <c r="K5" s="23"/>
      <c r="L5" s="10"/>
      <c r="M5" s="93" t="str">
        <f t="shared" ref="M5:T15" ca="1" si="4">INDIRECT(ADDRESS($A5,M$2,,,$A$2))</f>
        <v>flab</v>
      </c>
      <c r="N5" s="94">
        <f t="shared" ca="1" si="4"/>
        <v>0</v>
      </c>
      <c r="O5" s="93" t="str">
        <f t="shared" ca="1" si="4"/>
        <v>vlab</v>
      </c>
      <c r="P5" s="94">
        <f t="shared" ca="1" si="4"/>
        <v>0</v>
      </c>
      <c r="Q5" s="93" t="str">
        <f t="shared" ca="1" si="4"/>
        <v>mwage</v>
      </c>
      <c r="R5" s="94">
        <f t="shared" ca="1" si="4"/>
        <v>0</v>
      </c>
      <c r="S5" s="93" t="str">
        <f t="shared" ca="1" si="4"/>
        <v>wcurve</v>
      </c>
      <c r="T5" s="94">
        <f t="shared" ca="1" si="4"/>
        <v>0</v>
      </c>
      <c r="U5" s="23"/>
      <c r="V5" s="10"/>
      <c r="W5" s="93" t="str">
        <f t="shared" ref="W5:AD15" ca="1" si="5">INDIRECT(ADDRESS($A41,W$2,,,$A$2))</f>
        <v>flab</v>
      </c>
      <c r="X5" s="94">
        <f t="shared" ca="1" si="5"/>
        <v>0</v>
      </c>
      <c r="Y5" s="93" t="str">
        <f t="shared" ca="1" si="5"/>
        <v>vlab</v>
      </c>
      <c r="Z5" s="94">
        <f t="shared" ca="1" si="5"/>
        <v>0</v>
      </c>
      <c r="AA5" s="93" t="str">
        <f t="shared" ca="1" si="5"/>
        <v>mwage</v>
      </c>
      <c r="AB5" s="94">
        <f t="shared" ca="1" si="5"/>
        <v>0</v>
      </c>
      <c r="AC5" s="93" t="str">
        <f t="shared" ca="1" si="5"/>
        <v>wcurve</v>
      </c>
      <c r="AD5" s="94">
        <f t="shared" ca="1" si="5"/>
        <v>0</v>
      </c>
    </row>
    <row r="6" spans="1:30" x14ac:dyDescent="0.15">
      <c r="A6" s="23">
        <f>A5+1</f>
        <v>6</v>
      </c>
      <c r="B6" s="11"/>
      <c r="C6" s="12" t="str">
        <f t="shared" ca="1" si="3"/>
        <v>NTR</v>
      </c>
      <c r="D6" s="13" t="str">
        <f t="shared" ca="1" si="3"/>
        <v>TR</v>
      </c>
      <c r="E6" s="12" t="str">
        <f t="shared" ca="1" si="3"/>
        <v>NTR</v>
      </c>
      <c r="F6" s="14" t="str">
        <f t="shared" ca="1" si="3"/>
        <v>TR</v>
      </c>
      <c r="G6" s="12" t="str">
        <f t="shared" ca="1" si="3"/>
        <v>NTR</v>
      </c>
      <c r="H6" s="14" t="str">
        <f t="shared" ca="1" si="3"/>
        <v>TR</v>
      </c>
      <c r="I6" s="13" t="str">
        <f t="shared" ca="1" si="3"/>
        <v>NTR</v>
      </c>
      <c r="J6" s="14" t="str">
        <f t="shared" ca="1" si="3"/>
        <v>TR</v>
      </c>
      <c r="K6" s="23"/>
      <c r="L6" s="11"/>
      <c r="M6" s="12" t="str">
        <f t="shared" ca="1" si="4"/>
        <v>NTR</v>
      </c>
      <c r="N6" s="13" t="str">
        <f t="shared" ca="1" si="4"/>
        <v>TR</v>
      </c>
      <c r="O6" s="12" t="str">
        <f t="shared" ca="1" si="4"/>
        <v>NTR</v>
      </c>
      <c r="P6" s="14" t="str">
        <f t="shared" ca="1" si="4"/>
        <v>TR</v>
      </c>
      <c r="Q6" s="12" t="str">
        <f t="shared" ca="1" si="4"/>
        <v>NTR</v>
      </c>
      <c r="R6" s="14" t="str">
        <f t="shared" ca="1" si="4"/>
        <v>TR</v>
      </c>
      <c r="S6" s="13" t="str">
        <f t="shared" ca="1" si="4"/>
        <v>NTR</v>
      </c>
      <c r="T6" s="14" t="str">
        <f t="shared" ca="1" si="4"/>
        <v>TR</v>
      </c>
      <c r="U6" s="23"/>
      <c r="V6" s="11"/>
      <c r="W6" s="12" t="str">
        <f t="shared" ca="1" si="5"/>
        <v>NTR</v>
      </c>
      <c r="X6" s="13" t="str">
        <f t="shared" ca="1" si="5"/>
        <v>TR</v>
      </c>
      <c r="Y6" s="12" t="str">
        <f t="shared" ca="1" si="5"/>
        <v>NTR</v>
      </c>
      <c r="Z6" s="14" t="str">
        <f t="shared" ca="1" si="5"/>
        <v>TR</v>
      </c>
      <c r="AA6" s="12" t="str">
        <f t="shared" ca="1" si="5"/>
        <v>NTR</v>
      </c>
      <c r="AB6" s="14" t="str">
        <f t="shared" ca="1" si="5"/>
        <v>TR</v>
      </c>
      <c r="AC6" s="13" t="str">
        <f t="shared" ca="1" si="5"/>
        <v>NTR</v>
      </c>
      <c r="AD6" s="14" t="str">
        <f t="shared" ca="1" si="5"/>
        <v>TR</v>
      </c>
    </row>
    <row r="7" spans="1:30" x14ac:dyDescent="0.15">
      <c r="A7" s="23">
        <f>A6+1</f>
        <v>7</v>
      </c>
      <c r="B7" s="5" t="str">
        <f ca="1">INDIRECT(ADDRESS($A7,3,,,$A$2))</f>
        <v>JPN</v>
      </c>
      <c r="C7" s="22">
        <f t="shared" ref="C7:C15" ca="1" si="6">INDIRECT(ADDRESS($A7,C$2,,,$A$2))</f>
        <v>-0.40303925999323198</v>
      </c>
      <c r="D7" s="42">
        <f t="shared" ref="D7:J15" ca="1" si="7">INDIRECT(ADDRESS($A7,D$2,,,$A$2))</f>
        <v>-4.805280187408778E-2</v>
      </c>
      <c r="E7" s="22">
        <f t="shared" ca="1" si="7"/>
        <v>-0.52021301110783957</v>
      </c>
      <c r="F7" s="42">
        <f t="shared" ca="1" si="7"/>
        <v>-7.8070988546985465E-2</v>
      </c>
      <c r="G7" s="22">
        <f t="shared" ca="1" si="7"/>
        <v>-4.8409504933515706</v>
      </c>
      <c r="H7" s="42">
        <f t="shared" ca="1" si="7"/>
        <v>-0.97063454386854264</v>
      </c>
      <c r="I7" s="22">
        <f t="shared" ca="1" si="7"/>
        <v>-1.1347431448823664</v>
      </c>
      <c r="J7" s="42">
        <f t="shared" ca="1" si="7"/>
        <v>-0.18349262136720945</v>
      </c>
      <c r="K7" s="23"/>
      <c r="L7" s="5" t="str">
        <f ca="1">INDIRECT(ADDRESS($A7,3,,,$A$2))</f>
        <v>JPN</v>
      </c>
      <c r="M7" s="22">
        <f t="shared" ca="1" si="4"/>
        <v>-0.40303925999323198</v>
      </c>
      <c r="N7" s="42">
        <f t="shared" ca="1" si="4"/>
        <v>-4.805280187408778E-2</v>
      </c>
      <c r="O7" s="22">
        <f t="shared" ca="1" si="4"/>
        <v>-0.52021301110783957</v>
      </c>
      <c r="P7" s="42">
        <f t="shared" ca="1" si="4"/>
        <v>-7.8070988546985465E-2</v>
      </c>
      <c r="Q7" s="22">
        <f t="shared" ca="1" si="4"/>
        <v>-4.8409504933515706</v>
      </c>
      <c r="R7" s="42">
        <f t="shared" ca="1" si="4"/>
        <v>-0.97063454386854264</v>
      </c>
      <c r="S7" s="22">
        <f t="shared" ca="1" si="4"/>
        <v>-1.1347431448823664</v>
      </c>
      <c r="T7" s="42">
        <f t="shared" ca="1" si="4"/>
        <v>-0.18349262136720945</v>
      </c>
      <c r="U7" s="23"/>
      <c r="V7" s="5" t="str">
        <f t="shared" ref="V7:V15" ca="1" si="8">INDIRECT(ADDRESS($A43,3,,,$A$2))</f>
        <v>JPN</v>
      </c>
      <c r="W7" s="22">
        <f t="shared" ca="1" si="5"/>
        <v>-1.1103111292157797</v>
      </c>
      <c r="X7" s="42">
        <f t="shared" ca="1" si="5"/>
        <v>-0.19898286565842582</v>
      </c>
      <c r="Y7" s="22">
        <f t="shared" ca="1" si="5"/>
        <v>-1.2673719831217123</v>
      </c>
      <c r="Z7" s="42">
        <f t="shared" ca="1" si="5"/>
        <v>-0.22838899986924455</v>
      </c>
      <c r="AA7" s="22">
        <f t="shared" ca="1" si="5"/>
        <v>-9.1199211791016523</v>
      </c>
      <c r="AB7" s="42">
        <f t="shared" ca="1" si="5"/>
        <v>-1.8035281018236926</v>
      </c>
      <c r="AC7" s="22">
        <f t="shared" ca="1" si="5"/>
        <v>-2.6063344989523229</v>
      </c>
      <c r="AD7" s="42">
        <f t="shared" ca="1" si="5"/>
        <v>-0.44084535038683148</v>
      </c>
    </row>
    <row r="8" spans="1:30" x14ac:dyDescent="0.15">
      <c r="A8" s="23">
        <f t="shared" ref="A8:A15" si="9">A7+1</f>
        <v>8</v>
      </c>
      <c r="B8" s="5" t="str">
        <f t="shared" ref="B8:B15" ca="1" si="10">INDIRECT(ADDRESS($A8,3,,,$A$2))</f>
        <v>USA</v>
      </c>
      <c r="C8" s="3">
        <f t="shared" ca="1" si="6"/>
        <v>-0.20356863168409234</v>
      </c>
      <c r="D8" s="6">
        <f t="shared" ca="1" si="7"/>
        <v>-0.10743922769408387</v>
      </c>
      <c r="E8" s="3">
        <f t="shared" ca="1" si="7"/>
        <v>-0.31309737039040275</v>
      </c>
      <c r="F8" s="6">
        <f t="shared" ca="1" si="7"/>
        <v>-0.12932562347027776</v>
      </c>
      <c r="G8" s="3">
        <f t="shared" ca="1" si="7"/>
        <v>-4.6776770530140617</v>
      </c>
      <c r="H8" s="6">
        <f t="shared" ca="1" si="7"/>
        <v>-1.5292201844002484</v>
      </c>
      <c r="I8" s="3">
        <f t="shared" ca="1" si="7"/>
        <v>-0.88604988300583498</v>
      </c>
      <c r="J8" s="6">
        <f t="shared" ca="1" si="7"/>
        <v>-0.29724754715371171</v>
      </c>
      <c r="K8" s="23"/>
      <c r="L8" s="5" t="str">
        <f t="shared" ref="L8:L15" ca="1" si="11">INDIRECT(ADDRESS($A8,3,,,$A$2))</f>
        <v>USA</v>
      </c>
      <c r="M8" s="3">
        <f t="shared" ca="1" si="4"/>
        <v>-0.20356863168409234</v>
      </c>
      <c r="N8" s="6">
        <f t="shared" ca="1" si="4"/>
        <v>-0.10743922769408387</v>
      </c>
      <c r="O8" s="3">
        <f t="shared" ca="1" si="4"/>
        <v>-0.31309737039040275</v>
      </c>
      <c r="P8" s="6">
        <f t="shared" ca="1" si="4"/>
        <v>-0.12932562347027776</v>
      </c>
      <c r="Q8" s="3">
        <f t="shared" ca="1" si="4"/>
        <v>-4.6776770530140617</v>
      </c>
      <c r="R8" s="6">
        <f t="shared" ca="1" si="4"/>
        <v>-1.5292201844002484</v>
      </c>
      <c r="S8" s="3">
        <f t="shared" ca="1" si="4"/>
        <v>-0.88604988300583498</v>
      </c>
      <c r="T8" s="6">
        <f t="shared" ca="1" si="4"/>
        <v>-0.29724754715371171</v>
      </c>
      <c r="U8" s="23"/>
      <c r="V8" s="5" t="str">
        <f t="shared" ca="1" si="8"/>
        <v>USA</v>
      </c>
      <c r="W8" s="3">
        <f t="shared" ca="1" si="5"/>
        <v>-0.56147203134842005</v>
      </c>
      <c r="X8" s="6">
        <f t="shared" ca="1" si="5"/>
        <v>-0.29309790707202632</v>
      </c>
      <c r="Y8" s="3">
        <f t="shared" ca="1" si="5"/>
        <v>-0.7311910822210832</v>
      </c>
      <c r="Z8" s="6">
        <f t="shared" ca="1" si="5"/>
        <v>-0.31126898954301208</v>
      </c>
      <c r="AA8" s="3">
        <f t="shared" ca="1" si="5"/>
        <v>-8.4195289972146874</v>
      </c>
      <c r="AB8" s="6">
        <f t="shared" ca="1" si="5"/>
        <v>-2.7778904452306574</v>
      </c>
      <c r="AC8" s="3">
        <f t="shared" ca="1" si="5"/>
        <v>-1.8989091054778529</v>
      </c>
      <c r="AD8" s="6">
        <f t="shared" ca="1" si="5"/>
        <v>-0.63499047769703942</v>
      </c>
    </row>
    <row r="9" spans="1:30" x14ac:dyDescent="0.15">
      <c r="A9" s="23">
        <f t="shared" si="9"/>
        <v>9</v>
      </c>
      <c r="B9" s="5" t="str">
        <f t="shared" ca="1" si="10"/>
        <v>EUR</v>
      </c>
      <c r="C9" s="3">
        <f t="shared" ca="1" si="6"/>
        <v>-0.37552791525249374</v>
      </c>
      <c r="D9" s="6">
        <f t="shared" ca="1" si="7"/>
        <v>-3.9385987753881579E-2</v>
      </c>
      <c r="E9" s="3">
        <f t="shared" ca="1" si="7"/>
        <v>-0.52003563644188455</v>
      </c>
      <c r="F9" s="6">
        <f t="shared" ca="1" si="7"/>
        <v>-6.8535693020144173E-2</v>
      </c>
      <c r="G9" s="3">
        <f t="shared" ca="1" si="7"/>
        <v>-4.8627716225143836</v>
      </c>
      <c r="H9" s="6">
        <f t="shared" ca="1" si="7"/>
        <v>-0.79697618484010357</v>
      </c>
      <c r="I9" s="3">
        <f t="shared" ca="1" si="7"/>
        <v>-1.6311170827984167</v>
      </c>
      <c r="J9" s="6">
        <f t="shared" ca="1" si="7"/>
        <v>-0.24173458575503792</v>
      </c>
      <c r="K9" s="23"/>
      <c r="L9" s="5" t="str">
        <f t="shared" ca="1" si="11"/>
        <v>EUR</v>
      </c>
      <c r="M9" s="3">
        <f t="shared" ca="1" si="4"/>
        <v>-0.37552791525249374</v>
      </c>
      <c r="N9" s="6">
        <f t="shared" ca="1" si="4"/>
        <v>-3.9385987753881579E-2</v>
      </c>
      <c r="O9" s="3">
        <f t="shared" ca="1" si="4"/>
        <v>-0.52003563644188455</v>
      </c>
      <c r="P9" s="6">
        <f t="shared" ca="1" si="4"/>
        <v>-6.8535693020144173E-2</v>
      </c>
      <c r="Q9" s="3">
        <f t="shared" ca="1" si="4"/>
        <v>-4.8627716225143836</v>
      </c>
      <c r="R9" s="6">
        <f t="shared" ca="1" si="4"/>
        <v>-0.79697618484010357</v>
      </c>
      <c r="S9" s="3">
        <f t="shared" ca="1" si="4"/>
        <v>-1.6311170827984167</v>
      </c>
      <c r="T9" s="6">
        <f t="shared" ca="1" si="4"/>
        <v>-0.24173458575503792</v>
      </c>
      <c r="U9" s="23"/>
      <c r="V9" s="5" t="str">
        <f t="shared" ca="1" si="8"/>
        <v>EUR</v>
      </c>
      <c r="W9" s="3">
        <f t="shared" ca="1" si="5"/>
        <v>-0.97442017845492668</v>
      </c>
      <c r="X9" s="6">
        <f t="shared" ca="1" si="5"/>
        <v>-0.15901452770953339</v>
      </c>
      <c r="Y9" s="3">
        <f t="shared" ca="1" si="5"/>
        <v>-1.1799736756409884</v>
      </c>
      <c r="Z9" s="6">
        <f t="shared" ca="1" si="5"/>
        <v>-0.19156205629752288</v>
      </c>
      <c r="AA9" s="3">
        <f t="shared" ca="1" si="5"/>
        <v>-8.8070556980499592</v>
      </c>
      <c r="AB9" s="6">
        <f t="shared" ca="1" si="5"/>
        <v>-1.4938965257403125</v>
      </c>
      <c r="AC9" s="3">
        <f t="shared" ca="1" si="5"/>
        <v>-3.3686437317490769</v>
      </c>
      <c r="AD9" s="6">
        <f t="shared" ca="1" si="5"/>
        <v>-0.52462960092667377</v>
      </c>
    </row>
    <row r="10" spans="1:30" x14ac:dyDescent="0.15">
      <c r="A10" s="23">
        <f t="shared" si="9"/>
        <v>10</v>
      </c>
      <c r="B10" s="5" t="str">
        <f t="shared" ca="1" si="10"/>
        <v>OOE</v>
      </c>
      <c r="C10" s="3">
        <f t="shared" ca="1" si="6"/>
        <v>-0.95013436242221694</v>
      </c>
      <c r="D10" s="6">
        <f t="shared" ca="1" si="7"/>
        <v>-0.41344260836245761</v>
      </c>
      <c r="E10" s="3">
        <f t="shared" ca="1" si="7"/>
        <v>-0.98903077822054541</v>
      </c>
      <c r="F10" s="6">
        <f t="shared" ca="1" si="7"/>
        <v>-0.39564246199235154</v>
      </c>
      <c r="G10" s="3">
        <f t="shared" ca="1" si="7"/>
        <v>-6.1016939921827662</v>
      </c>
      <c r="H10" s="6">
        <f t="shared" ca="1" si="7"/>
        <v>-1.9970057867580104</v>
      </c>
      <c r="I10" s="3">
        <f t="shared" ca="1" si="7"/>
        <v>-2.1108371755270139</v>
      </c>
      <c r="J10" s="6">
        <f t="shared" ca="1" si="7"/>
        <v>-0.73453516787883588</v>
      </c>
      <c r="K10" s="23"/>
      <c r="L10" s="5" t="str">
        <f t="shared" ca="1" si="11"/>
        <v>OOE</v>
      </c>
      <c r="M10" s="3">
        <f t="shared" ca="1" si="4"/>
        <v>-0.95013436242221694</v>
      </c>
      <c r="N10" s="6">
        <f t="shared" ca="1" si="4"/>
        <v>-0.41344260836245761</v>
      </c>
      <c r="O10" s="3">
        <f t="shared" ca="1" si="4"/>
        <v>-0.98903077822054541</v>
      </c>
      <c r="P10" s="6">
        <f t="shared" ca="1" si="4"/>
        <v>-0.39564246199235154</v>
      </c>
      <c r="Q10" s="3">
        <f t="shared" ca="1" si="4"/>
        <v>-6.1016939921827662</v>
      </c>
      <c r="R10" s="6">
        <f t="shared" ca="1" si="4"/>
        <v>-1.9970057867580104</v>
      </c>
      <c r="S10" s="3">
        <f t="shared" ca="1" si="4"/>
        <v>-2.1108371755270139</v>
      </c>
      <c r="T10" s="6">
        <f t="shared" ca="1" si="4"/>
        <v>-0.73453516787883588</v>
      </c>
      <c r="U10" s="23"/>
      <c r="V10" s="5" t="str">
        <f t="shared" ca="1" si="8"/>
        <v>OOE</v>
      </c>
      <c r="W10" s="3">
        <f t="shared" ca="1" si="5"/>
        <v>-1.8156991286293778</v>
      </c>
      <c r="X10" s="6">
        <f t="shared" ca="1" si="5"/>
        <v>-0.81241668067842943</v>
      </c>
      <c r="Y10" s="3">
        <f t="shared" ca="1" si="5"/>
        <v>-1.8710174294292226</v>
      </c>
      <c r="Z10" s="6">
        <f t="shared" ca="1" si="5"/>
        <v>-0.76152902907569153</v>
      </c>
      <c r="AA10" s="3">
        <f t="shared" ca="1" si="5"/>
        <v>-10.749807084512053</v>
      </c>
      <c r="AB10" s="6">
        <f t="shared" ca="1" si="5"/>
        <v>-3.5358563398042775</v>
      </c>
      <c r="AC10" s="3">
        <f t="shared" ca="1" si="5"/>
        <v>-4.0300074501467442</v>
      </c>
      <c r="AD10" s="6">
        <f t="shared" ca="1" si="5"/>
        <v>-1.3829607666348886</v>
      </c>
    </row>
    <row r="11" spans="1:30" x14ac:dyDescent="0.15">
      <c r="A11" s="23">
        <f t="shared" si="9"/>
        <v>11</v>
      </c>
      <c r="B11" s="5" t="str">
        <f t="shared" ca="1" si="10"/>
        <v>RUS</v>
      </c>
      <c r="C11" s="3">
        <f t="shared" ca="1" si="6"/>
        <v>-2.0167347500211208</v>
      </c>
      <c r="D11" s="6">
        <f t="shared" ca="1" si="7"/>
        <v>-0.49140588740881341</v>
      </c>
      <c r="E11" s="3">
        <f t="shared" ca="1" si="7"/>
        <v>-1.6942331467695304</v>
      </c>
      <c r="F11" s="6">
        <f t="shared" ca="1" si="7"/>
        <v>-0.51086236061067547</v>
      </c>
      <c r="G11" s="3">
        <f t="shared" ca="1" si="7"/>
        <v>-4.2026579788369762</v>
      </c>
      <c r="H11" s="6">
        <f t="shared" ca="1" si="7"/>
        <v>-3.4847234558118223</v>
      </c>
      <c r="I11" s="3">
        <f t="shared" ca="1" si="7"/>
        <v>-2.6012181302730641</v>
      </c>
      <c r="J11" s="6">
        <f t="shared" ca="1" si="7"/>
        <v>-1.3641588114584602</v>
      </c>
      <c r="K11" s="23"/>
      <c r="L11" s="5" t="str">
        <f t="shared" ca="1" si="11"/>
        <v>RUS</v>
      </c>
      <c r="M11" s="3">
        <f t="shared" ca="1" si="4"/>
        <v>-2.0167347500211208</v>
      </c>
      <c r="N11" s="6">
        <f t="shared" ca="1" si="4"/>
        <v>-0.49140588740881341</v>
      </c>
      <c r="O11" s="3">
        <f t="shared" ca="1" si="4"/>
        <v>-1.6942331467695304</v>
      </c>
      <c r="P11" s="6">
        <f t="shared" ca="1" si="4"/>
        <v>-0.51086236061067547</v>
      </c>
      <c r="Q11" s="3">
        <f t="shared" ca="1" si="4"/>
        <v>-4.2026579788369762</v>
      </c>
      <c r="R11" s="6">
        <f t="shared" ca="1" si="4"/>
        <v>-3.4847234558118223</v>
      </c>
      <c r="S11" s="3">
        <f t="shared" ca="1" si="4"/>
        <v>-2.6012181302730641</v>
      </c>
      <c r="T11" s="6">
        <f t="shared" ca="1" si="4"/>
        <v>-1.3641588114584602</v>
      </c>
      <c r="U11" s="23"/>
      <c r="V11" s="5" t="str">
        <f t="shared" ca="1" si="8"/>
        <v>RUS</v>
      </c>
      <c r="W11" s="3">
        <f t="shared" ca="1" si="5"/>
        <v>-3.2747609889323903</v>
      </c>
      <c r="X11" s="6">
        <f t="shared" ca="1" si="5"/>
        <v>-0.73240770600490057</v>
      </c>
      <c r="Y11" s="3">
        <f t="shared" ca="1" si="5"/>
        <v>-2.750025352345209</v>
      </c>
      <c r="Z11" s="6">
        <f t="shared" ca="1" si="5"/>
        <v>-0.78983552701807902</v>
      </c>
      <c r="AA11" s="3">
        <f t="shared" ca="1" si="5"/>
        <v>-6.7124991633848108</v>
      </c>
      <c r="AB11" s="6">
        <f t="shared" ca="1" si="5"/>
        <v>-5.7592824420794724</v>
      </c>
      <c r="AC11" s="3">
        <f t="shared" ca="1" si="5"/>
        <v>-4.2237096861132528</v>
      </c>
      <c r="AD11" s="6">
        <f t="shared" ca="1" si="5"/>
        <v>-2.2772144645425874</v>
      </c>
    </row>
    <row r="12" spans="1:30" x14ac:dyDescent="0.15">
      <c r="A12" s="23">
        <f t="shared" si="9"/>
        <v>12</v>
      </c>
      <c r="B12" s="5" t="str">
        <f t="shared" ca="1" si="10"/>
        <v>CHN</v>
      </c>
      <c r="C12" s="3">
        <f t="shared" ca="1" si="6"/>
        <v>-0.29131769656134399</v>
      </c>
      <c r="D12" s="6">
        <f t="shared" ca="1" si="7"/>
        <v>0.21040112958470303</v>
      </c>
      <c r="E12" s="3">
        <f t="shared" ca="1" si="7"/>
        <v>-0.27463138115578767</v>
      </c>
      <c r="F12" s="6">
        <f t="shared" ca="1" si="7"/>
        <v>4.6648514546387965E-2</v>
      </c>
      <c r="G12" s="3">
        <f t="shared" ca="1" si="7"/>
        <v>-1.4112150316512917</v>
      </c>
      <c r="H12" s="6">
        <f t="shared" ca="1" si="7"/>
        <v>-3.8924826996096673</v>
      </c>
      <c r="I12" s="3">
        <f t="shared" ca="1" si="7"/>
        <v>-0.51399969973202619</v>
      </c>
      <c r="J12" s="6">
        <f t="shared" ca="1" si="7"/>
        <v>-0.66758821150465497</v>
      </c>
      <c r="K12" s="23"/>
      <c r="L12" s="5" t="str">
        <f t="shared" ca="1" si="11"/>
        <v>CHN</v>
      </c>
      <c r="M12" s="3">
        <f t="shared" ca="1" si="4"/>
        <v>-0.29131769656134399</v>
      </c>
      <c r="N12" s="6">
        <f t="shared" ca="1" si="4"/>
        <v>0.21040112958470303</v>
      </c>
      <c r="O12" s="3">
        <f t="shared" ca="1" si="4"/>
        <v>-0.27463138115578767</v>
      </c>
      <c r="P12" s="6">
        <f t="shared" ca="1" si="4"/>
        <v>4.6648514546387965E-2</v>
      </c>
      <c r="Q12" s="3">
        <f t="shared" ca="1" si="4"/>
        <v>-1.4112150316512917</v>
      </c>
      <c r="R12" s="6">
        <f t="shared" ca="1" si="4"/>
        <v>-3.8924826996096673</v>
      </c>
      <c r="S12" s="3">
        <f t="shared" ca="1" si="4"/>
        <v>-0.51399969973202619</v>
      </c>
      <c r="T12" s="6">
        <f t="shared" ca="1" si="4"/>
        <v>-0.66758821150465497</v>
      </c>
      <c r="U12" s="23"/>
      <c r="V12" s="5" t="str">
        <f t="shared" ca="1" si="8"/>
        <v>CHN</v>
      </c>
      <c r="W12" s="3">
        <f t="shared" ca="1" si="5"/>
        <v>-0.56665265055441116</v>
      </c>
      <c r="X12" s="6">
        <f t="shared" ca="1" si="5"/>
        <v>0.73475570446182026</v>
      </c>
      <c r="Y12" s="3">
        <f t="shared" ca="1" si="5"/>
        <v>-0.52312843535829989</v>
      </c>
      <c r="Z12" s="6">
        <f t="shared" ca="1" si="5"/>
        <v>0.380239876788524</v>
      </c>
      <c r="AA12" s="3">
        <f t="shared" ca="1" si="5"/>
        <v>-2.3981733484436663</v>
      </c>
      <c r="AB12" s="6">
        <f t="shared" ca="1" si="5"/>
        <v>-6.0704264982904155</v>
      </c>
      <c r="AC12" s="3">
        <f t="shared" ca="1" si="5"/>
        <v>-0.93933347835666314</v>
      </c>
      <c r="AD12" s="6">
        <f t="shared" ca="1" si="5"/>
        <v>-0.81183178510293441</v>
      </c>
    </row>
    <row r="13" spans="1:30" x14ac:dyDescent="0.15">
      <c r="A13" s="23">
        <f t="shared" si="9"/>
        <v>13</v>
      </c>
      <c r="B13" s="5" t="str">
        <f t="shared" ca="1" si="10"/>
        <v>IND</v>
      </c>
      <c r="C13" s="3">
        <f t="shared" ca="1" si="6"/>
        <v>0.19047475873019692</v>
      </c>
      <c r="D13" s="6">
        <f t="shared" ca="1" si="7"/>
        <v>0.29568750025930068</v>
      </c>
      <c r="E13" s="3">
        <f t="shared" ca="1" si="7"/>
        <v>0.16281313191688351</v>
      </c>
      <c r="F13" s="6">
        <f t="shared" ca="1" si="7"/>
        <v>0.19105169484310291</v>
      </c>
      <c r="G13" s="3">
        <f t="shared" ca="1" si="7"/>
        <v>0.50207456570316999</v>
      </c>
      <c r="H13" s="6">
        <f t="shared" ca="1" si="7"/>
        <v>-0.9142109773708551</v>
      </c>
      <c r="I13" s="3">
        <f t="shared" ca="1" si="7"/>
        <v>0.22919116389459315</v>
      </c>
      <c r="J13" s="6">
        <f t="shared" ca="1" si="7"/>
        <v>9.4985363434885173E-3</v>
      </c>
      <c r="K13" s="23"/>
      <c r="L13" s="5" t="str">
        <f t="shared" ca="1" si="11"/>
        <v>IND</v>
      </c>
      <c r="M13" s="3">
        <f t="shared" ca="1" si="4"/>
        <v>0.19047475873019692</v>
      </c>
      <c r="N13" s="6">
        <f t="shared" ca="1" si="4"/>
        <v>0.29568750025930068</v>
      </c>
      <c r="O13" s="3">
        <f t="shared" ca="1" si="4"/>
        <v>0.16281313191688351</v>
      </c>
      <c r="P13" s="6">
        <f t="shared" ca="1" si="4"/>
        <v>0.19105169484310291</v>
      </c>
      <c r="Q13" s="3">
        <f t="shared" ca="1" si="4"/>
        <v>0.50207456570316999</v>
      </c>
      <c r="R13" s="6">
        <f t="shared" ca="1" si="4"/>
        <v>-0.9142109773708551</v>
      </c>
      <c r="S13" s="3">
        <f t="shared" ca="1" si="4"/>
        <v>0.22919116389459315</v>
      </c>
      <c r="T13" s="6">
        <f t="shared" ca="1" si="4"/>
        <v>9.4985363434885173E-3</v>
      </c>
      <c r="U13" s="23"/>
      <c r="V13" s="5" t="str">
        <f t="shared" ca="1" si="8"/>
        <v>IND</v>
      </c>
      <c r="W13" s="3">
        <f t="shared" ca="1" si="5"/>
        <v>0.29454413780993782</v>
      </c>
      <c r="X13" s="6">
        <f t="shared" ca="1" si="5"/>
        <v>0.70216383139420913</v>
      </c>
      <c r="Y13" s="3">
        <f t="shared" ca="1" si="5"/>
        <v>0.25243407181385624</v>
      </c>
      <c r="Z13" s="6">
        <f t="shared" ca="1" si="5"/>
        <v>0.4815279892054436</v>
      </c>
      <c r="AA13" s="3">
        <f t="shared" ca="1" si="5"/>
        <v>0.78977488972273857</v>
      </c>
      <c r="AB13" s="6">
        <f t="shared" ca="1" si="5"/>
        <v>-1.3113530283313635</v>
      </c>
      <c r="AC13" s="3">
        <f t="shared" ca="1" si="5"/>
        <v>0.35793570891238247</v>
      </c>
      <c r="AD13" s="6">
        <f t="shared" ca="1" si="5"/>
        <v>0.20626862272306035</v>
      </c>
    </row>
    <row r="14" spans="1:30" x14ac:dyDescent="0.15">
      <c r="A14" s="23">
        <f t="shared" si="9"/>
        <v>14</v>
      </c>
      <c r="B14" s="15" t="str">
        <f t="shared" ca="1" si="10"/>
        <v>ROW</v>
      </c>
      <c r="C14" s="4">
        <f t="shared" ca="1" si="6"/>
        <v>-0.64396450567593133</v>
      </c>
      <c r="D14" s="7">
        <f t="shared" ca="1" si="7"/>
        <v>-0.28967296058579617</v>
      </c>
      <c r="E14" s="4">
        <f t="shared" ca="1" si="7"/>
        <v>-0.55976413596194874</v>
      </c>
      <c r="F14" s="7">
        <f t="shared" ca="1" si="7"/>
        <v>-0.27986300154736465</v>
      </c>
      <c r="G14" s="4">
        <f t="shared" ca="1" si="7"/>
        <v>-1.7623654571248593</v>
      </c>
      <c r="H14" s="7">
        <f t="shared" ca="1" si="7"/>
        <v>-1.6390928802767712</v>
      </c>
      <c r="I14" s="4">
        <f t="shared" ca="1" si="7"/>
        <v>-0.91591873906621268</v>
      </c>
      <c r="J14" s="7">
        <f t="shared" ca="1" si="7"/>
        <v>-0.62936448547158408</v>
      </c>
      <c r="K14" s="23"/>
      <c r="L14" s="15" t="str">
        <f t="shared" ca="1" si="11"/>
        <v>ROW</v>
      </c>
      <c r="M14" s="4">
        <f t="shared" ca="1" si="4"/>
        <v>-0.64396450567593133</v>
      </c>
      <c r="N14" s="7">
        <f t="shared" ca="1" si="4"/>
        <v>-0.28967296058579617</v>
      </c>
      <c r="O14" s="4">
        <f t="shared" ca="1" si="4"/>
        <v>-0.55976413596194874</v>
      </c>
      <c r="P14" s="7">
        <f t="shared" ca="1" si="4"/>
        <v>-0.27986300154736465</v>
      </c>
      <c r="Q14" s="4">
        <f t="shared" ca="1" si="4"/>
        <v>-1.7623654571248593</v>
      </c>
      <c r="R14" s="7">
        <f t="shared" ca="1" si="4"/>
        <v>-1.6390928802767712</v>
      </c>
      <c r="S14" s="4">
        <f t="shared" ca="1" si="4"/>
        <v>-0.91591873906621268</v>
      </c>
      <c r="T14" s="7">
        <f t="shared" ca="1" si="4"/>
        <v>-0.62936448547158408</v>
      </c>
      <c r="U14" s="23"/>
      <c r="V14" s="15" t="str">
        <f t="shared" ca="1" si="8"/>
        <v>ROW</v>
      </c>
      <c r="W14" s="4">
        <f t="shared" ca="1" si="5"/>
        <v>-1.089123069292286</v>
      </c>
      <c r="X14" s="7">
        <f t="shared" ca="1" si="5"/>
        <v>-0.47359949262726353</v>
      </c>
      <c r="Y14" s="4">
        <f t="shared" ca="1" si="5"/>
        <v>-0.9471385018354872</v>
      </c>
      <c r="Z14" s="7">
        <f t="shared" ca="1" si="5"/>
        <v>-0.46194487402372308</v>
      </c>
      <c r="AA14" s="4">
        <f t="shared" ca="1" si="5"/>
        <v>-2.9466004986909655</v>
      </c>
      <c r="AB14" s="7">
        <f t="shared" ca="1" si="5"/>
        <v>-2.7665982704285219</v>
      </c>
      <c r="AC14" s="4">
        <f t="shared" ca="1" si="5"/>
        <v>-1.5617269660462507</v>
      </c>
      <c r="AD14" s="7">
        <f t="shared" ca="1" si="5"/>
        <v>-1.0729261758730457</v>
      </c>
    </row>
    <row r="15" spans="1:30" x14ac:dyDescent="0.15">
      <c r="A15" s="23">
        <f t="shared" si="9"/>
        <v>15</v>
      </c>
      <c r="B15" s="15" t="str">
        <f t="shared" ca="1" si="10"/>
        <v>World</v>
      </c>
      <c r="C15" s="86">
        <f t="shared" ca="1" si="6"/>
        <v>-0.42136919001785067</v>
      </c>
      <c r="D15" s="87">
        <f t="shared" ca="1" si="7"/>
        <v>-0.11759684597557607</v>
      </c>
      <c r="E15" s="86">
        <f t="shared" ca="1" si="7"/>
        <v>-0.48437651815400606</v>
      </c>
      <c r="F15" s="87">
        <f t="shared" ca="1" si="7"/>
        <v>-0.14288718382210464</v>
      </c>
      <c r="G15" s="86">
        <f t="shared" ca="1" si="7"/>
        <v>-3.9461456745379375</v>
      </c>
      <c r="H15" s="87">
        <f t="shared" ca="1" si="7"/>
        <v>-1.4380865990036518</v>
      </c>
      <c r="I15" s="86">
        <f t="shared" ca="1" si="7"/>
        <v>-1.1765369484622257</v>
      </c>
      <c r="J15" s="87">
        <f t="shared" ca="1" si="7"/>
        <v>-0.38828968549591281</v>
      </c>
      <c r="K15" s="23"/>
      <c r="L15" s="15" t="str">
        <f t="shared" ca="1" si="11"/>
        <v>World</v>
      </c>
      <c r="M15" s="86">
        <f t="shared" ca="1" si="4"/>
        <v>-0.42136919001785067</v>
      </c>
      <c r="N15" s="87">
        <f t="shared" ca="1" si="4"/>
        <v>-0.11759684597557607</v>
      </c>
      <c r="O15" s="86">
        <f t="shared" ca="1" si="4"/>
        <v>-0.48437651815400606</v>
      </c>
      <c r="P15" s="87">
        <f t="shared" ca="1" si="4"/>
        <v>-0.14288718382210464</v>
      </c>
      <c r="Q15" s="86">
        <f t="shared" ca="1" si="4"/>
        <v>-3.9461456745379375</v>
      </c>
      <c r="R15" s="87">
        <f t="shared" ca="1" si="4"/>
        <v>-1.4380865990036518</v>
      </c>
      <c r="S15" s="86">
        <f t="shared" ca="1" si="4"/>
        <v>-1.1765369484622257</v>
      </c>
      <c r="T15" s="87">
        <f t="shared" ca="1" si="4"/>
        <v>-0.38828968549591281</v>
      </c>
      <c r="U15" s="23"/>
      <c r="V15" s="15" t="str">
        <f t="shared" ca="1" si="8"/>
        <v>World</v>
      </c>
      <c r="W15" s="86">
        <f t="shared" ca="1" si="5"/>
        <v>-0.92003894265952901</v>
      </c>
      <c r="X15" s="87">
        <f t="shared" ca="1" si="5"/>
        <v>-0.24704056701722044</v>
      </c>
      <c r="Y15" s="86">
        <f t="shared" ca="1" si="5"/>
        <v>-1.0043608955540018</v>
      </c>
      <c r="Z15" s="87">
        <f t="shared" ca="1" si="5"/>
        <v>-0.2811696519334439</v>
      </c>
      <c r="AA15" s="86">
        <f t="shared" ca="1" si="5"/>
        <v>-7.0732893250046054</v>
      </c>
      <c r="AB15" s="87">
        <f t="shared" ca="1" si="5"/>
        <v>-2.5203676812877829</v>
      </c>
      <c r="AC15" s="86">
        <f t="shared" ca="1" si="5"/>
        <v>-2.3636791257903189</v>
      </c>
      <c r="AD15" s="87">
        <f t="shared" ca="1" si="5"/>
        <v>-0.72945920331196623</v>
      </c>
    </row>
    <row r="16" spans="1:30" x14ac:dyDescent="0.15">
      <c r="A16" s="23"/>
      <c r="B16" s="23" t="s">
        <v>166</v>
      </c>
      <c r="C16" s="23"/>
      <c r="D16" s="23"/>
      <c r="E16" s="23"/>
      <c r="F16" s="23"/>
      <c r="G16" s="23"/>
      <c r="H16" s="23"/>
      <c r="I16" s="23"/>
      <c r="J16" s="23"/>
      <c r="K16" s="23"/>
      <c r="L16" s="23" t="s">
        <v>166</v>
      </c>
      <c r="M16" s="23"/>
      <c r="N16" s="23"/>
      <c r="O16" s="23"/>
      <c r="P16" s="23"/>
      <c r="Q16" s="23"/>
      <c r="R16" s="23"/>
      <c r="S16" s="23"/>
      <c r="T16" s="23"/>
      <c r="U16" s="23"/>
      <c r="V16" s="23" t="s">
        <v>190</v>
      </c>
      <c r="W16" s="23"/>
      <c r="X16" s="23"/>
      <c r="Y16" s="23"/>
      <c r="Z16" s="23"/>
      <c r="AA16" s="23"/>
      <c r="AB16" s="23"/>
      <c r="AC16" s="23"/>
      <c r="AD16" s="23"/>
    </row>
    <row r="17" spans="1:30" x14ac:dyDescent="0.15">
      <c r="A17" s="23">
        <f>A15+4</f>
        <v>19</v>
      </c>
      <c r="B17" s="10"/>
      <c r="C17" s="93" t="str">
        <f t="shared" ref="C17:J18" ca="1" si="12">INDIRECT(ADDRESS($A17,C$2,,,$A$2))</f>
        <v>phi_l</v>
      </c>
      <c r="D17" s="94">
        <f t="shared" ca="1" si="12"/>
        <v>0</v>
      </c>
      <c r="E17" s="93" t="str">
        <f t="shared" ca="1" si="12"/>
        <v>phi_h</v>
      </c>
      <c r="F17" s="94">
        <f t="shared" ca="1" si="12"/>
        <v>0</v>
      </c>
      <c r="G17" s="93" t="str">
        <f t="shared" ca="1" si="12"/>
        <v>ur_l</v>
      </c>
      <c r="H17" s="94">
        <f t="shared" ca="1" si="12"/>
        <v>0</v>
      </c>
      <c r="I17" s="93" t="str">
        <f t="shared" ca="1" si="12"/>
        <v>ur_h</v>
      </c>
      <c r="J17" s="94">
        <f t="shared" ca="1" si="12"/>
        <v>0</v>
      </c>
      <c r="K17" s="23"/>
      <c r="L17" s="10"/>
      <c r="M17" s="93" t="str">
        <f t="shared" ref="M17:T27" ca="1" si="13">INDIRECT(ADDRESS($A17,M$2,,,$A$2))</f>
        <v>phi_l</v>
      </c>
      <c r="N17" s="94">
        <f t="shared" ca="1" si="13"/>
        <v>0</v>
      </c>
      <c r="O17" s="93" t="str">
        <f t="shared" ca="1" si="13"/>
        <v>phi_h</v>
      </c>
      <c r="P17" s="94">
        <f t="shared" ca="1" si="13"/>
        <v>0</v>
      </c>
      <c r="Q17" s="93" t="str">
        <f t="shared" ca="1" si="13"/>
        <v>ur_l</v>
      </c>
      <c r="R17" s="94">
        <f t="shared" ca="1" si="13"/>
        <v>0</v>
      </c>
      <c r="S17" s="93" t="str">
        <f t="shared" ca="1" si="13"/>
        <v>ur_h</v>
      </c>
      <c r="T17" s="94">
        <f t="shared" ca="1" si="13"/>
        <v>0</v>
      </c>
      <c r="U17" s="23"/>
      <c r="V17" s="10"/>
      <c r="W17" s="93" t="str">
        <f t="shared" ref="W17:AD27" ca="1" si="14">INDIRECT(ADDRESS($A53,W$2,,,$A$2))</f>
        <v>flab</v>
      </c>
      <c r="X17" s="94">
        <f t="shared" ca="1" si="14"/>
        <v>0</v>
      </c>
      <c r="Y17" s="93" t="str">
        <f t="shared" ca="1" si="14"/>
        <v>vlab</v>
      </c>
      <c r="Z17" s="94">
        <f t="shared" ca="1" si="14"/>
        <v>0</v>
      </c>
      <c r="AA17" s="93" t="str">
        <f t="shared" ca="1" si="14"/>
        <v>mwage</v>
      </c>
      <c r="AB17" s="94">
        <f t="shared" ca="1" si="14"/>
        <v>0</v>
      </c>
      <c r="AC17" s="93" t="str">
        <f t="shared" ca="1" si="14"/>
        <v>wcurve</v>
      </c>
      <c r="AD17" s="94">
        <f t="shared" ca="1" si="14"/>
        <v>0</v>
      </c>
    </row>
    <row r="18" spans="1:30" x14ac:dyDescent="0.15">
      <c r="A18" s="23">
        <f>A17+1</f>
        <v>20</v>
      </c>
      <c r="B18" s="11"/>
      <c r="C18" s="12" t="str">
        <f t="shared" ca="1" si="12"/>
        <v>NTR</v>
      </c>
      <c r="D18" s="13" t="str">
        <f t="shared" ca="1" si="12"/>
        <v>TR</v>
      </c>
      <c r="E18" s="12" t="str">
        <f t="shared" ca="1" si="12"/>
        <v>NTR</v>
      </c>
      <c r="F18" s="14" t="str">
        <f t="shared" ca="1" si="12"/>
        <v>TR</v>
      </c>
      <c r="G18" s="12" t="str">
        <f t="shared" ca="1" si="12"/>
        <v>NTR</v>
      </c>
      <c r="H18" s="14" t="str">
        <f t="shared" ca="1" si="12"/>
        <v>TR</v>
      </c>
      <c r="I18" s="13" t="str">
        <f t="shared" ca="1" si="12"/>
        <v>NTR</v>
      </c>
      <c r="J18" s="14" t="str">
        <f t="shared" ca="1" si="12"/>
        <v>TR</v>
      </c>
      <c r="K18" s="23"/>
      <c r="L18" s="11"/>
      <c r="M18" s="12" t="str">
        <f t="shared" ca="1" si="13"/>
        <v>NTR</v>
      </c>
      <c r="N18" s="13" t="str">
        <f t="shared" ca="1" si="13"/>
        <v>TR</v>
      </c>
      <c r="O18" s="12" t="str">
        <f t="shared" ca="1" si="13"/>
        <v>NTR</v>
      </c>
      <c r="P18" s="14" t="str">
        <f t="shared" ca="1" si="13"/>
        <v>TR</v>
      </c>
      <c r="Q18" s="12" t="str">
        <f t="shared" ca="1" si="13"/>
        <v>NTR</v>
      </c>
      <c r="R18" s="14" t="str">
        <f t="shared" ca="1" si="13"/>
        <v>TR</v>
      </c>
      <c r="S18" s="13" t="str">
        <f t="shared" ca="1" si="13"/>
        <v>NTR</v>
      </c>
      <c r="T18" s="14" t="str">
        <f t="shared" ca="1" si="13"/>
        <v>TR</v>
      </c>
      <c r="U18" s="23"/>
      <c r="V18" s="11"/>
      <c r="W18" s="12" t="str">
        <f t="shared" ca="1" si="14"/>
        <v>NTR</v>
      </c>
      <c r="X18" s="13" t="str">
        <f t="shared" ca="1" si="14"/>
        <v>TR</v>
      </c>
      <c r="Y18" s="12" t="str">
        <f t="shared" ca="1" si="14"/>
        <v>NTR</v>
      </c>
      <c r="Z18" s="14" t="str">
        <f t="shared" ca="1" si="14"/>
        <v>TR</v>
      </c>
      <c r="AA18" s="12" t="str">
        <f t="shared" ca="1" si="14"/>
        <v>NTR</v>
      </c>
      <c r="AB18" s="14" t="str">
        <f t="shared" ca="1" si="14"/>
        <v>TR</v>
      </c>
      <c r="AC18" s="13" t="str">
        <f t="shared" ca="1" si="14"/>
        <v>NTR</v>
      </c>
      <c r="AD18" s="14" t="str">
        <f t="shared" ca="1" si="14"/>
        <v>TR</v>
      </c>
    </row>
    <row r="19" spans="1:30" x14ac:dyDescent="0.15">
      <c r="A19" s="23">
        <f>A18+1</f>
        <v>21</v>
      </c>
      <c r="B19" s="5" t="str">
        <f ca="1">INDIRECT(ADDRESS($A19,3,,,$A$2))</f>
        <v>JPN</v>
      </c>
      <c r="C19" s="22">
        <f t="shared" ref="C19:C27" ca="1" si="15">INDIRECT(ADDRESS($A19,C$2,,,$A$2))</f>
        <v>-1.7172567235822833</v>
      </c>
      <c r="D19" s="42">
        <f t="shared" ref="D19:J27" ca="1" si="16">INDIRECT(ADDRESS($A19,D$2,,,$A$2))</f>
        <v>-0.28494585034603004</v>
      </c>
      <c r="E19" s="22">
        <f t="shared" ca="1" si="16"/>
        <v>-0.78710391019783943</v>
      </c>
      <c r="F19" s="42">
        <f t="shared" ca="1" si="16"/>
        <v>-0.12099186239328263</v>
      </c>
      <c r="G19" s="22">
        <f t="shared" ca="1" si="16"/>
        <v>-0.79719038000894971</v>
      </c>
      <c r="H19" s="42">
        <f t="shared" ca="1" si="16"/>
        <v>-0.12029245055310556</v>
      </c>
      <c r="I19" s="22">
        <f t="shared" ca="1" si="16"/>
        <v>-1.4280544701690157</v>
      </c>
      <c r="J19" s="42">
        <f t="shared" ca="1" si="16"/>
        <v>-0.23946240255187101</v>
      </c>
      <c r="K19" s="23"/>
      <c r="L19" s="5" t="str">
        <f ca="1">INDIRECT(ADDRESS($A19,3,,,$A$2))</f>
        <v>JPN</v>
      </c>
      <c r="M19" s="22">
        <f t="shared" ca="1" si="13"/>
        <v>-1.7172567235822833</v>
      </c>
      <c r="N19" s="42">
        <f t="shared" ca="1" si="13"/>
        <v>-0.28494585034603004</v>
      </c>
      <c r="O19" s="22">
        <f t="shared" ca="1" si="13"/>
        <v>-0.78710391019783943</v>
      </c>
      <c r="P19" s="42">
        <f t="shared" ca="1" si="13"/>
        <v>-0.12099186239328263</v>
      </c>
      <c r="Q19" s="22">
        <f t="shared" ca="1" si="13"/>
        <v>-0.79719038000894971</v>
      </c>
      <c r="R19" s="42">
        <f t="shared" ca="1" si="13"/>
        <v>-0.12029245055310556</v>
      </c>
      <c r="S19" s="22">
        <f t="shared" ca="1" si="13"/>
        <v>-1.4280544701690157</v>
      </c>
      <c r="T19" s="42">
        <f t="shared" ca="1" si="13"/>
        <v>-0.23946240255187101</v>
      </c>
      <c r="U19" s="23"/>
      <c r="V19" s="5" t="str">
        <f t="shared" ref="V19:V27" ca="1" si="17">INDIRECT(ADDRESS($A55,3,,,$A$2))</f>
        <v>JPN</v>
      </c>
      <c r="W19" s="22">
        <f t="shared" ca="1" si="14"/>
        <v>-8.0646893299385347E-2</v>
      </c>
      <c r="X19" s="42">
        <f t="shared" ca="1" si="14"/>
        <v>7.5140546177410172E-3</v>
      </c>
      <c r="Y19" s="22">
        <f t="shared" ca="1" si="14"/>
        <v>-0.14046321070143586</v>
      </c>
      <c r="Z19" s="42">
        <f t="shared" ca="1" si="14"/>
        <v>-1.1084454516763209E-2</v>
      </c>
      <c r="AA19" s="22">
        <f t="shared" ca="1" si="14"/>
        <v>-1.8702852560064542</v>
      </c>
      <c r="AB19" s="42">
        <f t="shared" ca="1" si="14"/>
        <v>-0.39170049524208661</v>
      </c>
      <c r="AC19" s="22">
        <f t="shared" ca="1" si="14"/>
        <v>-0.34874053962117291</v>
      </c>
      <c r="AD19" s="42">
        <f t="shared" ca="1" si="14"/>
        <v>-4.9846286560262243E-2</v>
      </c>
    </row>
    <row r="20" spans="1:30" x14ac:dyDescent="0.15">
      <c r="A20" s="23">
        <f t="shared" ref="A20:A27" si="18">A19+1</f>
        <v>22</v>
      </c>
      <c r="B20" s="5" t="str">
        <f t="shared" ref="B20:B27" ca="1" si="19">INDIRECT(ADDRESS($A20,3,,,$A$2))</f>
        <v>USA</v>
      </c>
      <c r="C20" s="3">
        <f t="shared" ca="1" si="15"/>
        <v>-1.4321633647218279</v>
      </c>
      <c r="D20" s="6">
        <f t="shared" ca="1" si="16"/>
        <v>-0.44389836039799846</v>
      </c>
      <c r="E20" s="3">
        <f t="shared" ca="1" si="16"/>
        <v>-0.56239074363020336</v>
      </c>
      <c r="F20" s="6">
        <f t="shared" ca="1" si="16"/>
        <v>-0.20882095806477041</v>
      </c>
      <c r="G20" s="3">
        <f t="shared" ca="1" si="16"/>
        <v>-0.56652756371803337</v>
      </c>
      <c r="H20" s="6">
        <f t="shared" ca="1" si="16"/>
        <v>-0.20750269397423748</v>
      </c>
      <c r="I20" s="3">
        <f t="shared" ca="1" si="16"/>
        <v>-1.1701573668807086</v>
      </c>
      <c r="J20" s="6">
        <f t="shared" ca="1" si="16"/>
        <v>-0.37852645640691351</v>
      </c>
      <c r="K20" s="23"/>
      <c r="L20" s="5" t="str">
        <f t="shared" ref="L20:L27" ca="1" si="20">INDIRECT(ADDRESS($A20,3,,,$A$2))</f>
        <v>USA</v>
      </c>
      <c r="M20" s="3">
        <f t="shared" ca="1" si="13"/>
        <v>-1.4321633647218279</v>
      </c>
      <c r="N20" s="6">
        <f t="shared" ca="1" si="13"/>
        <v>-0.44389836039799846</v>
      </c>
      <c r="O20" s="3">
        <f t="shared" ca="1" si="13"/>
        <v>-0.56239074363020336</v>
      </c>
      <c r="P20" s="6">
        <f t="shared" ca="1" si="13"/>
        <v>-0.20882095806477041</v>
      </c>
      <c r="Q20" s="3">
        <f t="shared" ca="1" si="13"/>
        <v>-0.56652756371803337</v>
      </c>
      <c r="R20" s="6">
        <f t="shared" ca="1" si="13"/>
        <v>-0.20750269397423748</v>
      </c>
      <c r="S20" s="3">
        <f t="shared" ca="1" si="13"/>
        <v>-1.1701573668807086</v>
      </c>
      <c r="T20" s="6">
        <f t="shared" ca="1" si="13"/>
        <v>-0.37852645640691351</v>
      </c>
      <c r="U20" s="23"/>
      <c r="V20" s="5" t="str">
        <f t="shared" ca="1" si="17"/>
        <v>USA</v>
      </c>
      <c r="W20" s="3">
        <f t="shared" ca="1" si="14"/>
        <v>-4.0335826854054346E-2</v>
      </c>
      <c r="X20" s="6">
        <f t="shared" ca="1" si="14"/>
        <v>-2.0168119612107294E-2</v>
      </c>
      <c r="Y20" s="3">
        <f t="shared" ca="1" si="14"/>
        <v>-9.2234634587373687E-2</v>
      </c>
      <c r="Z20" s="6">
        <f t="shared" ca="1" si="14"/>
        <v>-3.4603132542632142E-2</v>
      </c>
      <c r="AA20" s="3">
        <f t="shared" ca="1" si="14"/>
        <v>-1.9312658075658296</v>
      </c>
      <c r="AB20" s="6">
        <f t="shared" ca="1" si="14"/>
        <v>-0.6324231080208631</v>
      </c>
      <c r="AC20" s="3">
        <f t="shared" ca="1" si="14"/>
        <v>-0.30486791051020923</v>
      </c>
      <c r="AD20" s="6">
        <f t="shared" ca="1" si="14"/>
        <v>-9.9984199222324932E-2</v>
      </c>
    </row>
    <row r="21" spans="1:30" x14ac:dyDescent="0.15">
      <c r="A21" s="23">
        <f t="shared" si="18"/>
        <v>23</v>
      </c>
      <c r="B21" s="5" t="str">
        <f t="shared" ca="1" si="19"/>
        <v>EUR</v>
      </c>
      <c r="C21" s="3">
        <f t="shared" ca="1" si="15"/>
        <v>-2.3902117012202906</v>
      </c>
      <c r="D21" s="6">
        <f t="shared" ca="1" si="16"/>
        <v>-0.36209405185452237</v>
      </c>
      <c r="E21" s="3">
        <f t="shared" ca="1" si="16"/>
        <v>-1.0836904739578435</v>
      </c>
      <c r="F21" s="6">
        <f t="shared" ca="1" si="16"/>
        <v>-0.1549372460010523</v>
      </c>
      <c r="G21" s="3">
        <f t="shared" ca="1" si="16"/>
        <v>-1.0882613089492787</v>
      </c>
      <c r="H21" s="6">
        <f t="shared" ca="1" si="16"/>
        <v>-0.15187733093275924</v>
      </c>
      <c r="I21" s="3">
        <f t="shared" ca="1" si="16"/>
        <v>-2.0613847662293239</v>
      </c>
      <c r="J21" s="6">
        <f t="shared" ca="1" si="16"/>
        <v>-0.3151896164138912</v>
      </c>
      <c r="K21" s="23"/>
      <c r="L21" s="5" t="str">
        <f t="shared" ca="1" si="20"/>
        <v>EUR</v>
      </c>
      <c r="M21" s="3">
        <f t="shared" ca="1" si="13"/>
        <v>-2.3902117012202906</v>
      </c>
      <c r="N21" s="6">
        <f t="shared" ca="1" si="13"/>
        <v>-0.36209405185452237</v>
      </c>
      <c r="O21" s="3">
        <f t="shared" ca="1" si="13"/>
        <v>-1.0836904739578435</v>
      </c>
      <c r="P21" s="6">
        <f t="shared" ca="1" si="13"/>
        <v>-0.1549372460010523</v>
      </c>
      <c r="Q21" s="3">
        <f t="shared" ca="1" si="13"/>
        <v>-1.0882613089492787</v>
      </c>
      <c r="R21" s="6">
        <f t="shared" ca="1" si="13"/>
        <v>-0.15187733093275924</v>
      </c>
      <c r="S21" s="3">
        <f t="shared" ca="1" si="13"/>
        <v>-2.0613847662293239</v>
      </c>
      <c r="T21" s="6">
        <f t="shared" ca="1" si="13"/>
        <v>-0.3151896164138912</v>
      </c>
      <c r="U21" s="23"/>
      <c r="V21" s="5" t="str">
        <f t="shared" ca="1" si="17"/>
        <v>EUR</v>
      </c>
      <c r="W21" s="3">
        <f t="shared" ca="1" si="14"/>
        <v>-8.8369614106154071E-2</v>
      </c>
      <c r="X21" s="6">
        <f t="shared" ca="1" si="14"/>
        <v>5.1759509666293724E-3</v>
      </c>
      <c r="Y21" s="3">
        <f t="shared" ca="1" si="14"/>
        <v>-0.16091884857604155</v>
      </c>
      <c r="Z21" s="6">
        <f t="shared" ca="1" si="14"/>
        <v>-1.1954054872509445E-2</v>
      </c>
      <c r="AA21" s="3">
        <f t="shared" ca="1" si="14"/>
        <v>-1.99495139232575</v>
      </c>
      <c r="AB21" s="6">
        <f t="shared" ca="1" si="14"/>
        <v>-0.31887343378634858</v>
      </c>
      <c r="AC21" s="3">
        <f t="shared" ca="1" si="14"/>
        <v>-0.58550410663861241</v>
      </c>
      <c r="AD21" s="6">
        <f t="shared" ca="1" si="14"/>
        <v>-7.9722671825654956E-2</v>
      </c>
    </row>
    <row r="22" spans="1:30" x14ac:dyDescent="0.15">
      <c r="A22" s="23">
        <f t="shared" si="18"/>
        <v>24</v>
      </c>
      <c r="B22" s="5" t="str">
        <f t="shared" ca="1" si="19"/>
        <v>OOE</v>
      </c>
      <c r="C22" s="3">
        <f t="shared" ca="1" si="15"/>
        <v>-2.9022050793780729</v>
      </c>
      <c r="D22" s="6">
        <f t="shared" ca="1" si="16"/>
        <v>-0.9504520194998034</v>
      </c>
      <c r="E22" s="3">
        <f t="shared" ca="1" si="16"/>
        <v>-1.5848728231379283</v>
      </c>
      <c r="F22" s="6">
        <f t="shared" ca="1" si="16"/>
        <v>-0.5910873326804289</v>
      </c>
      <c r="G22" s="3">
        <f t="shared" ca="1" si="16"/>
        <v>-1.592627749326192</v>
      </c>
      <c r="H22" s="6">
        <f t="shared" ca="1" si="16"/>
        <v>-0.58815885655003619</v>
      </c>
      <c r="I22" s="3">
        <f t="shared" ca="1" si="16"/>
        <v>-2.5402093352646093</v>
      </c>
      <c r="J22" s="6">
        <f t="shared" ca="1" si="16"/>
        <v>-0.85937288697376379</v>
      </c>
      <c r="K22" s="23"/>
      <c r="L22" s="5" t="str">
        <f t="shared" ca="1" si="20"/>
        <v>OOE</v>
      </c>
      <c r="M22" s="3">
        <f t="shared" ca="1" si="13"/>
        <v>-2.9022050793780729</v>
      </c>
      <c r="N22" s="6">
        <f t="shared" ca="1" si="13"/>
        <v>-0.9504520194998034</v>
      </c>
      <c r="O22" s="3">
        <f t="shared" ca="1" si="13"/>
        <v>-1.5848728231379283</v>
      </c>
      <c r="P22" s="6">
        <f t="shared" ca="1" si="13"/>
        <v>-0.5910873326804289</v>
      </c>
      <c r="Q22" s="3">
        <f t="shared" ca="1" si="13"/>
        <v>-1.592627749326192</v>
      </c>
      <c r="R22" s="6">
        <f t="shared" ca="1" si="13"/>
        <v>-0.58815885655003619</v>
      </c>
      <c r="S22" s="3">
        <f t="shared" ca="1" si="13"/>
        <v>-2.5402093352646093</v>
      </c>
      <c r="T22" s="6">
        <f t="shared" ca="1" si="13"/>
        <v>-0.85937288697376379</v>
      </c>
      <c r="U22" s="23"/>
      <c r="V22" s="5" t="str">
        <f t="shared" ca="1" si="17"/>
        <v>OOE</v>
      </c>
      <c r="W22" s="3">
        <f t="shared" ca="1" si="14"/>
        <v>-0.38496354893421403</v>
      </c>
      <c r="X22" s="6">
        <f t="shared" ca="1" si="14"/>
        <v>-0.15727739915356587</v>
      </c>
      <c r="Y22" s="3">
        <f t="shared" ca="1" si="14"/>
        <v>-0.40174724412587182</v>
      </c>
      <c r="Z22" s="6">
        <f t="shared" ca="1" si="14"/>
        <v>-0.15431268719668934</v>
      </c>
      <c r="AA22" s="3">
        <f t="shared" ca="1" si="14"/>
        <v>-2.5918288834787306</v>
      </c>
      <c r="AB22" s="6">
        <f t="shared" ca="1" si="14"/>
        <v>-0.85080344198062985</v>
      </c>
      <c r="AC22" s="3">
        <f t="shared" ca="1" si="14"/>
        <v>-0.84559823371005427</v>
      </c>
      <c r="AD22" s="6">
        <f t="shared" ca="1" si="14"/>
        <v>-0.29434321265566776</v>
      </c>
    </row>
    <row r="23" spans="1:30" x14ac:dyDescent="0.15">
      <c r="A23" s="23">
        <f t="shared" si="18"/>
        <v>25</v>
      </c>
      <c r="B23" s="5" t="str">
        <f t="shared" ca="1" si="19"/>
        <v>RUS</v>
      </c>
      <c r="C23" s="3">
        <f t="shared" ca="1" si="15"/>
        <v>-2.9482840260805165</v>
      </c>
      <c r="D23" s="6">
        <f t="shared" ca="1" si="16"/>
        <v>-1.8736362651785909</v>
      </c>
      <c r="E23" s="3">
        <f t="shared" ca="1" si="16"/>
        <v>-2.3502431222278131</v>
      </c>
      <c r="F23" s="6">
        <f t="shared" ca="1" si="16"/>
        <v>-0.98849743918129063</v>
      </c>
      <c r="G23" s="3">
        <f t="shared" ca="1" si="16"/>
        <v>-2.34956011932973</v>
      </c>
      <c r="H23" s="6">
        <f t="shared" ca="1" si="16"/>
        <v>-0.99361467782518309</v>
      </c>
      <c r="I23" s="3">
        <f t="shared" ca="1" si="16"/>
        <v>-2.7997883795527589</v>
      </c>
      <c r="J23" s="6">
        <f t="shared" ca="1" si="16"/>
        <v>-1.6510307035682681</v>
      </c>
      <c r="K23" s="23"/>
      <c r="L23" s="5" t="str">
        <f t="shared" ca="1" si="20"/>
        <v>RUS</v>
      </c>
      <c r="M23" s="3">
        <f t="shared" ca="1" si="13"/>
        <v>-2.9482840260805165</v>
      </c>
      <c r="N23" s="6">
        <f t="shared" ca="1" si="13"/>
        <v>-1.8736362651785909</v>
      </c>
      <c r="O23" s="3">
        <f t="shared" ca="1" si="13"/>
        <v>-2.3502431222278131</v>
      </c>
      <c r="P23" s="6">
        <f t="shared" ca="1" si="13"/>
        <v>-0.98849743918129063</v>
      </c>
      <c r="Q23" s="3">
        <f t="shared" ca="1" si="13"/>
        <v>-2.34956011932973</v>
      </c>
      <c r="R23" s="6">
        <f t="shared" ca="1" si="13"/>
        <v>-0.99361467782518309</v>
      </c>
      <c r="S23" s="3">
        <f t="shared" ca="1" si="13"/>
        <v>-2.7997883795527589</v>
      </c>
      <c r="T23" s="6">
        <f t="shared" ca="1" si="13"/>
        <v>-1.6510307035682681</v>
      </c>
      <c r="U23" s="23"/>
      <c r="V23" s="5" t="str">
        <f t="shared" ca="1" si="17"/>
        <v>RUS</v>
      </c>
      <c r="W23" s="3">
        <f t="shared" ca="1" si="14"/>
        <v>-0.91486664293369824</v>
      </c>
      <c r="X23" s="6">
        <f t="shared" ca="1" si="14"/>
        <v>-0.23554153772817887</v>
      </c>
      <c r="Y23" s="3">
        <f t="shared" ca="1" si="14"/>
        <v>-0.77038769119007755</v>
      </c>
      <c r="Z23" s="6">
        <f t="shared" ca="1" si="14"/>
        <v>-0.24027874615922817</v>
      </c>
      <c r="AA23" s="3">
        <f t="shared" ca="1" si="14"/>
        <v>-1.9607291210026356</v>
      </c>
      <c r="AB23" s="6">
        <f t="shared" ca="1" si="14"/>
        <v>-1.5799179545906483</v>
      </c>
      <c r="AC23" s="3">
        <f t="shared" ca="1" si="14"/>
        <v>-1.187296733047305</v>
      </c>
      <c r="AD23" s="6">
        <f t="shared" ca="1" si="14"/>
        <v>-0.6107850212891397</v>
      </c>
    </row>
    <row r="24" spans="1:30" x14ac:dyDescent="0.15">
      <c r="A24" s="23">
        <f t="shared" si="18"/>
        <v>26</v>
      </c>
      <c r="B24" s="5" t="str">
        <f t="shared" ca="1" si="19"/>
        <v>CHN</v>
      </c>
      <c r="C24" s="3">
        <f t="shared" ca="1" si="15"/>
        <v>-0.66615817215780471</v>
      </c>
      <c r="D24" s="6">
        <f t="shared" ca="1" si="16"/>
        <v>-1.2857650402304244</v>
      </c>
      <c r="E24" s="3">
        <f t="shared" ca="1" si="16"/>
        <v>-0.41406280321636402</v>
      </c>
      <c r="F24" s="6">
        <f t="shared" ca="1" si="16"/>
        <v>-0.26565997633892779</v>
      </c>
      <c r="G24" s="3">
        <f t="shared" ca="1" si="16"/>
        <v>-0.41345074542075144</v>
      </c>
      <c r="H24" s="6">
        <f t="shared" ca="1" si="16"/>
        <v>-0.27707546412435446</v>
      </c>
      <c r="I24" s="3">
        <f t="shared" ca="1" si="16"/>
        <v>-0.59845993230711603</v>
      </c>
      <c r="J24" s="6">
        <f t="shared" ca="1" si="16"/>
        <v>-0.9892024570102409</v>
      </c>
      <c r="K24" s="23"/>
      <c r="L24" s="5" t="str">
        <f t="shared" ca="1" si="20"/>
        <v>CHN</v>
      </c>
      <c r="M24" s="3">
        <f t="shared" ca="1" si="13"/>
        <v>-0.66615817215780471</v>
      </c>
      <c r="N24" s="6">
        <f t="shared" ca="1" si="13"/>
        <v>-1.2857650402304244</v>
      </c>
      <c r="O24" s="3">
        <f t="shared" ca="1" si="13"/>
        <v>-0.41406280321636402</v>
      </c>
      <c r="P24" s="6">
        <f t="shared" ca="1" si="13"/>
        <v>-0.26565997633892779</v>
      </c>
      <c r="Q24" s="3">
        <f t="shared" ca="1" si="13"/>
        <v>-0.41345074542075144</v>
      </c>
      <c r="R24" s="6">
        <f t="shared" ca="1" si="13"/>
        <v>-0.27707546412435446</v>
      </c>
      <c r="S24" s="3">
        <f t="shared" ca="1" si="13"/>
        <v>-0.59845993230711603</v>
      </c>
      <c r="T24" s="6">
        <f t="shared" ca="1" si="13"/>
        <v>-0.9892024570102409</v>
      </c>
      <c r="U24" s="23"/>
      <c r="V24" s="5" t="str">
        <f t="shared" ca="1" si="17"/>
        <v>CHN</v>
      </c>
      <c r="W24" s="3">
        <f t="shared" ca="1" si="14"/>
        <v>-0.11228458981705769</v>
      </c>
      <c r="X24" s="6">
        <f t="shared" ca="1" si="14"/>
        <v>3.9509539855320241E-3</v>
      </c>
      <c r="Y24" s="3">
        <f t="shared" ca="1" si="14"/>
        <v>-0.10857202342893224</v>
      </c>
      <c r="Z24" s="6">
        <f t="shared" ca="1" si="14"/>
        <v>-5.1065247592352314E-2</v>
      </c>
      <c r="AA24" s="3">
        <f t="shared" ca="1" si="14"/>
        <v>-0.62821225684013271</v>
      </c>
      <c r="AB24" s="6">
        <f t="shared" ca="1" si="14"/>
        <v>-1.8632199117107451</v>
      </c>
      <c r="AC24" s="3">
        <f t="shared" ca="1" si="14"/>
        <v>-0.21317563169748199</v>
      </c>
      <c r="AD24" s="6">
        <f t="shared" ca="1" si="14"/>
        <v>-0.37597104673517956</v>
      </c>
    </row>
    <row r="25" spans="1:30" x14ac:dyDescent="0.15">
      <c r="A25" s="23">
        <f t="shared" si="18"/>
        <v>27</v>
      </c>
      <c r="B25" s="5" t="str">
        <f t="shared" ca="1" si="19"/>
        <v>IND</v>
      </c>
      <c r="C25" s="3">
        <f t="shared" ca="1" si="15"/>
        <v>0.2627099586896442</v>
      </c>
      <c r="D25" s="6">
        <f t="shared" ca="1" si="16"/>
        <v>-0.17682438462958139</v>
      </c>
      <c r="E25" s="3">
        <f t="shared" ca="1" si="16"/>
        <v>0.2102564683849284</v>
      </c>
      <c r="F25" s="6">
        <f t="shared" ca="1" si="16"/>
        <v>0.13659785812458747</v>
      </c>
      <c r="G25" s="3">
        <f t="shared" ca="1" si="16"/>
        <v>0.21018137932531378</v>
      </c>
      <c r="H25" s="6">
        <f t="shared" ca="1" si="16"/>
        <v>0.13561917521036637</v>
      </c>
      <c r="I25" s="3">
        <f t="shared" ca="1" si="16"/>
        <v>0.24710932273623865</v>
      </c>
      <c r="J25" s="6">
        <f t="shared" ca="1" si="16"/>
        <v>-9.2663026808881277E-2</v>
      </c>
      <c r="K25" s="23"/>
      <c r="L25" s="5" t="str">
        <f t="shared" ca="1" si="20"/>
        <v>IND</v>
      </c>
      <c r="M25" s="3">
        <f t="shared" ca="1" si="13"/>
        <v>0.2627099586896442</v>
      </c>
      <c r="N25" s="6">
        <f t="shared" ca="1" si="13"/>
        <v>-0.17682438462958139</v>
      </c>
      <c r="O25" s="3">
        <f t="shared" ca="1" si="13"/>
        <v>0.2102564683849284</v>
      </c>
      <c r="P25" s="6">
        <f t="shared" ca="1" si="13"/>
        <v>0.13659785812458747</v>
      </c>
      <c r="Q25" s="3">
        <f t="shared" ca="1" si="13"/>
        <v>0.21018137932531378</v>
      </c>
      <c r="R25" s="6">
        <f t="shared" ca="1" si="13"/>
        <v>0.13561917521036637</v>
      </c>
      <c r="S25" s="3">
        <f t="shared" ca="1" si="13"/>
        <v>0.24710932273623865</v>
      </c>
      <c r="T25" s="6">
        <f t="shared" ca="1" si="13"/>
        <v>-9.2663026808881277E-2</v>
      </c>
      <c r="U25" s="23"/>
      <c r="V25" s="5" t="str">
        <f t="shared" ca="1" si="17"/>
        <v>IND</v>
      </c>
      <c r="W25" s="3">
        <f t="shared" ca="1" si="14"/>
        <v>9.3286434371520066E-2</v>
      </c>
      <c r="X25" s="6">
        <f t="shared" ca="1" si="14"/>
        <v>7.2527410531564307E-2</v>
      </c>
      <c r="Y25" s="3">
        <f t="shared" ca="1" si="14"/>
        <v>7.9480558129119139E-2</v>
      </c>
      <c r="Z25" s="6">
        <f t="shared" ca="1" si="14"/>
        <v>3.8460596401668212E-2</v>
      </c>
      <c r="AA25" s="3">
        <f t="shared" ca="1" si="14"/>
        <v>0.23929680586680657</v>
      </c>
      <c r="AB25" s="6">
        <f t="shared" ca="1" si="14"/>
        <v>-0.47716031045261786</v>
      </c>
      <c r="AC25" s="3">
        <f t="shared" ca="1" si="14"/>
        <v>0.11124510097417772</v>
      </c>
      <c r="AD25" s="6">
        <f t="shared" ca="1" si="14"/>
        <v>-5.3190128847713236E-2</v>
      </c>
    </row>
    <row r="26" spans="1:30" x14ac:dyDescent="0.15">
      <c r="A26" s="23">
        <f t="shared" si="18"/>
        <v>28</v>
      </c>
      <c r="B26" s="15" t="str">
        <f t="shared" ca="1" si="19"/>
        <v>ROW</v>
      </c>
      <c r="C26" s="4">
        <f t="shared" ca="1" si="15"/>
        <v>-1.0853394182160248</v>
      </c>
      <c r="D26" s="7">
        <f t="shared" ca="1" si="16"/>
        <v>-0.83945867654748874</v>
      </c>
      <c r="E26" s="4">
        <f t="shared" ca="1" si="16"/>
        <v>-0.79737921964669889</v>
      </c>
      <c r="F26" s="7">
        <f t="shared" ca="1" si="16"/>
        <v>-0.48134432413711181</v>
      </c>
      <c r="G26" s="4">
        <f t="shared" ca="1" si="16"/>
        <v>-0.79616623404161757</v>
      </c>
      <c r="H26" s="7">
        <f t="shared" ca="1" si="16"/>
        <v>-0.47999645513631117</v>
      </c>
      <c r="I26" s="4">
        <f t="shared" ca="1" si="16"/>
        <v>-1.0130146454274458</v>
      </c>
      <c r="J26" s="7">
        <f t="shared" ca="1" si="16"/>
        <v>-0.75003977565557545</v>
      </c>
      <c r="K26" s="23"/>
      <c r="L26" s="15" t="str">
        <f t="shared" ca="1" si="20"/>
        <v>ROW</v>
      </c>
      <c r="M26" s="4">
        <f t="shared" ca="1" si="13"/>
        <v>-1.0853394182160248</v>
      </c>
      <c r="N26" s="7">
        <f t="shared" ca="1" si="13"/>
        <v>-0.83945867654748874</v>
      </c>
      <c r="O26" s="4">
        <f t="shared" ca="1" si="13"/>
        <v>-0.79737921964669889</v>
      </c>
      <c r="P26" s="7">
        <f t="shared" ca="1" si="13"/>
        <v>-0.48134432413711181</v>
      </c>
      <c r="Q26" s="4">
        <f t="shared" ca="1" si="13"/>
        <v>-0.79616623404161757</v>
      </c>
      <c r="R26" s="7">
        <f t="shared" ca="1" si="13"/>
        <v>-0.47999645513631117</v>
      </c>
      <c r="S26" s="4">
        <f t="shared" ca="1" si="13"/>
        <v>-1.0130146454274458</v>
      </c>
      <c r="T26" s="7">
        <f t="shared" ca="1" si="13"/>
        <v>-0.75003977565557545</v>
      </c>
      <c r="U26" s="23"/>
      <c r="V26" s="15" t="str">
        <f t="shared" ca="1" si="17"/>
        <v>ROW</v>
      </c>
      <c r="W26" s="4">
        <f t="shared" ca="1" si="14"/>
        <v>-0.28306319664038737</v>
      </c>
      <c r="X26" s="7">
        <f t="shared" ca="1" si="14"/>
        <v>-0.13102733204118922</v>
      </c>
      <c r="Y26" s="4">
        <f t="shared" ca="1" si="14"/>
        <v>-0.24642337013344173</v>
      </c>
      <c r="Z26" s="7">
        <f t="shared" ca="1" si="14"/>
        <v>-0.12601388516416678</v>
      </c>
      <c r="AA26" s="4">
        <f t="shared" ca="1" si="14"/>
        <v>-0.79011618239323012</v>
      </c>
      <c r="AB26" s="7">
        <f t="shared" ca="1" si="14"/>
        <v>-0.73049488344640867</v>
      </c>
      <c r="AC26" s="4">
        <f t="shared" ca="1" si="14"/>
        <v>-0.4021576330390686</v>
      </c>
      <c r="AD26" s="7">
        <f t="shared" ca="1" si="14"/>
        <v>-0.27744400606027897</v>
      </c>
    </row>
    <row r="27" spans="1:30" x14ac:dyDescent="0.15">
      <c r="A27" s="23">
        <f t="shared" si="18"/>
        <v>29</v>
      </c>
      <c r="B27" s="15" t="str">
        <f t="shared" ca="1" si="19"/>
        <v>World</v>
      </c>
      <c r="C27" s="86">
        <f t="shared" ca="1" si="15"/>
        <v>-1.6884633218208323</v>
      </c>
      <c r="D27" s="87">
        <f t="shared" ca="1" si="16"/>
        <v>-0.56785845301063897</v>
      </c>
      <c r="E27" s="86">
        <f t="shared" ca="1" si="16"/>
        <v>-0.83655916931467678</v>
      </c>
      <c r="F27" s="87">
        <f t="shared" ca="1" si="16"/>
        <v>-0.26784603292118181</v>
      </c>
      <c r="G27" s="86">
        <f t="shared" ca="1" si="16"/>
        <v>-0.83993935336363901</v>
      </c>
      <c r="H27" s="87">
        <f t="shared" ca="1" si="16"/>
        <v>-0.26670939612851718</v>
      </c>
      <c r="I27" s="86">
        <f t="shared" ca="1" si="16"/>
        <v>-1.4557799511722092</v>
      </c>
      <c r="J27" s="87">
        <f t="shared" ca="1" si="16"/>
        <v>-0.49004059885744411</v>
      </c>
      <c r="K27" s="23"/>
      <c r="L27" s="15" t="str">
        <f t="shared" ca="1" si="20"/>
        <v>World</v>
      </c>
      <c r="M27" s="86">
        <f t="shared" ca="1" si="13"/>
        <v>-1.6884633218208323</v>
      </c>
      <c r="N27" s="87">
        <f t="shared" ca="1" si="13"/>
        <v>-0.56785845301063897</v>
      </c>
      <c r="O27" s="86">
        <f t="shared" ca="1" si="13"/>
        <v>-0.83655916931467678</v>
      </c>
      <c r="P27" s="87">
        <f t="shared" ca="1" si="13"/>
        <v>-0.26784603292118181</v>
      </c>
      <c r="Q27" s="86">
        <f t="shared" ca="1" si="13"/>
        <v>-0.83993935336363901</v>
      </c>
      <c r="R27" s="87">
        <f t="shared" ca="1" si="13"/>
        <v>-0.26670939612851718</v>
      </c>
      <c r="S27" s="86">
        <f t="shared" ca="1" si="13"/>
        <v>-1.4557799511722092</v>
      </c>
      <c r="T27" s="87">
        <f t="shared" ca="1" si="13"/>
        <v>-0.49004059885744411</v>
      </c>
      <c r="U27" s="23"/>
      <c r="V27" s="15" t="str">
        <f t="shared" ca="1" si="17"/>
        <v>World</v>
      </c>
      <c r="W27" s="86">
        <f t="shared" ca="1" si="14"/>
        <v>-0.13886596621700553</v>
      </c>
      <c r="X27" s="87">
        <f t="shared" ca="1" si="14"/>
        <v>-3.9992451992609812E-2</v>
      </c>
      <c r="Y27" s="86">
        <f t="shared" ca="1" si="14"/>
        <v>-0.1717020412200454</v>
      </c>
      <c r="Z27" s="87">
        <f t="shared" ca="1" si="14"/>
        <v>-5.3556725665682148E-2</v>
      </c>
      <c r="AA27" s="86">
        <f t="shared" ca="1" si="14"/>
        <v>-1.6373147765909035</v>
      </c>
      <c r="AB27" s="87">
        <f t="shared" ca="1" si="14"/>
        <v>-0.61838335130295352</v>
      </c>
      <c r="AC27" s="86">
        <f t="shared" ca="1" si="14"/>
        <v>-0.43823124554767112</v>
      </c>
      <c r="AD27" s="87">
        <f t="shared" ca="1" si="14"/>
        <v>-0.15534922823150499</v>
      </c>
    </row>
    <row r="28" spans="1:30" x14ac:dyDescent="0.15">
      <c r="A28" s="23"/>
      <c r="B28" s="23" t="s">
        <v>168</v>
      </c>
      <c r="C28" s="23"/>
      <c r="D28" s="23"/>
      <c r="E28" s="23"/>
      <c r="F28" s="23"/>
      <c r="G28" s="23"/>
      <c r="H28" s="23"/>
      <c r="I28" s="23"/>
      <c r="J28" s="23"/>
      <c r="K28" s="23"/>
      <c r="L28" s="23" t="s">
        <v>168</v>
      </c>
      <c r="M28" s="23"/>
      <c r="N28" s="23"/>
      <c r="O28" s="23"/>
      <c r="P28" s="23"/>
      <c r="Q28" s="23"/>
      <c r="R28" s="23"/>
      <c r="S28" s="23"/>
      <c r="T28" s="23"/>
      <c r="U28" s="23"/>
      <c r="V28" s="23" t="s">
        <v>169</v>
      </c>
      <c r="W28" s="23"/>
      <c r="X28" s="23"/>
      <c r="Y28" s="23"/>
      <c r="Z28" s="23"/>
      <c r="AA28" s="23"/>
      <c r="AB28" s="23"/>
      <c r="AC28" s="23"/>
      <c r="AD28" s="23"/>
    </row>
    <row r="29" spans="1:30" x14ac:dyDescent="0.15">
      <c r="A29" s="23">
        <f>A27+4</f>
        <v>33</v>
      </c>
      <c r="B29" s="10"/>
      <c r="C29" s="93" t="str">
        <f t="shared" ref="C29:J30" ca="1" si="21">INDIRECT(ADDRESS($A29,C$2,,,$A$2))</f>
        <v>elas_l</v>
      </c>
      <c r="D29" s="94">
        <f t="shared" ca="1" si="21"/>
        <v>0</v>
      </c>
      <c r="E29" s="93" t="str">
        <f t="shared" ca="1" si="21"/>
        <v>elas_h</v>
      </c>
      <c r="F29" s="94">
        <f t="shared" ca="1" si="21"/>
        <v>0</v>
      </c>
      <c r="G29" s="93" t="str">
        <f t="shared" ca="1" si="21"/>
        <v>ltax_l</v>
      </c>
      <c r="H29" s="94">
        <f t="shared" ca="1" si="21"/>
        <v>0</v>
      </c>
      <c r="I29" s="93" t="str">
        <f t="shared" ca="1" si="21"/>
        <v>ltax_h</v>
      </c>
      <c r="J29" s="94">
        <f t="shared" ca="1" si="21"/>
        <v>0</v>
      </c>
      <c r="K29" s="23"/>
      <c r="L29" s="10"/>
      <c r="M29" s="93" t="str">
        <f t="shared" ref="M29:T39" ca="1" si="22">INDIRECT(ADDRESS($A29,M$2,,,$A$2))</f>
        <v>elas_l</v>
      </c>
      <c r="N29" s="94">
        <f t="shared" ca="1" si="22"/>
        <v>0</v>
      </c>
      <c r="O29" s="93" t="str">
        <f t="shared" ca="1" si="22"/>
        <v>elas_h</v>
      </c>
      <c r="P29" s="94">
        <f t="shared" ca="1" si="22"/>
        <v>0</v>
      </c>
      <c r="Q29" s="93" t="str">
        <f t="shared" ca="1" si="22"/>
        <v>ltax_l</v>
      </c>
      <c r="R29" s="94">
        <f t="shared" ca="1" si="22"/>
        <v>0</v>
      </c>
      <c r="S29" s="93" t="str">
        <f t="shared" ca="1" si="22"/>
        <v>ltax_h</v>
      </c>
      <c r="T29" s="94">
        <f t="shared" ca="1" si="22"/>
        <v>0</v>
      </c>
      <c r="U29" s="23"/>
      <c r="V29" s="10"/>
      <c r="W29" s="93" t="str">
        <f t="shared" ref="W29:AB39" ca="1" si="23">INDIRECT(ADDRESS($A65,W$2,,,$A$2))</f>
        <v>vlab</v>
      </c>
      <c r="X29" s="94">
        <f t="shared" ca="1" si="23"/>
        <v>0</v>
      </c>
      <c r="Y29" s="93" t="str">
        <f t="shared" ca="1" si="23"/>
        <v>mwage</v>
      </c>
      <c r="Z29" s="94">
        <f t="shared" ca="1" si="23"/>
        <v>0</v>
      </c>
      <c r="AA29" s="93" t="str">
        <f t="shared" ca="1" si="23"/>
        <v>wcurve</v>
      </c>
      <c r="AB29" s="94">
        <f t="shared" ca="1" si="23"/>
        <v>0</v>
      </c>
      <c r="AC29" s="23"/>
      <c r="AD29" s="23"/>
    </row>
    <row r="30" spans="1:30" x14ac:dyDescent="0.15">
      <c r="A30" s="23">
        <f>A29+1</f>
        <v>34</v>
      </c>
      <c r="B30" s="11"/>
      <c r="C30" s="12" t="str">
        <f t="shared" ca="1" si="21"/>
        <v>NTR</v>
      </c>
      <c r="D30" s="13" t="str">
        <f t="shared" ca="1" si="21"/>
        <v>TR</v>
      </c>
      <c r="E30" s="12" t="str">
        <f t="shared" ca="1" si="21"/>
        <v>NTR</v>
      </c>
      <c r="F30" s="14" t="str">
        <f t="shared" ca="1" si="21"/>
        <v>TR</v>
      </c>
      <c r="G30" s="12" t="str">
        <f t="shared" ca="1" si="21"/>
        <v>NTR</v>
      </c>
      <c r="H30" s="14" t="str">
        <f t="shared" ca="1" si="21"/>
        <v>TR</v>
      </c>
      <c r="I30" s="13" t="str">
        <f t="shared" ca="1" si="21"/>
        <v>NTR</v>
      </c>
      <c r="J30" s="14" t="str">
        <f t="shared" ca="1" si="21"/>
        <v>TR</v>
      </c>
      <c r="K30" s="23"/>
      <c r="L30" s="11"/>
      <c r="M30" s="12" t="str">
        <f t="shared" ca="1" si="22"/>
        <v>NTR</v>
      </c>
      <c r="N30" s="13" t="str">
        <f t="shared" ca="1" si="22"/>
        <v>TR</v>
      </c>
      <c r="O30" s="12" t="str">
        <f t="shared" ca="1" si="22"/>
        <v>NTR</v>
      </c>
      <c r="P30" s="14" t="str">
        <f t="shared" ca="1" si="22"/>
        <v>TR</v>
      </c>
      <c r="Q30" s="12" t="str">
        <f t="shared" ca="1" si="22"/>
        <v>NTR</v>
      </c>
      <c r="R30" s="14" t="str">
        <f t="shared" ca="1" si="22"/>
        <v>TR</v>
      </c>
      <c r="S30" s="13" t="str">
        <f t="shared" ca="1" si="22"/>
        <v>NTR</v>
      </c>
      <c r="T30" s="14" t="str">
        <f t="shared" ca="1" si="22"/>
        <v>TR</v>
      </c>
      <c r="U30" s="23"/>
      <c r="V30" s="11"/>
      <c r="W30" s="12" t="str">
        <f t="shared" ca="1" si="23"/>
        <v>NTR</v>
      </c>
      <c r="X30" s="13" t="str">
        <f t="shared" ca="1" si="23"/>
        <v>TR</v>
      </c>
      <c r="Y30" s="12" t="str">
        <f t="shared" ca="1" si="23"/>
        <v>NTR</v>
      </c>
      <c r="Z30" s="14" t="str">
        <f t="shared" ca="1" si="23"/>
        <v>TR</v>
      </c>
      <c r="AA30" s="12" t="str">
        <f t="shared" ca="1" si="23"/>
        <v>NTR</v>
      </c>
      <c r="AB30" s="14" t="str">
        <f t="shared" ca="1" si="23"/>
        <v>TR</v>
      </c>
      <c r="AC30" s="23"/>
      <c r="AD30" s="23"/>
    </row>
    <row r="31" spans="1:30" x14ac:dyDescent="0.15">
      <c r="A31" s="23">
        <f>A30+1</f>
        <v>35</v>
      </c>
      <c r="B31" s="5" t="str">
        <f ca="1">INDIRECT(ADDRESS($A31,3,,,$A$2))</f>
        <v>JPN</v>
      </c>
      <c r="C31" s="22">
        <f t="shared" ref="C31:C39" ca="1" si="24">INDIRECT(ADDRESS($A31,C$2,,,$A$2))</f>
        <v>-0.47562113898642622</v>
      </c>
      <c r="D31" s="42">
        <f t="shared" ref="D31:J39" ca="1" si="25">INDIRECT(ADDRESS($A31,D$2,,,$A$2))</f>
        <v>-6.5920819313336487E-2</v>
      </c>
      <c r="E31" s="22">
        <f t="shared" ca="1" si="25"/>
        <v>-0.53519368818121249</v>
      </c>
      <c r="F31" s="42">
        <f t="shared" ca="1" si="25"/>
        <v>-8.7322414360235801E-2</v>
      </c>
      <c r="G31" s="22">
        <f t="shared" ca="1" si="25"/>
        <v>-0.42782831148177047</v>
      </c>
      <c r="H31" s="42">
        <f t="shared" ca="1" si="25"/>
        <v>-6.0074941037735474E-2</v>
      </c>
      <c r="I31" s="22">
        <f t="shared" ca="1" si="25"/>
        <v>-0.73114236930575949</v>
      </c>
      <c r="J31" s="42">
        <f t="shared" ca="1" si="25"/>
        <v>-0.11919590228809396</v>
      </c>
      <c r="K31" s="23"/>
      <c r="L31" s="5" t="str">
        <f ca="1">INDIRECT(ADDRESS($A31,3,,,$A$2))</f>
        <v>JPN</v>
      </c>
      <c r="M31" s="22">
        <f t="shared" ca="1" si="22"/>
        <v>-0.47562113898642622</v>
      </c>
      <c r="N31" s="42">
        <f t="shared" ca="1" si="22"/>
        <v>-6.5920819313336487E-2</v>
      </c>
      <c r="O31" s="22">
        <f t="shared" ca="1" si="22"/>
        <v>-0.53519368818121249</v>
      </c>
      <c r="P31" s="42">
        <f t="shared" ca="1" si="22"/>
        <v>-8.7322414360235801E-2</v>
      </c>
      <c r="Q31" s="22">
        <f t="shared" ca="1" si="22"/>
        <v>-0.42782831148177047</v>
      </c>
      <c r="R31" s="42">
        <f t="shared" ca="1" si="22"/>
        <v>-6.0074941037735474E-2</v>
      </c>
      <c r="S31" s="22">
        <f t="shared" ca="1" si="22"/>
        <v>-0.73114236930575949</v>
      </c>
      <c r="T31" s="42">
        <f t="shared" ca="1" si="22"/>
        <v>-0.11919590228809396</v>
      </c>
      <c r="U31" s="23"/>
      <c r="V31" s="5" t="str">
        <f t="shared" ref="V31:V39" ca="1" si="26">INDIRECT(ADDRESS($A67,3,,,$A$2))</f>
        <v>JPN</v>
      </c>
      <c r="W31" s="22">
        <f t="shared" ca="1" si="23"/>
        <v>-0.19103664134052512</v>
      </c>
      <c r="X31" s="42">
        <f t="shared" ca="1" si="23"/>
        <v>-6.3136252743900556E-3</v>
      </c>
      <c r="Y31" s="22">
        <f t="shared" ca="1" si="23"/>
        <v>-0.40303928341085538</v>
      </c>
      <c r="Z31" s="42">
        <f t="shared" ca="1" si="23"/>
        <v>-4.8052820242283634E-2</v>
      </c>
      <c r="AA31" s="22">
        <f t="shared" ca="1" si="23"/>
        <v>-0.40303926808276103</v>
      </c>
      <c r="AB31" s="42">
        <f t="shared" ca="1" si="23"/>
        <v>-4.8052804888665257E-2</v>
      </c>
      <c r="AC31" s="3"/>
      <c r="AD31" s="1"/>
    </row>
    <row r="32" spans="1:30" x14ac:dyDescent="0.15">
      <c r="A32" s="23">
        <f t="shared" ref="A32:A39" si="27">A31+1</f>
        <v>36</v>
      </c>
      <c r="B32" s="5" t="str">
        <f t="shared" ref="B32:B39" ca="1" si="28">INDIRECT(ADDRESS($A32,3,,,$A$2))</f>
        <v>USA</v>
      </c>
      <c r="C32" s="3">
        <f t="shared" ca="1" si="24"/>
        <v>-0.26800913220900169</v>
      </c>
      <c r="D32" s="6">
        <f t="shared" ca="1" si="25"/>
        <v>-0.1210637479571508</v>
      </c>
      <c r="E32" s="3">
        <f t="shared" ca="1" si="25"/>
        <v>-0.34899396516783199</v>
      </c>
      <c r="F32" s="6">
        <f t="shared" ca="1" si="25"/>
        <v>-0.13058895809823223</v>
      </c>
      <c r="G32" s="3">
        <f t="shared" ca="1" si="25"/>
        <v>-0.23873007816009872</v>
      </c>
      <c r="H32" s="6">
        <f t="shared" ca="1" si="25"/>
        <v>-0.10777211927832653</v>
      </c>
      <c r="I32" s="3">
        <f t="shared" ca="1" si="25"/>
        <v>-0.48293342620506774</v>
      </c>
      <c r="J32" s="6">
        <f t="shared" ca="1" si="25"/>
        <v>-0.17857850191791425</v>
      </c>
      <c r="K32" s="23"/>
      <c r="L32" s="5" t="str">
        <f t="shared" ref="L32:L39" ca="1" si="29">INDIRECT(ADDRESS($A32,3,,,$A$2))</f>
        <v>USA</v>
      </c>
      <c r="M32" s="3">
        <f t="shared" ca="1" si="22"/>
        <v>-0.26800913220900169</v>
      </c>
      <c r="N32" s="6">
        <f t="shared" ca="1" si="22"/>
        <v>-0.1210637479571508</v>
      </c>
      <c r="O32" s="3">
        <f t="shared" ca="1" si="22"/>
        <v>-0.34899396516783199</v>
      </c>
      <c r="P32" s="6">
        <f t="shared" ca="1" si="22"/>
        <v>-0.13058895809823223</v>
      </c>
      <c r="Q32" s="3">
        <f t="shared" ca="1" si="22"/>
        <v>-0.23873007816009872</v>
      </c>
      <c r="R32" s="6">
        <f t="shared" ca="1" si="22"/>
        <v>-0.10777211927832653</v>
      </c>
      <c r="S32" s="3">
        <f t="shared" ca="1" si="22"/>
        <v>-0.48293342620506774</v>
      </c>
      <c r="T32" s="6">
        <f t="shared" ca="1" si="22"/>
        <v>-0.17857850191791425</v>
      </c>
      <c r="U32" s="23"/>
      <c r="V32" s="5" t="str">
        <f t="shared" ca="1" si="26"/>
        <v>USA</v>
      </c>
      <c r="W32" s="3">
        <f t="shared" ca="1" si="23"/>
        <v>-7.80763260036621E-2</v>
      </c>
      <c r="X32" s="6">
        <f t="shared" ca="1" si="23"/>
        <v>-6.3024949610313019E-2</v>
      </c>
      <c r="Y32" s="3">
        <f t="shared" ca="1" si="23"/>
        <v>-0.20356789905896511</v>
      </c>
      <c r="Z32" s="6">
        <f t="shared" ca="1" si="23"/>
        <v>-0.10743849456803511</v>
      </c>
      <c r="AA32" s="3">
        <f t="shared" ca="1" si="23"/>
        <v>-0.20356854612512132</v>
      </c>
      <c r="AB32" s="6">
        <f t="shared" ca="1" si="23"/>
        <v>-0.10743914188527937</v>
      </c>
      <c r="AC32" s="3"/>
      <c r="AD32" s="1"/>
    </row>
    <row r="33" spans="1:30" x14ac:dyDescent="0.15">
      <c r="A33" s="23">
        <f t="shared" si="27"/>
        <v>37</v>
      </c>
      <c r="B33" s="5" t="str">
        <f t="shared" ca="1" si="28"/>
        <v>EUR</v>
      </c>
      <c r="C33" s="3">
        <f t="shared" ca="1" si="24"/>
        <v>-0.46464413662556936</v>
      </c>
      <c r="D33" s="6">
        <f t="shared" ca="1" si="25"/>
        <v>-5.6907037124109827E-2</v>
      </c>
      <c r="E33" s="3">
        <f t="shared" ca="1" si="25"/>
        <v>-0.54549216683462687</v>
      </c>
      <c r="F33" s="6">
        <f t="shared" ca="1" si="25"/>
        <v>-7.7129592422042759E-2</v>
      </c>
      <c r="G33" s="3">
        <f t="shared" ca="1" si="25"/>
        <v>-0.432921957708432</v>
      </c>
      <c r="H33" s="6">
        <f t="shared" ca="1" si="25"/>
        <v>-5.4344469356648606E-2</v>
      </c>
      <c r="I33" s="3">
        <f t="shared" ca="1" si="25"/>
        <v>-0.71892610373620602</v>
      </c>
      <c r="J33" s="6">
        <f t="shared" ca="1" si="25"/>
        <v>-0.1009667870724873</v>
      </c>
      <c r="K33" s="23"/>
      <c r="L33" s="5" t="str">
        <f t="shared" ca="1" si="29"/>
        <v>EUR</v>
      </c>
      <c r="M33" s="3">
        <f t="shared" ca="1" si="22"/>
        <v>-0.46464413662556936</v>
      </c>
      <c r="N33" s="6">
        <f t="shared" ca="1" si="22"/>
        <v>-5.6907037124109827E-2</v>
      </c>
      <c r="O33" s="3">
        <f t="shared" ca="1" si="22"/>
        <v>-0.54549216683462687</v>
      </c>
      <c r="P33" s="6">
        <f t="shared" ca="1" si="22"/>
        <v>-7.7129592422042759E-2</v>
      </c>
      <c r="Q33" s="3">
        <f t="shared" ca="1" si="22"/>
        <v>-0.432921957708432</v>
      </c>
      <c r="R33" s="6">
        <f t="shared" ca="1" si="22"/>
        <v>-5.4344469356648606E-2</v>
      </c>
      <c r="S33" s="3">
        <f t="shared" ca="1" si="22"/>
        <v>-0.71892610373620602</v>
      </c>
      <c r="T33" s="6">
        <f t="shared" ca="1" si="22"/>
        <v>-0.1009667870724873</v>
      </c>
      <c r="U33" s="23"/>
      <c r="V33" s="5" t="str">
        <f t="shared" ca="1" si="26"/>
        <v>EUR</v>
      </c>
      <c r="W33" s="3">
        <f t="shared" ca="1" si="23"/>
        <v>-0.13365748557341295</v>
      </c>
      <c r="X33" s="6">
        <f t="shared" ca="1" si="23"/>
        <v>1.036242964955747E-2</v>
      </c>
      <c r="Y33" s="3">
        <f t="shared" ca="1" si="23"/>
        <v>-0.3755276021317866</v>
      </c>
      <c r="Z33" s="6">
        <f t="shared" ca="1" si="23"/>
        <v>-3.9385672513114756E-2</v>
      </c>
      <c r="AA33" s="3">
        <f t="shared" ca="1" si="23"/>
        <v>-0.3755278479214863</v>
      </c>
      <c r="AB33" s="6">
        <f t="shared" ca="1" si="23"/>
        <v>-3.9385919139489634E-2</v>
      </c>
      <c r="AC33" s="3"/>
      <c r="AD33" s="1"/>
    </row>
    <row r="34" spans="1:30" x14ac:dyDescent="0.15">
      <c r="A34" s="23">
        <f t="shared" si="27"/>
        <v>38</v>
      </c>
      <c r="B34" s="5" t="str">
        <f t="shared" ca="1" si="28"/>
        <v>OOE</v>
      </c>
      <c r="C34" s="3">
        <f t="shared" ca="1" si="24"/>
        <v>-0.98492468438178271</v>
      </c>
      <c r="D34" s="6">
        <f t="shared" ca="1" si="25"/>
        <v>-0.40866651657086583</v>
      </c>
      <c r="E34" s="3">
        <f t="shared" ca="1" si="25"/>
        <v>-0.9143709367730235</v>
      </c>
      <c r="F34" s="6">
        <f t="shared" ca="1" si="25"/>
        <v>-0.3469369085759455</v>
      </c>
      <c r="G34" s="3">
        <f t="shared" ca="1" si="25"/>
        <v>-0.89244623752580132</v>
      </c>
      <c r="H34" s="6">
        <f t="shared" ca="1" si="25"/>
        <v>-0.36812885466603884</v>
      </c>
      <c r="I34" s="3">
        <f t="shared" ca="1" si="25"/>
        <v>-1.209546926640348</v>
      </c>
      <c r="J34" s="6">
        <f t="shared" ca="1" si="25"/>
        <v>-0.45851064844016909</v>
      </c>
      <c r="K34" s="23"/>
      <c r="L34" s="5" t="str">
        <f t="shared" ca="1" si="29"/>
        <v>OOE</v>
      </c>
      <c r="M34" s="3">
        <f t="shared" ca="1" si="22"/>
        <v>-0.98492468438178271</v>
      </c>
      <c r="N34" s="6">
        <f t="shared" ca="1" si="22"/>
        <v>-0.40866651657086583</v>
      </c>
      <c r="O34" s="3">
        <f t="shared" ca="1" si="22"/>
        <v>-0.9143709367730235</v>
      </c>
      <c r="P34" s="6">
        <f t="shared" ca="1" si="22"/>
        <v>-0.3469369085759455</v>
      </c>
      <c r="Q34" s="3">
        <f t="shared" ca="1" si="22"/>
        <v>-0.89244623752580132</v>
      </c>
      <c r="R34" s="6">
        <f t="shared" ca="1" si="22"/>
        <v>-0.36812885466603884</v>
      </c>
      <c r="S34" s="3">
        <f t="shared" ca="1" si="22"/>
        <v>-1.209546926640348</v>
      </c>
      <c r="T34" s="6">
        <f t="shared" ca="1" si="22"/>
        <v>-0.45851064844016909</v>
      </c>
      <c r="U34" s="23"/>
      <c r="V34" s="5" t="str">
        <f t="shared" ca="1" si="26"/>
        <v>OOE</v>
      </c>
      <c r="W34" s="3">
        <f t="shared" ca="1" si="23"/>
        <v>-0.59356737450838581</v>
      </c>
      <c r="X34" s="6">
        <f t="shared" ca="1" si="23"/>
        <v>-0.28308196401809482</v>
      </c>
      <c r="Y34" s="3">
        <f t="shared" ca="1" si="23"/>
        <v>-0.95013616565707837</v>
      </c>
      <c r="Z34" s="6">
        <f t="shared" ca="1" si="23"/>
        <v>-0.41344442557584848</v>
      </c>
      <c r="AA34" s="3">
        <f t="shared" ca="1" si="23"/>
        <v>-0.95013470777400855</v>
      </c>
      <c r="AB34" s="6">
        <f t="shared" ca="1" si="23"/>
        <v>-0.41344295982144175</v>
      </c>
      <c r="AC34" s="3"/>
      <c r="AD34" s="1"/>
    </row>
    <row r="35" spans="1:30" x14ac:dyDescent="0.15">
      <c r="A35" s="23">
        <f t="shared" si="27"/>
        <v>39</v>
      </c>
      <c r="B35" s="5" t="str">
        <f t="shared" ca="1" si="28"/>
        <v>RUS</v>
      </c>
      <c r="C35" s="3">
        <f t="shared" ca="1" si="24"/>
        <v>-1.8600910220719968</v>
      </c>
      <c r="D35" s="6">
        <f t="shared" ca="1" si="25"/>
        <v>-0.51258080831397823</v>
      </c>
      <c r="E35" s="3">
        <f t="shared" ca="1" si="25"/>
        <v>-1.3345431152417819</v>
      </c>
      <c r="F35" s="6">
        <f t="shared" ca="1" si="25"/>
        <v>-0.45528096609638302</v>
      </c>
      <c r="G35" s="3">
        <f t="shared" ca="1" si="25"/>
        <v>-1.6705495358059985</v>
      </c>
      <c r="H35" s="6">
        <f t="shared" ca="1" si="25"/>
        <v>-0.47700423092955635</v>
      </c>
      <c r="I35" s="3">
        <f t="shared" ca="1" si="25"/>
        <v>-1.7446713640542177</v>
      </c>
      <c r="J35" s="6">
        <f t="shared" ca="1" si="25"/>
        <v>-0.58295820634846063</v>
      </c>
      <c r="K35" s="23"/>
      <c r="L35" s="5" t="str">
        <f t="shared" ca="1" si="29"/>
        <v>RUS</v>
      </c>
      <c r="M35" s="3">
        <f t="shared" ca="1" si="22"/>
        <v>-1.8600910220719968</v>
      </c>
      <c r="N35" s="6">
        <f t="shared" ca="1" si="22"/>
        <v>-0.51258080831397823</v>
      </c>
      <c r="O35" s="3">
        <f t="shared" ca="1" si="22"/>
        <v>-1.3345431152417819</v>
      </c>
      <c r="P35" s="6">
        <f t="shared" ca="1" si="22"/>
        <v>-0.45528096609638302</v>
      </c>
      <c r="Q35" s="3">
        <f t="shared" ca="1" si="22"/>
        <v>-1.6705495358059985</v>
      </c>
      <c r="R35" s="6">
        <f t="shared" ca="1" si="22"/>
        <v>-0.47700423092955635</v>
      </c>
      <c r="S35" s="3">
        <f t="shared" ca="1" si="22"/>
        <v>-1.7446713640542177</v>
      </c>
      <c r="T35" s="6">
        <f t="shared" ca="1" si="22"/>
        <v>-0.58295820634846063</v>
      </c>
      <c r="U35" s="23"/>
      <c r="V35" s="5" t="str">
        <f t="shared" ca="1" si="26"/>
        <v>RUS</v>
      </c>
      <c r="W35" s="3">
        <f t="shared" ca="1" si="23"/>
        <v>-1.5414029398674534</v>
      </c>
      <c r="X35" s="6">
        <f t="shared" ca="1" si="23"/>
        <v>-0.23176155589105241</v>
      </c>
      <c r="Y35" s="3">
        <f t="shared" ca="1" si="23"/>
        <v>-2.01673757677856</v>
      </c>
      <c r="Z35" s="6">
        <f t="shared" ca="1" si="23"/>
        <v>-0.4914087495035524</v>
      </c>
      <c r="AA35" s="3">
        <f t="shared" ca="1" si="23"/>
        <v>-2.0167355158609901</v>
      </c>
      <c r="AB35" s="6">
        <f t="shared" ca="1" si="23"/>
        <v>-0.49140665655103</v>
      </c>
      <c r="AC35" s="3"/>
      <c r="AD35" s="1"/>
    </row>
    <row r="36" spans="1:30" x14ac:dyDescent="0.15">
      <c r="A36" s="23">
        <f t="shared" si="27"/>
        <v>40</v>
      </c>
      <c r="B36" s="5" t="str">
        <f t="shared" ca="1" si="28"/>
        <v>CHN</v>
      </c>
      <c r="C36" s="3">
        <f t="shared" ca="1" si="24"/>
        <v>-0.28653427883680305</v>
      </c>
      <c r="D36" s="6">
        <f t="shared" ca="1" si="25"/>
        <v>0.11598873495095585</v>
      </c>
      <c r="E36" s="3">
        <f t="shared" ca="1" si="25"/>
        <v>-0.23336068534390852</v>
      </c>
      <c r="F36" s="6">
        <f t="shared" ca="1" si="25"/>
        <v>-3.6014897975777949E-2</v>
      </c>
      <c r="G36" s="3">
        <f t="shared" ca="1" si="25"/>
        <v>-0.26086924667484412</v>
      </c>
      <c r="H36" s="6">
        <f t="shared" ca="1" si="25"/>
        <v>0.10059673577009765</v>
      </c>
      <c r="I36" s="3">
        <f t="shared" ca="1" si="25"/>
        <v>-0.30394719565368655</v>
      </c>
      <c r="J36" s="6">
        <f t="shared" ca="1" si="25"/>
        <v>-6.8230817345993344E-2</v>
      </c>
      <c r="K36" s="23"/>
      <c r="L36" s="5" t="str">
        <f t="shared" ca="1" si="29"/>
        <v>CHN</v>
      </c>
      <c r="M36" s="3">
        <f t="shared" ca="1" si="22"/>
        <v>-0.28653427883680305</v>
      </c>
      <c r="N36" s="6">
        <f t="shared" ca="1" si="22"/>
        <v>0.11598873495095585</v>
      </c>
      <c r="O36" s="3">
        <f t="shared" ca="1" si="22"/>
        <v>-0.23336068534390852</v>
      </c>
      <c r="P36" s="6">
        <f t="shared" ca="1" si="22"/>
        <v>-3.6014897975777949E-2</v>
      </c>
      <c r="Q36" s="3">
        <f t="shared" ca="1" si="22"/>
        <v>-0.26086924667484412</v>
      </c>
      <c r="R36" s="6">
        <f t="shared" ca="1" si="22"/>
        <v>0.10059673577009765</v>
      </c>
      <c r="S36" s="3">
        <f t="shared" ca="1" si="22"/>
        <v>-0.30394719565368655</v>
      </c>
      <c r="T36" s="6">
        <f t="shared" ca="1" si="22"/>
        <v>-6.8230817345993344E-2</v>
      </c>
      <c r="U36" s="23"/>
      <c r="V36" s="5" t="str">
        <f t="shared" ca="1" si="26"/>
        <v>CHN</v>
      </c>
      <c r="W36" s="3">
        <f t="shared" ca="1" si="23"/>
        <v>-0.19651203384321025</v>
      </c>
      <c r="X36" s="6">
        <f t="shared" ca="1" si="23"/>
        <v>0.30487679673891765</v>
      </c>
      <c r="Y36" s="3">
        <f t="shared" ca="1" si="23"/>
        <v>-0.29131914705754491</v>
      </c>
      <c r="Z36" s="6">
        <f t="shared" ca="1" si="23"/>
        <v>0.21039967305505058</v>
      </c>
      <c r="AA36" s="3">
        <f t="shared" ca="1" si="23"/>
        <v>-0.29131796530915688</v>
      </c>
      <c r="AB36" s="6">
        <f t="shared" ca="1" si="23"/>
        <v>0.21040086063395247</v>
      </c>
      <c r="AC36" s="3"/>
      <c r="AD36" s="1"/>
    </row>
    <row r="37" spans="1:30" x14ac:dyDescent="0.15">
      <c r="A37" s="23">
        <f t="shared" si="27"/>
        <v>41</v>
      </c>
      <c r="B37" s="5" t="str">
        <f t="shared" ca="1" si="28"/>
        <v>IND</v>
      </c>
      <c r="C37" s="3">
        <f t="shared" ca="1" si="24"/>
        <v>0.17722242655626719</v>
      </c>
      <c r="D37" s="6">
        <f t="shared" ca="1" si="25"/>
        <v>0.23797310184057174</v>
      </c>
      <c r="E37" s="3">
        <f t="shared" ca="1" si="25"/>
        <v>0.13029626882239409</v>
      </c>
      <c r="F37" s="6">
        <f t="shared" ca="1" si="25"/>
        <v>0.11963376107748669</v>
      </c>
      <c r="G37" s="3">
        <f t="shared" ca="1" si="25"/>
        <v>0.16097786755537857</v>
      </c>
      <c r="H37" s="6">
        <f t="shared" ca="1" si="25"/>
        <v>0.20865889883960875</v>
      </c>
      <c r="I37" s="3">
        <f t="shared" ca="1" si="25"/>
        <v>0.16672314264993826</v>
      </c>
      <c r="J37" s="6">
        <f t="shared" ca="1" si="25"/>
        <v>0.15354986183915287</v>
      </c>
      <c r="K37" s="23"/>
      <c r="L37" s="5" t="str">
        <f t="shared" ca="1" si="29"/>
        <v>IND</v>
      </c>
      <c r="M37" s="3">
        <f t="shared" ca="1" si="22"/>
        <v>0.17722242655626719</v>
      </c>
      <c r="N37" s="6">
        <f t="shared" ca="1" si="22"/>
        <v>0.23797310184057174</v>
      </c>
      <c r="O37" s="3">
        <f t="shared" ca="1" si="22"/>
        <v>0.13029626882239409</v>
      </c>
      <c r="P37" s="6">
        <f t="shared" ca="1" si="22"/>
        <v>0.11963376107748669</v>
      </c>
      <c r="Q37" s="3">
        <f t="shared" ca="1" si="22"/>
        <v>0.16097786755537857</v>
      </c>
      <c r="R37" s="6">
        <f t="shared" ca="1" si="22"/>
        <v>0.20865889883960875</v>
      </c>
      <c r="S37" s="3">
        <f t="shared" ca="1" si="22"/>
        <v>0.16672314264993826</v>
      </c>
      <c r="T37" s="6">
        <f t="shared" ca="1" si="22"/>
        <v>0.15354986183915287</v>
      </c>
      <c r="U37" s="23"/>
      <c r="V37" s="5" t="str">
        <f t="shared" ca="1" si="26"/>
        <v>IND</v>
      </c>
      <c r="W37" s="3">
        <f t="shared" ca="1" si="23"/>
        <v>0.16493924970122364</v>
      </c>
      <c r="X37" s="6">
        <f t="shared" ca="1" si="23"/>
        <v>0.3166811676344139</v>
      </c>
      <c r="Y37" s="3">
        <f t="shared" ca="1" si="23"/>
        <v>0.19047446322904005</v>
      </c>
      <c r="Z37" s="6">
        <f t="shared" ca="1" si="23"/>
        <v>0.29568720415951155</v>
      </c>
      <c r="AA37" s="3">
        <f t="shared" ca="1" si="23"/>
        <v>0.19047470124242682</v>
      </c>
      <c r="AB37" s="6">
        <f t="shared" ca="1" si="23"/>
        <v>0.29568744241144085</v>
      </c>
      <c r="AC37" s="3"/>
      <c r="AD37" s="1"/>
    </row>
    <row r="38" spans="1:30" x14ac:dyDescent="0.15">
      <c r="A38" s="23">
        <f t="shared" si="27"/>
        <v>42</v>
      </c>
      <c r="B38" s="15" t="str">
        <f t="shared" ca="1" si="28"/>
        <v>ROW</v>
      </c>
      <c r="C38" s="4">
        <f t="shared" ca="1" si="24"/>
        <v>-0.60530338875959266</v>
      </c>
      <c r="D38" s="7">
        <f t="shared" ca="1" si="25"/>
        <v>-0.28918454295578933</v>
      </c>
      <c r="E38" s="4">
        <f t="shared" ca="1" si="25"/>
        <v>-0.45102646464785234</v>
      </c>
      <c r="F38" s="7">
        <f t="shared" ca="1" si="25"/>
        <v>-0.24042902189037596</v>
      </c>
      <c r="G38" s="4">
        <f t="shared" ca="1" si="25"/>
        <v>-0.54828468672604158</v>
      </c>
      <c r="H38" s="7">
        <f t="shared" ca="1" si="25"/>
        <v>-0.26469311882560964</v>
      </c>
      <c r="I38" s="4">
        <f t="shared" ca="1" si="25"/>
        <v>-0.58421629054069557</v>
      </c>
      <c r="J38" s="7">
        <f t="shared" ca="1" si="25"/>
        <v>-0.31217437162266437</v>
      </c>
      <c r="K38" s="23"/>
      <c r="L38" s="15" t="str">
        <f t="shared" ca="1" si="29"/>
        <v>ROW</v>
      </c>
      <c r="M38" s="4">
        <f t="shared" ca="1" si="22"/>
        <v>-0.60530338875959266</v>
      </c>
      <c r="N38" s="7">
        <f t="shared" ca="1" si="22"/>
        <v>-0.28918454295578933</v>
      </c>
      <c r="O38" s="4">
        <f t="shared" ca="1" si="22"/>
        <v>-0.45102646464785234</v>
      </c>
      <c r="P38" s="7">
        <f t="shared" ca="1" si="22"/>
        <v>-0.24042902189037596</v>
      </c>
      <c r="Q38" s="4">
        <f t="shared" ca="1" si="22"/>
        <v>-0.54828468672604158</v>
      </c>
      <c r="R38" s="7">
        <f t="shared" ca="1" si="22"/>
        <v>-0.26469311882560964</v>
      </c>
      <c r="S38" s="4">
        <f t="shared" ca="1" si="22"/>
        <v>-0.58421629054069557</v>
      </c>
      <c r="T38" s="7">
        <f t="shared" ca="1" si="22"/>
        <v>-0.31217437162266437</v>
      </c>
      <c r="U38" s="23"/>
      <c r="V38" s="15" t="str">
        <f t="shared" ca="1" si="26"/>
        <v>ROW</v>
      </c>
      <c r="W38" s="4">
        <f t="shared" ca="1" si="23"/>
        <v>-0.45431559201060123</v>
      </c>
      <c r="X38" s="7">
        <f t="shared" ca="1" si="23"/>
        <v>-0.16455761065961028</v>
      </c>
      <c r="Y38" s="4">
        <f t="shared" ca="1" si="23"/>
        <v>-0.64396489184168626</v>
      </c>
      <c r="Z38" s="7">
        <f t="shared" ca="1" si="23"/>
        <v>-0.28967334729724792</v>
      </c>
      <c r="AA38" s="4">
        <f t="shared" ca="1" si="23"/>
        <v>-0.64396459818457652</v>
      </c>
      <c r="AB38" s="7">
        <f t="shared" ca="1" si="23"/>
        <v>-0.28967305262130871</v>
      </c>
      <c r="AC38" s="3"/>
      <c r="AD38" s="1"/>
    </row>
    <row r="39" spans="1:30" x14ac:dyDescent="0.15">
      <c r="A39" s="23">
        <f t="shared" si="27"/>
        <v>43</v>
      </c>
      <c r="B39" s="15" t="str">
        <f t="shared" ca="1" si="28"/>
        <v>World</v>
      </c>
      <c r="C39" s="86">
        <f t="shared" ca="1" si="24"/>
        <v>-0.46375902351932785</v>
      </c>
      <c r="D39" s="87">
        <f t="shared" ca="1" si="25"/>
        <v>-0.13407773970544046</v>
      </c>
      <c r="E39" s="86">
        <f t="shared" ca="1" si="25"/>
        <v>-0.46869022305647823</v>
      </c>
      <c r="F39" s="87">
        <f t="shared" ca="1" si="25"/>
        <v>-0.14117622544430608</v>
      </c>
      <c r="G39" s="86">
        <f t="shared" ca="1" si="25"/>
        <v>-0.42198887446756039</v>
      </c>
      <c r="H39" s="87">
        <f t="shared" ca="1" si="25"/>
        <v>-0.12283477584208446</v>
      </c>
      <c r="I39" s="86">
        <f t="shared" ca="1" si="25"/>
        <v>-0.62386048818309225</v>
      </c>
      <c r="J39" s="87">
        <f t="shared" ca="1" si="25"/>
        <v>-0.18775176241775382</v>
      </c>
      <c r="K39" s="23"/>
      <c r="L39" s="15" t="str">
        <f t="shared" ca="1" si="29"/>
        <v>World</v>
      </c>
      <c r="M39" s="86">
        <f t="shared" ca="1" si="22"/>
        <v>-0.46375902351932785</v>
      </c>
      <c r="N39" s="87">
        <f t="shared" ca="1" si="22"/>
        <v>-0.13407773970544046</v>
      </c>
      <c r="O39" s="86">
        <f t="shared" ca="1" si="22"/>
        <v>-0.46869022305647823</v>
      </c>
      <c r="P39" s="87">
        <f t="shared" ca="1" si="22"/>
        <v>-0.14117622544430608</v>
      </c>
      <c r="Q39" s="86">
        <f t="shared" ca="1" si="22"/>
        <v>-0.42198887446756039</v>
      </c>
      <c r="R39" s="87">
        <f t="shared" ca="1" si="22"/>
        <v>-0.12283477584208446</v>
      </c>
      <c r="S39" s="86">
        <f t="shared" ca="1" si="22"/>
        <v>-0.62386048818309225</v>
      </c>
      <c r="T39" s="87">
        <f t="shared" ca="1" si="22"/>
        <v>-0.18775176241775382</v>
      </c>
      <c r="U39" s="23"/>
      <c r="V39" s="15" t="str">
        <f t="shared" ca="1" si="26"/>
        <v>World</v>
      </c>
      <c r="W39" s="86">
        <f t="shared" ca="1" si="23"/>
        <v>-0.23252275092753294</v>
      </c>
      <c r="X39" s="87">
        <f t="shared" ca="1" si="23"/>
        <v>-4.6104526422818815E-2</v>
      </c>
      <c r="Y39" s="86">
        <f t="shared" ca="1" si="23"/>
        <v>-0.42136915980123257</v>
      </c>
      <c r="Z39" s="87">
        <f t="shared" ca="1" si="23"/>
        <v>-0.11759681484606599</v>
      </c>
      <c r="AA39" s="86">
        <f t="shared" ca="1" si="23"/>
        <v>-0.42136920650774901</v>
      </c>
      <c r="AB39" s="87">
        <f t="shared" ca="1" si="23"/>
        <v>-0.11759686160135452</v>
      </c>
      <c r="AC39" s="1"/>
      <c r="AD39" s="1"/>
    </row>
    <row r="40" spans="1:30" x14ac:dyDescent="0.15">
      <c r="A40" s="23"/>
      <c r="B40" s="23" t="s">
        <v>189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</row>
    <row r="41" spans="1:30" x14ac:dyDescent="0.15">
      <c r="A41" s="23">
        <f>A39+4</f>
        <v>47</v>
      </c>
      <c r="B41" s="10"/>
      <c r="C41" s="93" t="str">
        <f t="shared" ref="C41:J42" ca="1" si="30">INDIRECT(ADDRESS($A41,C$2,,,$A$2))</f>
        <v>flab</v>
      </c>
      <c r="D41" s="94">
        <f t="shared" ca="1" si="30"/>
        <v>0</v>
      </c>
      <c r="E41" s="93" t="str">
        <f t="shared" ca="1" si="30"/>
        <v>vlab</v>
      </c>
      <c r="F41" s="94">
        <f t="shared" ca="1" si="30"/>
        <v>0</v>
      </c>
      <c r="G41" s="93" t="str">
        <f t="shared" ca="1" si="30"/>
        <v>mwage</v>
      </c>
      <c r="H41" s="94">
        <f t="shared" ca="1" si="30"/>
        <v>0</v>
      </c>
      <c r="I41" s="93" t="str">
        <f t="shared" ca="1" si="30"/>
        <v>wcurve</v>
      </c>
      <c r="J41" s="94">
        <f t="shared" ca="1" si="30"/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</row>
    <row r="42" spans="1:30" x14ac:dyDescent="0.15">
      <c r="A42" s="23">
        <f>A41+1</f>
        <v>48</v>
      </c>
      <c r="B42" s="11"/>
      <c r="C42" s="12" t="str">
        <f t="shared" ca="1" si="30"/>
        <v>NTR</v>
      </c>
      <c r="D42" s="13" t="str">
        <f t="shared" ca="1" si="30"/>
        <v>TR</v>
      </c>
      <c r="E42" s="12" t="str">
        <f t="shared" ca="1" si="30"/>
        <v>NTR</v>
      </c>
      <c r="F42" s="14" t="str">
        <f t="shared" ca="1" si="30"/>
        <v>TR</v>
      </c>
      <c r="G42" s="12" t="str">
        <f t="shared" ca="1" si="30"/>
        <v>NTR</v>
      </c>
      <c r="H42" s="14" t="str">
        <f t="shared" ca="1" si="30"/>
        <v>TR</v>
      </c>
      <c r="I42" s="13" t="str">
        <f t="shared" ca="1" si="30"/>
        <v>NTR</v>
      </c>
      <c r="J42" s="14" t="str">
        <f t="shared" ca="1" si="30"/>
        <v>TR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</row>
    <row r="43" spans="1:30" x14ac:dyDescent="0.15">
      <c r="A43" s="23">
        <f>A42+1</f>
        <v>49</v>
      </c>
      <c r="B43" s="5" t="str">
        <f ca="1">INDIRECT(ADDRESS($A43,3,,,$A$2))</f>
        <v>JPN</v>
      </c>
      <c r="C43" s="22">
        <f t="shared" ref="C43:C51" ca="1" si="31">INDIRECT(ADDRESS($A43,C$2,,,$A$2))</f>
        <v>-1.1103111292157797</v>
      </c>
      <c r="D43" s="42">
        <f t="shared" ref="D43:J51" ca="1" si="32">INDIRECT(ADDRESS($A43,D$2,,,$A$2))</f>
        <v>-0.19898286565842582</v>
      </c>
      <c r="E43" s="22">
        <f t="shared" ca="1" si="32"/>
        <v>-1.2673719831217123</v>
      </c>
      <c r="F43" s="42">
        <f t="shared" ca="1" si="32"/>
        <v>-0.22838899986924455</v>
      </c>
      <c r="G43" s="22">
        <f t="shared" ca="1" si="32"/>
        <v>-9.1199211791016523</v>
      </c>
      <c r="H43" s="42">
        <f t="shared" ca="1" si="32"/>
        <v>-1.8035281018236926</v>
      </c>
      <c r="I43" s="22">
        <f t="shared" ca="1" si="32"/>
        <v>-2.6063344989523229</v>
      </c>
      <c r="J43" s="42">
        <f t="shared" ca="1" si="32"/>
        <v>-0.44084535038683148</v>
      </c>
      <c r="K43" s="23"/>
      <c r="U43" s="23"/>
    </row>
    <row r="44" spans="1:30" x14ac:dyDescent="0.15">
      <c r="A44" s="23">
        <f t="shared" ref="A44:A51" si="33">A43+1</f>
        <v>50</v>
      </c>
      <c r="B44" s="5" t="str">
        <f t="shared" ref="B44:B51" ca="1" si="34">INDIRECT(ADDRESS($A44,3,,,$A$2))</f>
        <v>USA</v>
      </c>
      <c r="C44" s="3">
        <f t="shared" ca="1" si="31"/>
        <v>-0.56147203134842005</v>
      </c>
      <c r="D44" s="6">
        <f t="shared" ca="1" si="32"/>
        <v>-0.29309790707202632</v>
      </c>
      <c r="E44" s="3">
        <f t="shared" ca="1" si="32"/>
        <v>-0.7311910822210832</v>
      </c>
      <c r="F44" s="6">
        <f t="shared" ca="1" si="32"/>
        <v>-0.31126898954301208</v>
      </c>
      <c r="G44" s="3">
        <f t="shared" ca="1" si="32"/>
        <v>-8.4195289972146874</v>
      </c>
      <c r="H44" s="6">
        <f t="shared" ca="1" si="32"/>
        <v>-2.7778904452306574</v>
      </c>
      <c r="I44" s="3">
        <f t="shared" ca="1" si="32"/>
        <v>-1.8989091054778529</v>
      </c>
      <c r="J44" s="6">
        <f t="shared" ca="1" si="32"/>
        <v>-0.63499047769703942</v>
      </c>
      <c r="K44" s="23"/>
      <c r="U44" s="23"/>
    </row>
    <row r="45" spans="1:30" x14ac:dyDescent="0.15">
      <c r="A45" s="23">
        <f t="shared" si="33"/>
        <v>51</v>
      </c>
      <c r="B45" s="5" t="str">
        <f t="shared" ca="1" si="34"/>
        <v>EUR</v>
      </c>
      <c r="C45" s="3">
        <f t="shared" ca="1" si="31"/>
        <v>-0.97442017845492668</v>
      </c>
      <c r="D45" s="6">
        <f t="shared" ca="1" si="32"/>
        <v>-0.15901452770953339</v>
      </c>
      <c r="E45" s="3">
        <f t="shared" ca="1" si="32"/>
        <v>-1.1799736756409884</v>
      </c>
      <c r="F45" s="6">
        <f t="shared" ca="1" si="32"/>
        <v>-0.19156205629752288</v>
      </c>
      <c r="G45" s="3">
        <f t="shared" ca="1" si="32"/>
        <v>-8.8070556980499592</v>
      </c>
      <c r="H45" s="6">
        <f t="shared" ca="1" si="32"/>
        <v>-1.4938965257403125</v>
      </c>
      <c r="I45" s="3">
        <f t="shared" ca="1" si="32"/>
        <v>-3.3686437317490769</v>
      </c>
      <c r="J45" s="6">
        <f t="shared" ca="1" si="32"/>
        <v>-0.52462960092667377</v>
      </c>
      <c r="K45" s="23"/>
      <c r="U45" s="23"/>
    </row>
    <row r="46" spans="1:30" x14ac:dyDescent="0.15">
      <c r="A46" s="23">
        <f t="shared" si="33"/>
        <v>52</v>
      </c>
      <c r="B46" s="5" t="str">
        <f t="shared" ca="1" si="34"/>
        <v>OOE</v>
      </c>
      <c r="C46" s="3">
        <f t="shared" ca="1" si="31"/>
        <v>-1.8156991286293778</v>
      </c>
      <c r="D46" s="6">
        <f t="shared" ca="1" si="32"/>
        <v>-0.81241668067842943</v>
      </c>
      <c r="E46" s="3">
        <f t="shared" ca="1" si="32"/>
        <v>-1.8710174294292226</v>
      </c>
      <c r="F46" s="6">
        <f t="shared" ca="1" si="32"/>
        <v>-0.76152902907569153</v>
      </c>
      <c r="G46" s="3">
        <f t="shared" ca="1" si="32"/>
        <v>-10.749807084512053</v>
      </c>
      <c r="H46" s="6">
        <f t="shared" ca="1" si="32"/>
        <v>-3.5358563398042775</v>
      </c>
      <c r="I46" s="3">
        <f t="shared" ca="1" si="32"/>
        <v>-4.0300074501467442</v>
      </c>
      <c r="J46" s="6">
        <f t="shared" ca="1" si="32"/>
        <v>-1.3829607666348886</v>
      </c>
      <c r="K46" s="23"/>
      <c r="U46" s="23"/>
    </row>
    <row r="47" spans="1:30" x14ac:dyDescent="0.15">
      <c r="A47" s="23">
        <f t="shared" si="33"/>
        <v>53</v>
      </c>
      <c r="B47" s="5" t="str">
        <f t="shared" ca="1" si="34"/>
        <v>RUS</v>
      </c>
      <c r="C47" s="3">
        <f t="shared" ca="1" si="31"/>
        <v>-3.2747609889323903</v>
      </c>
      <c r="D47" s="6">
        <f t="shared" ca="1" si="32"/>
        <v>-0.73240770600490057</v>
      </c>
      <c r="E47" s="3">
        <f t="shared" ca="1" si="32"/>
        <v>-2.750025352345209</v>
      </c>
      <c r="F47" s="6">
        <f t="shared" ca="1" si="32"/>
        <v>-0.78983552701807902</v>
      </c>
      <c r="G47" s="3">
        <f t="shared" ca="1" si="32"/>
        <v>-6.7124991633848108</v>
      </c>
      <c r="H47" s="6">
        <f t="shared" ca="1" si="32"/>
        <v>-5.7592824420794724</v>
      </c>
      <c r="I47" s="3">
        <f t="shared" ca="1" si="32"/>
        <v>-4.2237096861132528</v>
      </c>
      <c r="J47" s="6">
        <f t="shared" ca="1" si="32"/>
        <v>-2.2772144645425874</v>
      </c>
      <c r="K47" s="23"/>
      <c r="U47" s="23"/>
    </row>
    <row r="48" spans="1:30" x14ac:dyDescent="0.15">
      <c r="A48" s="23">
        <f t="shared" si="33"/>
        <v>54</v>
      </c>
      <c r="B48" s="5" t="str">
        <f t="shared" ca="1" si="34"/>
        <v>CHN</v>
      </c>
      <c r="C48" s="3">
        <f t="shared" ca="1" si="31"/>
        <v>-0.56665265055441116</v>
      </c>
      <c r="D48" s="6">
        <f t="shared" ca="1" si="32"/>
        <v>0.73475570446182026</v>
      </c>
      <c r="E48" s="3">
        <f t="shared" ca="1" si="32"/>
        <v>-0.52312843535829989</v>
      </c>
      <c r="F48" s="6">
        <f t="shared" ca="1" si="32"/>
        <v>0.380239876788524</v>
      </c>
      <c r="G48" s="3">
        <f t="shared" ca="1" si="32"/>
        <v>-2.3981733484436663</v>
      </c>
      <c r="H48" s="6">
        <f t="shared" ca="1" si="32"/>
        <v>-6.0704264982904155</v>
      </c>
      <c r="I48" s="3">
        <f t="shared" ca="1" si="32"/>
        <v>-0.93933347835666314</v>
      </c>
      <c r="J48" s="6">
        <f t="shared" ca="1" si="32"/>
        <v>-0.81183178510293441</v>
      </c>
      <c r="K48" s="23"/>
      <c r="U48" s="23"/>
    </row>
    <row r="49" spans="1:21" x14ac:dyDescent="0.15">
      <c r="A49" s="23">
        <f t="shared" si="33"/>
        <v>55</v>
      </c>
      <c r="B49" s="5" t="str">
        <f t="shared" ca="1" si="34"/>
        <v>IND</v>
      </c>
      <c r="C49" s="3">
        <f t="shared" ca="1" si="31"/>
        <v>0.29454413780993782</v>
      </c>
      <c r="D49" s="6">
        <f t="shared" ca="1" si="32"/>
        <v>0.70216383139420913</v>
      </c>
      <c r="E49" s="3">
        <f t="shared" ca="1" si="32"/>
        <v>0.25243407181385624</v>
      </c>
      <c r="F49" s="6">
        <f t="shared" ca="1" si="32"/>
        <v>0.4815279892054436</v>
      </c>
      <c r="G49" s="3">
        <f t="shared" ca="1" si="32"/>
        <v>0.78977488972273857</v>
      </c>
      <c r="H49" s="6">
        <f t="shared" ca="1" si="32"/>
        <v>-1.3113530283313635</v>
      </c>
      <c r="I49" s="3">
        <f t="shared" ca="1" si="32"/>
        <v>0.35793570891238247</v>
      </c>
      <c r="J49" s="6">
        <f t="shared" ca="1" si="32"/>
        <v>0.20626862272306035</v>
      </c>
      <c r="K49" s="23"/>
      <c r="U49" s="23"/>
    </row>
    <row r="50" spans="1:21" x14ac:dyDescent="0.15">
      <c r="A50" s="23">
        <f t="shared" si="33"/>
        <v>56</v>
      </c>
      <c r="B50" s="15" t="str">
        <f t="shared" ca="1" si="34"/>
        <v>ROW</v>
      </c>
      <c r="C50" s="4">
        <f t="shared" ca="1" si="31"/>
        <v>-1.089123069292286</v>
      </c>
      <c r="D50" s="7">
        <f t="shared" ca="1" si="32"/>
        <v>-0.47359949262726353</v>
      </c>
      <c r="E50" s="4">
        <f t="shared" ca="1" si="32"/>
        <v>-0.9471385018354872</v>
      </c>
      <c r="F50" s="7">
        <f t="shared" ca="1" si="32"/>
        <v>-0.46194487402372308</v>
      </c>
      <c r="G50" s="4">
        <f t="shared" ca="1" si="32"/>
        <v>-2.9466004986909655</v>
      </c>
      <c r="H50" s="7">
        <f t="shared" ca="1" si="32"/>
        <v>-2.7665982704285219</v>
      </c>
      <c r="I50" s="4">
        <f t="shared" ca="1" si="32"/>
        <v>-1.5617269660462507</v>
      </c>
      <c r="J50" s="7">
        <f t="shared" ca="1" si="32"/>
        <v>-1.0729261758730457</v>
      </c>
      <c r="K50" s="23"/>
      <c r="U50" s="23"/>
    </row>
    <row r="51" spans="1:21" x14ac:dyDescent="0.15">
      <c r="A51" s="23">
        <f t="shared" si="33"/>
        <v>57</v>
      </c>
      <c r="B51" s="15" t="str">
        <f t="shared" ca="1" si="34"/>
        <v>World</v>
      </c>
      <c r="C51" s="86">
        <f t="shared" ca="1" si="31"/>
        <v>-0.92003894265952901</v>
      </c>
      <c r="D51" s="87">
        <f t="shared" ca="1" si="32"/>
        <v>-0.24704056701722044</v>
      </c>
      <c r="E51" s="86">
        <f t="shared" ca="1" si="32"/>
        <v>-1.0043608955540018</v>
      </c>
      <c r="F51" s="87">
        <f t="shared" ca="1" si="32"/>
        <v>-0.2811696519334439</v>
      </c>
      <c r="G51" s="86">
        <f t="shared" ca="1" si="32"/>
        <v>-7.0732893250046054</v>
      </c>
      <c r="H51" s="87">
        <f t="shared" ca="1" si="32"/>
        <v>-2.5203676812877829</v>
      </c>
      <c r="I51" s="86">
        <f t="shared" ca="1" si="32"/>
        <v>-2.3636791257903189</v>
      </c>
      <c r="J51" s="87">
        <f t="shared" ca="1" si="32"/>
        <v>-0.72945920331196623</v>
      </c>
      <c r="K51" s="23"/>
      <c r="U51" s="23"/>
    </row>
    <row r="52" spans="1:21" x14ac:dyDescent="0.15">
      <c r="A52" s="23"/>
      <c r="B52" s="23" t="s">
        <v>190</v>
      </c>
      <c r="C52" s="23"/>
      <c r="D52" s="23"/>
      <c r="E52" s="23"/>
      <c r="F52" s="23"/>
      <c r="G52" s="23"/>
      <c r="H52" s="23"/>
      <c r="I52" s="23"/>
      <c r="J52" s="23"/>
      <c r="K52" s="23"/>
      <c r="U52" s="23"/>
    </row>
    <row r="53" spans="1:21" x14ac:dyDescent="0.15">
      <c r="A53" s="23">
        <f>A51+4</f>
        <v>61</v>
      </c>
      <c r="B53" s="10"/>
      <c r="C53" s="93" t="str">
        <f t="shared" ref="C53:J63" ca="1" si="35">INDIRECT(ADDRESS($A53,C$2,,,$A$2))</f>
        <v>flab</v>
      </c>
      <c r="D53" s="94">
        <f t="shared" ca="1" si="35"/>
        <v>0</v>
      </c>
      <c r="E53" s="93" t="str">
        <f t="shared" ca="1" si="35"/>
        <v>vlab</v>
      </c>
      <c r="F53" s="94">
        <f t="shared" ca="1" si="35"/>
        <v>0</v>
      </c>
      <c r="G53" s="93" t="str">
        <f t="shared" ca="1" si="35"/>
        <v>mwage</v>
      </c>
      <c r="H53" s="94">
        <f t="shared" ca="1" si="35"/>
        <v>0</v>
      </c>
      <c r="I53" s="93" t="str">
        <f t="shared" ca="1" si="35"/>
        <v>wcurve</v>
      </c>
      <c r="J53" s="94">
        <f t="shared" ca="1" si="35"/>
        <v>0</v>
      </c>
      <c r="K53" s="23"/>
      <c r="U53" s="23"/>
    </row>
    <row r="54" spans="1:21" x14ac:dyDescent="0.15">
      <c r="A54" s="23">
        <f>A53+1</f>
        <v>62</v>
      </c>
      <c r="B54" s="11"/>
      <c r="C54" s="12" t="str">
        <f t="shared" ca="1" si="35"/>
        <v>NTR</v>
      </c>
      <c r="D54" s="13" t="str">
        <f t="shared" ca="1" si="35"/>
        <v>TR</v>
      </c>
      <c r="E54" s="12" t="str">
        <f t="shared" ca="1" si="35"/>
        <v>NTR</v>
      </c>
      <c r="F54" s="14" t="str">
        <f t="shared" ca="1" si="35"/>
        <v>TR</v>
      </c>
      <c r="G54" s="12" t="str">
        <f t="shared" ca="1" si="35"/>
        <v>NTR</v>
      </c>
      <c r="H54" s="14" t="str">
        <f t="shared" ca="1" si="35"/>
        <v>TR</v>
      </c>
      <c r="I54" s="13" t="str">
        <f t="shared" ca="1" si="35"/>
        <v>NTR</v>
      </c>
      <c r="J54" s="14" t="str">
        <f t="shared" ca="1" si="35"/>
        <v>TR</v>
      </c>
      <c r="K54" s="23"/>
      <c r="U54" s="23"/>
    </row>
    <row r="55" spans="1:21" x14ac:dyDescent="0.15">
      <c r="A55" s="23">
        <f>A54+1</f>
        <v>63</v>
      </c>
      <c r="B55" s="5" t="str">
        <f ca="1">INDIRECT(ADDRESS($A55,3,,,$A$2))</f>
        <v>JPN</v>
      </c>
      <c r="C55" s="22">
        <f t="shared" ca="1" si="35"/>
        <v>-8.0646893299385347E-2</v>
      </c>
      <c r="D55" s="42">
        <f t="shared" ca="1" si="35"/>
        <v>7.5140546177410172E-3</v>
      </c>
      <c r="E55" s="22">
        <f t="shared" ca="1" si="35"/>
        <v>-0.14046321070143586</v>
      </c>
      <c r="F55" s="42">
        <f t="shared" ca="1" si="35"/>
        <v>-1.1084454516763209E-2</v>
      </c>
      <c r="G55" s="22">
        <f t="shared" ca="1" si="35"/>
        <v>-1.8702852560064542</v>
      </c>
      <c r="H55" s="42">
        <f t="shared" ca="1" si="35"/>
        <v>-0.39170049524208661</v>
      </c>
      <c r="I55" s="22">
        <f t="shared" ca="1" si="35"/>
        <v>-0.34874053962117291</v>
      </c>
      <c r="J55" s="42">
        <f t="shared" ca="1" si="35"/>
        <v>-4.9846286560262243E-2</v>
      </c>
      <c r="K55" s="23"/>
      <c r="U55" s="23"/>
    </row>
    <row r="56" spans="1:21" x14ac:dyDescent="0.15">
      <c r="A56" s="23">
        <f t="shared" ref="A56:A63" si="36">A55+1</f>
        <v>64</v>
      </c>
      <c r="B56" s="5" t="str">
        <f t="shared" ref="B56:B63" ca="1" si="37">INDIRECT(ADDRESS($A56,3,,,$A$2))</f>
        <v>USA</v>
      </c>
      <c r="C56" s="3">
        <f t="shared" ca="1" si="35"/>
        <v>-4.0335826854054346E-2</v>
      </c>
      <c r="D56" s="6">
        <f t="shared" ca="1" si="35"/>
        <v>-2.0168119612107294E-2</v>
      </c>
      <c r="E56" s="3">
        <f t="shared" ca="1" si="35"/>
        <v>-9.2234634587373687E-2</v>
      </c>
      <c r="F56" s="6">
        <f t="shared" ca="1" si="35"/>
        <v>-3.4603132542632142E-2</v>
      </c>
      <c r="G56" s="3">
        <f t="shared" ca="1" si="35"/>
        <v>-1.9312658075658296</v>
      </c>
      <c r="H56" s="6">
        <f t="shared" ca="1" si="35"/>
        <v>-0.6324231080208631</v>
      </c>
      <c r="I56" s="3">
        <f t="shared" ca="1" si="35"/>
        <v>-0.30486791051020923</v>
      </c>
      <c r="J56" s="6">
        <f t="shared" ca="1" si="35"/>
        <v>-9.9984199222324932E-2</v>
      </c>
      <c r="K56" s="23"/>
      <c r="U56" s="23"/>
    </row>
    <row r="57" spans="1:21" x14ac:dyDescent="0.15">
      <c r="A57" s="23">
        <f t="shared" si="36"/>
        <v>65</v>
      </c>
      <c r="B57" s="5" t="str">
        <f t="shared" ca="1" si="37"/>
        <v>EUR</v>
      </c>
      <c r="C57" s="3">
        <f t="shared" ca="1" si="35"/>
        <v>-8.8369614106154071E-2</v>
      </c>
      <c r="D57" s="6">
        <f t="shared" ca="1" si="35"/>
        <v>5.1759509666293724E-3</v>
      </c>
      <c r="E57" s="3">
        <f t="shared" ca="1" si="35"/>
        <v>-0.16091884857604155</v>
      </c>
      <c r="F57" s="6">
        <f t="shared" ca="1" si="35"/>
        <v>-1.1954054872509445E-2</v>
      </c>
      <c r="G57" s="3">
        <f t="shared" ca="1" si="35"/>
        <v>-1.99495139232575</v>
      </c>
      <c r="H57" s="6">
        <f t="shared" ca="1" si="35"/>
        <v>-0.31887343378634858</v>
      </c>
      <c r="I57" s="3">
        <f t="shared" ca="1" si="35"/>
        <v>-0.58550410663861241</v>
      </c>
      <c r="J57" s="6">
        <f t="shared" ca="1" si="35"/>
        <v>-7.9722671825654956E-2</v>
      </c>
      <c r="K57" s="23"/>
      <c r="U57" s="23"/>
    </row>
    <row r="58" spans="1:21" x14ac:dyDescent="0.15">
      <c r="A58" s="23">
        <f t="shared" si="36"/>
        <v>66</v>
      </c>
      <c r="B58" s="5" t="str">
        <f t="shared" ca="1" si="37"/>
        <v>OOE</v>
      </c>
      <c r="C58" s="3">
        <f t="shared" ca="1" si="35"/>
        <v>-0.38496354893421403</v>
      </c>
      <c r="D58" s="6">
        <f t="shared" ca="1" si="35"/>
        <v>-0.15727739915356587</v>
      </c>
      <c r="E58" s="3">
        <f t="shared" ca="1" si="35"/>
        <v>-0.40174724412587182</v>
      </c>
      <c r="F58" s="6">
        <f t="shared" ca="1" si="35"/>
        <v>-0.15431268719668934</v>
      </c>
      <c r="G58" s="3">
        <f t="shared" ca="1" si="35"/>
        <v>-2.5918288834787306</v>
      </c>
      <c r="H58" s="6">
        <f t="shared" ca="1" si="35"/>
        <v>-0.85080344198062985</v>
      </c>
      <c r="I58" s="3">
        <f t="shared" ca="1" si="35"/>
        <v>-0.84559823371005427</v>
      </c>
      <c r="J58" s="6">
        <f t="shared" ca="1" si="35"/>
        <v>-0.29434321265566776</v>
      </c>
      <c r="K58" s="23"/>
      <c r="U58" s="23"/>
    </row>
    <row r="59" spans="1:21" x14ac:dyDescent="0.15">
      <c r="A59" s="23">
        <f t="shared" si="36"/>
        <v>67</v>
      </c>
      <c r="B59" s="5" t="str">
        <f t="shared" ca="1" si="37"/>
        <v>RUS</v>
      </c>
      <c r="C59" s="3">
        <f t="shared" ca="1" si="35"/>
        <v>-0.91486664293369824</v>
      </c>
      <c r="D59" s="6">
        <f t="shared" ca="1" si="35"/>
        <v>-0.23554153772817887</v>
      </c>
      <c r="E59" s="3">
        <f t="shared" ca="1" si="35"/>
        <v>-0.77038769119007755</v>
      </c>
      <c r="F59" s="6">
        <f t="shared" ca="1" si="35"/>
        <v>-0.24027874615922817</v>
      </c>
      <c r="G59" s="3">
        <f t="shared" ca="1" si="35"/>
        <v>-1.9607291210026356</v>
      </c>
      <c r="H59" s="6">
        <f t="shared" ca="1" si="35"/>
        <v>-1.5799179545906483</v>
      </c>
      <c r="I59" s="3">
        <f t="shared" ca="1" si="35"/>
        <v>-1.187296733047305</v>
      </c>
      <c r="J59" s="6">
        <f t="shared" ca="1" si="35"/>
        <v>-0.6107850212891397</v>
      </c>
      <c r="K59" s="23"/>
      <c r="U59" s="23"/>
    </row>
    <row r="60" spans="1:21" x14ac:dyDescent="0.15">
      <c r="A60" s="23">
        <f t="shared" si="36"/>
        <v>68</v>
      </c>
      <c r="B60" s="5" t="str">
        <f t="shared" ca="1" si="37"/>
        <v>CHN</v>
      </c>
      <c r="C60" s="3">
        <f t="shared" ca="1" si="35"/>
        <v>-0.11228458981705769</v>
      </c>
      <c r="D60" s="6">
        <f t="shared" ca="1" si="35"/>
        <v>3.9509539855320241E-3</v>
      </c>
      <c r="E60" s="3">
        <f t="shared" ca="1" si="35"/>
        <v>-0.10857202342893224</v>
      </c>
      <c r="F60" s="6">
        <f t="shared" ca="1" si="35"/>
        <v>-5.1065247592352314E-2</v>
      </c>
      <c r="G60" s="3">
        <f t="shared" ca="1" si="35"/>
        <v>-0.62821225684013271</v>
      </c>
      <c r="H60" s="6">
        <f t="shared" ca="1" si="35"/>
        <v>-1.8632199117107451</v>
      </c>
      <c r="I60" s="3">
        <f t="shared" ca="1" si="35"/>
        <v>-0.21317563169748199</v>
      </c>
      <c r="J60" s="6">
        <f t="shared" ca="1" si="35"/>
        <v>-0.37597104673517956</v>
      </c>
      <c r="K60" s="23"/>
      <c r="U60" s="23"/>
    </row>
    <row r="61" spans="1:21" x14ac:dyDescent="0.15">
      <c r="A61" s="23">
        <f t="shared" si="36"/>
        <v>69</v>
      </c>
      <c r="B61" s="5" t="str">
        <f t="shared" ca="1" si="37"/>
        <v>IND</v>
      </c>
      <c r="C61" s="3">
        <f t="shared" ca="1" si="35"/>
        <v>9.3286434371520066E-2</v>
      </c>
      <c r="D61" s="6">
        <f t="shared" ca="1" si="35"/>
        <v>7.2527410531564307E-2</v>
      </c>
      <c r="E61" s="3">
        <f t="shared" ca="1" si="35"/>
        <v>7.9480558129119139E-2</v>
      </c>
      <c r="F61" s="6">
        <f t="shared" ca="1" si="35"/>
        <v>3.8460596401668212E-2</v>
      </c>
      <c r="G61" s="3">
        <f t="shared" ca="1" si="35"/>
        <v>0.23929680586680657</v>
      </c>
      <c r="H61" s="6">
        <f t="shared" ca="1" si="35"/>
        <v>-0.47716031045261786</v>
      </c>
      <c r="I61" s="3">
        <f t="shared" ca="1" si="35"/>
        <v>0.11124510097417772</v>
      </c>
      <c r="J61" s="6">
        <f t="shared" ca="1" si="35"/>
        <v>-5.3190128847713236E-2</v>
      </c>
      <c r="K61" s="23"/>
      <c r="U61" s="23"/>
    </row>
    <row r="62" spans="1:21" x14ac:dyDescent="0.15">
      <c r="A62" s="23">
        <f t="shared" si="36"/>
        <v>70</v>
      </c>
      <c r="B62" s="15" t="str">
        <f t="shared" ca="1" si="37"/>
        <v>ROW</v>
      </c>
      <c r="C62" s="4">
        <f t="shared" ca="1" si="35"/>
        <v>-0.28306319664038737</v>
      </c>
      <c r="D62" s="7">
        <f t="shared" ca="1" si="35"/>
        <v>-0.13102733204118922</v>
      </c>
      <c r="E62" s="4">
        <f t="shared" ca="1" si="35"/>
        <v>-0.24642337013344173</v>
      </c>
      <c r="F62" s="7">
        <f t="shared" ca="1" si="35"/>
        <v>-0.12601388516416678</v>
      </c>
      <c r="G62" s="4">
        <f t="shared" ca="1" si="35"/>
        <v>-0.79011618239323012</v>
      </c>
      <c r="H62" s="7">
        <f t="shared" ca="1" si="35"/>
        <v>-0.73049488344640867</v>
      </c>
      <c r="I62" s="4">
        <f t="shared" ca="1" si="35"/>
        <v>-0.4021576330390686</v>
      </c>
      <c r="J62" s="7">
        <f t="shared" ca="1" si="35"/>
        <v>-0.27744400606027897</v>
      </c>
      <c r="K62" s="23"/>
      <c r="U62" s="23"/>
    </row>
    <row r="63" spans="1:21" x14ac:dyDescent="0.15">
      <c r="A63" s="23">
        <f t="shared" si="36"/>
        <v>71</v>
      </c>
      <c r="B63" s="15" t="str">
        <f t="shared" ca="1" si="37"/>
        <v>World</v>
      </c>
      <c r="C63" s="86">
        <f t="shared" ca="1" si="35"/>
        <v>-0.13886596621700553</v>
      </c>
      <c r="D63" s="87">
        <f t="shared" ca="1" si="35"/>
        <v>-3.9992451992609812E-2</v>
      </c>
      <c r="E63" s="86">
        <f t="shared" ca="1" si="35"/>
        <v>-0.1717020412200454</v>
      </c>
      <c r="F63" s="87">
        <f t="shared" ca="1" si="35"/>
        <v>-5.3556725665682148E-2</v>
      </c>
      <c r="G63" s="86">
        <f t="shared" ca="1" si="35"/>
        <v>-1.6373147765909035</v>
      </c>
      <c r="H63" s="87">
        <f t="shared" ca="1" si="35"/>
        <v>-0.61838335130295352</v>
      </c>
      <c r="I63" s="86">
        <f t="shared" ca="1" si="35"/>
        <v>-0.43823124554767112</v>
      </c>
      <c r="J63" s="87">
        <f t="shared" ca="1" si="35"/>
        <v>-0.15534922823150499</v>
      </c>
      <c r="K63" s="23"/>
      <c r="U63" s="23"/>
    </row>
    <row r="64" spans="1:21" x14ac:dyDescent="0.15">
      <c r="A64" s="23"/>
      <c r="B64" s="23" t="s">
        <v>169</v>
      </c>
      <c r="C64" s="23"/>
      <c r="D64" s="23"/>
      <c r="E64" s="23"/>
      <c r="F64" s="23"/>
      <c r="G64" s="23"/>
      <c r="H64" s="23"/>
      <c r="I64" s="23"/>
      <c r="J64" s="23"/>
      <c r="K64" s="23"/>
      <c r="U64" s="23"/>
    </row>
    <row r="65" spans="1:21" x14ac:dyDescent="0.15">
      <c r="A65" s="23">
        <f>A63+4</f>
        <v>75</v>
      </c>
      <c r="B65" s="10"/>
      <c r="C65" s="93" t="str">
        <f t="shared" ref="C65:H66" ca="1" si="38">INDIRECT(ADDRESS($A65,C$2,,,$A$2))</f>
        <v>vlab</v>
      </c>
      <c r="D65" s="94">
        <f t="shared" ca="1" si="38"/>
        <v>0</v>
      </c>
      <c r="E65" s="93" t="str">
        <f t="shared" ca="1" si="38"/>
        <v>mwage</v>
      </c>
      <c r="F65" s="94">
        <f t="shared" ca="1" si="38"/>
        <v>0</v>
      </c>
      <c r="G65" s="93" t="str">
        <f t="shared" ca="1" si="38"/>
        <v>wcurve</v>
      </c>
      <c r="H65" s="94">
        <f t="shared" ca="1" si="38"/>
        <v>0</v>
      </c>
      <c r="I65" s="23"/>
      <c r="J65" s="23"/>
      <c r="K65" s="23"/>
      <c r="U65" s="23"/>
    </row>
    <row r="66" spans="1:21" x14ac:dyDescent="0.15">
      <c r="A66" s="23">
        <f>A65+1</f>
        <v>76</v>
      </c>
      <c r="B66" s="11"/>
      <c r="C66" s="12" t="str">
        <f t="shared" ca="1" si="38"/>
        <v>NTR</v>
      </c>
      <c r="D66" s="13" t="str">
        <f t="shared" ca="1" si="38"/>
        <v>TR</v>
      </c>
      <c r="E66" s="12" t="str">
        <f t="shared" ca="1" si="38"/>
        <v>NTR</v>
      </c>
      <c r="F66" s="14" t="str">
        <f t="shared" ca="1" si="38"/>
        <v>TR</v>
      </c>
      <c r="G66" s="12" t="str">
        <f t="shared" ca="1" si="38"/>
        <v>NTR</v>
      </c>
      <c r="H66" s="14" t="str">
        <f t="shared" ca="1" si="38"/>
        <v>TR</v>
      </c>
      <c r="I66" s="23"/>
      <c r="J66" s="23"/>
      <c r="K66" s="23"/>
      <c r="U66" s="23"/>
    </row>
    <row r="67" spans="1:21" x14ac:dyDescent="0.15">
      <c r="A67" s="23">
        <f>A66+1</f>
        <v>77</v>
      </c>
      <c r="B67" s="5" t="str">
        <f ca="1">INDIRECT(ADDRESS($A67,3,,,$A$2))</f>
        <v>JPN</v>
      </c>
      <c r="C67" s="22">
        <f t="shared" ref="C67:C75" ca="1" si="39">INDIRECT(ADDRESS($A67,C$2,,,$A$2))</f>
        <v>-0.19103664134052512</v>
      </c>
      <c r="D67" s="42">
        <f t="shared" ref="D67:H75" ca="1" si="40">INDIRECT(ADDRESS($A67,D$2,,,$A$2))</f>
        <v>-6.3136252743900556E-3</v>
      </c>
      <c r="E67" s="22">
        <f t="shared" ca="1" si="40"/>
        <v>-0.40303928341085538</v>
      </c>
      <c r="F67" s="42">
        <f t="shared" ca="1" si="40"/>
        <v>-4.8052820242283634E-2</v>
      </c>
      <c r="G67" s="22">
        <f t="shared" ca="1" si="40"/>
        <v>-0.40303926808276103</v>
      </c>
      <c r="H67" s="42">
        <f t="shared" ca="1" si="40"/>
        <v>-4.8052804888665257E-2</v>
      </c>
      <c r="I67" s="3"/>
      <c r="J67" s="1"/>
      <c r="K67" s="23"/>
      <c r="U67" s="23"/>
    </row>
    <row r="68" spans="1:21" x14ac:dyDescent="0.15">
      <c r="A68" s="23">
        <f t="shared" ref="A68:A75" si="41">A67+1</f>
        <v>78</v>
      </c>
      <c r="B68" s="5" t="str">
        <f t="shared" ref="B68:B75" ca="1" si="42">INDIRECT(ADDRESS($A68,3,,,$A$2))</f>
        <v>USA</v>
      </c>
      <c r="C68" s="3">
        <f t="shared" ca="1" si="39"/>
        <v>-7.80763260036621E-2</v>
      </c>
      <c r="D68" s="6">
        <f t="shared" ca="1" si="40"/>
        <v>-6.3024949610313019E-2</v>
      </c>
      <c r="E68" s="3">
        <f t="shared" ca="1" si="40"/>
        <v>-0.20356789905896511</v>
      </c>
      <c r="F68" s="6">
        <f t="shared" ca="1" si="40"/>
        <v>-0.10743849456803511</v>
      </c>
      <c r="G68" s="3">
        <f t="shared" ca="1" si="40"/>
        <v>-0.20356854612512132</v>
      </c>
      <c r="H68" s="6">
        <f t="shared" ca="1" si="40"/>
        <v>-0.10743914188527937</v>
      </c>
      <c r="I68" s="3"/>
      <c r="J68" s="1"/>
      <c r="K68" s="23"/>
      <c r="U68" s="23"/>
    </row>
    <row r="69" spans="1:21" x14ac:dyDescent="0.15">
      <c r="A69" s="23">
        <f t="shared" si="41"/>
        <v>79</v>
      </c>
      <c r="B69" s="5" t="str">
        <f t="shared" ca="1" si="42"/>
        <v>EUR</v>
      </c>
      <c r="C69" s="3">
        <f t="shared" ca="1" si="39"/>
        <v>-0.13365748557341295</v>
      </c>
      <c r="D69" s="6">
        <f t="shared" ca="1" si="40"/>
        <v>1.036242964955747E-2</v>
      </c>
      <c r="E69" s="3">
        <f t="shared" ca="1" si="40"/>
        <v>-0.3755276021317866</v>
      </c>
      <c r="F69" s="6">
        <f t="shared" ca="1" si="40"/>
        <v>-3.9385672513114756E-2</v>
      </c>
      <c r="G69" s="3">
        <f t="shared" ca="1" si="40"/>
        <v>-0.3755278479214863</v>
      </c>
      <c r="H69" s="6">
        <f t="shared" ca="1" si="40"/>
        <v>-3.9385919139489634E-2</v>
      </c>
      <c r="I69" s="3"/>
      <c r="J69" s="1"/>
      <c r="K69" s="23"/>
      <c r="U69" s="23"/>
    </row>
    <row r="70" spans="1:21" x14ac:dyDescent="0.15">
      <c r="A70" s="23">
        <f t="shared" si="41"/>
        <v>80</v>
      </c>
      <c r="B70" s="5" t="str">
        <f t="shared" ca="1" si="42"/>
        <v>OOE</v>
      </c>
      <c r="C70" s="3">
        <f t="shared" ca="1" si="39"/>
        <v>-0.59356737450838581</v>
      </c>
      <c r="D70" s="6">
        <f t="shared" ca="1" si="40"/>
        <v>-0.28308196401809482</v>
      </c>
      <c r="E70" s="3">
        <f t="shared" ca="1" si="40"/>
        <v>-0.95013616565707837</v>
      </c>
      <c r="F70" s="6">
        <f t="shared" ca="1" si="40"/>
        <v>-0.41344442557584848</v>
      </c>
      <c r="G70" s="3">
        <f t="shared" ca="1" si="40"/>
        <v>-0.95013470777400855</v>
      </c>
      <c r="H70" s="6">
        <f t="shared" ca="1" si="40"/>
        <v>-0.41344295982144175</v>
      </c>
      <c r="I70" s="3"/>
      <c r="J70" s="1"/>
      <c r="K70" s="23"/>
      <c r="U70" s="23"/>
    </row>
    <row r="71" spans="1:21" x14ac:dyDescent="0.15">
      <c r="A71" s="23">
        <f t="shared" si="41"/>
        <v>81</v>
      </c>
      <c r="B71" s="5" t="str">
        <f t="shared" ca="1" si="42"/>
        <v>RUS</v>
      </c>
      <c r="C71" s="3">
        <f t="shared" ca="1" si="39"/>
        <v>-1.5414029398674534</v>
      </c>
      <c r="D71" s="6">
        <f t="shared" ca="1" si="40"/>
        <v>-0.23176155589105241</v>
      </c>
      <c r="E71" s="3">
        <f t="shared" ca="1" si="40"/>
        <v>-2.01673757677856</v>
      </c>
      <c r="F71" s="6">
        <f t="shared" ca="1" si="40"/>
        <v>-0.4914087495035524</v>
      </c>
      <c r="G71" s="3">
        <f t="shared" ca="1" si="40"/>
        <v>-2.0167355158609901</v>
      </c>
      <c r="H71" s="6">
        <f t="shared" ca="1" si="40"/>
        <v>-0.49140665655103</v>
      </c>
      <c r="I71" s="3"/>
      <c r="J71" s="1"/>
      <c r="K71" s="23"/>
      <c r="U71" s="23"/>
    </row>
    <row r="72" spans="1:21" x14ac:dyDescent="0.15">
      <c r="A72" s="23">
        <f t="shared" si="41"/>
        <v>82</v>
      </c>
      <c r="B72" s="5" t="str">
        <f t="shared" ca="1" si="42"/>
        <v>CHN</v>
      </c>
      <c r="C72" s="3">
        <f t="shared" ca="1" si="39"/>
        <v>-0.19651203384321025</v>
      </c>
      <c r="D72" s="6">
        <f t="shared" ca="1" si="40"/>
        <v>0.30487679673891765</v>
      </c>
      <c r="E72" s="3">
        <f t="shared" ca="1" si="40"/>
        <v>-0.29131914705754491</v>
      </c>
      <c r="F72" s="6">
        <f t="shared" ca="1" si="40"/>
        <v>0.21039967305505058</v>
      </c>
      <c r="G72" s="3">
        <f t="shared" ca="1" si="40"/>
        <v>-0.29131796530915688</v>
      </c>
      <c r="H72" s="6">
        <f t="shared" ca="1" si="40"/>
        <v>0.21040086063395247</v>
      </c>
      <c r="I72" s="3"/>
      <c r="J72" s="1"/>
      <c r="K72" s="23"/>
      <c r="U72" s="23"/>
    </row>
    <row r="73" spans="1:21" x14ac:dyDescent="0.15">
      <c r="A73" s="23">
        <f t="shared" si="41"/>
        <v>83</v>
      </c>
      <c r="B73" s="5" t="str">
        <f t="shared" ca="1" si="42"/>
        <v>IND</v>
      </c>
      <c r="C73" s="3">
        <f t="shared" ca="1" si="39"/>
        <v>0.16493924970122364</v>
      </c>
      <c r="D73" s="6">
        <f t="shared" ca="1" si="40"/>
        <v>0.3166811676344139</v>
      </c>
      <c r="E73" s="3">
        <f t="shared" ca="1" si="40"/>
        <v>0.19047446322904005</v>
      </c>
      <c r="F73" s="6">
        <f ca="1">INDIRECT(ADDRESS($A73,F$2,,,$A$2))</f>
        <v>0.29568720415951155</v>
      </c>
      <c r="G73" s="3">
        <f t="shared" ca="1" si="40"/>
        <v>0.19047470124242682</v>
      </c>
      <c r="H73" s="6">
        <f t="shared" ca="1" si="40"/>
        <v>0.29568744241144085</v>
      </c>
      <c r="I73" s="3"/>
      <c r="J73" s="1"/>
      <c r="K73" s="23"/>
      <c r="U73" s="23"/>
    </row>
    <row r="74" spans="1:21" x14ac:dyDescent="0.15">
      <c r="A74" s="23">
        <f t="shared" si="41"/>
        <v>84</v>
      </c>
      <c r="B74" s="15" t="str">
        <f t="shared" ca="1" si="42"/>
        <v>ROW</v>
      </c>
      <c r="C74" s="4">
        <f t="shared" ca="1" si="39"/>
        <v>-0.45431559201060123</v>
      </c>
      <c r="D74" s="7">
        <f t="shared" ca="1" si="40"/>
        <v>-0.16455761065961028</v>
      </c>
      <c r="E74" s="4">
        <f t="shared" ca="1" si="40"/>
        <v>-0.64396489184168626</v>
      </c>
      <c r="F74" s="7">
        <f t="shared" ca="1" si="40"/>
        <v>-0.28967334729724792</v>
      </c>
      <c r="G74" s="4">
        <f t="shared" ca="1" si="40"/>
        <v>-0.64396459818457652</v>
      </c>
      <c r="H74" s="7">
        <f t="shared" ca="1" si="40"/>
        <v>-0.28967305262130871</v>
      </c>
      <c r="I74" s="3"/>
      <c r="J74" s="1"/>
      <c r="K74" s="23"/>
      <c r="U74" s="23"/>
    </row>
    <row r="75" spans="1:21" x14ac:dyDescent="0.15">
      <c r="A75" s="23">
        <f t="shared" si="41"/>
        <v>85</v>
      </c>
      <c r="B75" s="15" t="str">
        <f t="shared" ca="1" si="42"/>
        <v>World</v>
      </c>
      <c r="C75" s="86">
        <f t="shared" ca="1" si="39"/>
        <v>-0.23252275092753294</v>
      </c>
      <c r="D75" s="87">
        <f t="shared" ca="1" si="40"/>
        <v>-4.6104526422818815E-2</v>
      </c>
      <c r="E75" s="86">
        <f t="shared" ca="1" si="40"/>
        <v>-0.42136915980123257</v>
      </c>
      <c r="F75" s="87">
        <f t="shared" ca="1" si="40"/>
        <v>-0.11759681484606599</v>
      </c>
      <c r="G75" s="86">
        <f t="shared" ca="1" si="40"/>
        <v>-0.42136920650774901</v>
      </c>
      <c r="H75" s="87">
        <f t="shared" ca="1" si="40"/>
        <v>-0.11759686160135452</v>
      </c>
      <c r="I75" s="1"/>
      <c r="J75" s="1"/>
      <c r="K75" s="23"/>
      <c r="U75" s="23"/>
    </row>
    <row r="76" spans="1:21" x14ac:dyDescent="0.15">
      <c r="A76" s="23"/>
      <c r="B76" s="23" t="s">
        <v>170</v>
      </c>
      <c r="C76" s="23"/>
      <c r="D76" s="23"/>
      <c r="E76" s="23"/>
      <c r="F76" s="23"/>
      <c r="G76" s="23"/>
      <c r="H76" s="23"/>
      <c r="I76" s="23"/>
      <c r="J76" s="23"/>
      <c r="K76" s="23"/>
      <c r="U76" s="23"/>
    </row>
    <row r="77" spans="1:21" x14ac:dyDescent="0.15">
      <c r="A77" s="23">
        <f>A75+4</f>
        <v>89</v>
      </c>
      <c r="B77" s="10"/>
      <c r="C77" s="93" t="str">
        <f t="shared" ref="C77:J78" ca="1" si="43">INDIRECT(ADDRESS($A77,C$2,,,$A$2))</f>
        <v>flab</v>
      </c>
      <c r="D77" s="94">
        <f t="shared" ca="1" si="43"/>
        <v>0</v>
      </c>
      <c r="E77" s="93" t="str">
        <f t="shared" ca="1" si="43"/>
        <v>vlab</v>
      </c>
      <c r="F77" s="94">
        <f t="shared" ca="1" si="43"/>
        <v>0</v>
      </c>
      <c r="G77" s="93" t="str">
        <f t="shared" ca="1" si="43"/>
        <v>mwage</v>
      </c>
      <c r="H77" s="94">
        <f t="shared" ca="1" si="43"/>
        <v>0</v>
      </c>
      <c r="I77" s="93" t="str">
        <f t="shared" ca="1" si="43"/>
        <v>wcurve</v>
      </c>
      <c r="J77" s="94">
        <f t="shared" ca="1" si="43"/>
        <v>0</v>
      </c>
      <c r="K77" s="23"/>
      <c r="U77" s="23"/>
    </row>
    <row r="78" spans="1:21" x14ac:dyDescent="0.15">
      <c r="A78" s="23">
        <f>A77+1</f>
        <v>90</v>
      </c>
      <c r="B78" s="11"/>
      <c r="C78" s="12" t="str">
        <f t="shared" ca="1" si="43"/>
        <v>NTR</v>
      </c>
      <c r="D78" s="13" t="str">
        <f t="shared" ca="1" si="43"/>
        <v>TR</v>
      </c>
      <c r="E78" s="12" t="str">
        <f t="shared" ca="1" si="43"/>
        <v>NTR</v>
      </c>
      <c r="F78" s="14" t="str">
        <f t="shared" ca="1" si="43"/>
        <v>TR</v>
      </c>
      <c r="G78" s="12" t="str">
        <f t="shared" ca="1" si="43"/>
        <v>NTR</v>
      </c>
      <c r="H78" s="14" t="str">
        <f t="shared" ca="1" si="43"/>
        <v>TR</v>
      </c>
      <c r="I78" s="13" t="str">
        <f t="shared" ca="1" si="43"/>
        <v>NTR</v>
      </c>
      <c r="J78" s="14" t="str">
        <f t="shared" ca="1" si="43"/>
        <v>TR</v>
      </c>
      <c r="K78" s="23"/>
      <c r="U78" s="23"/>
    </row>
    <row r="79" spans="1:21" x14ac:dyDescent="0.15">
      <c r="A79" s="23">
        <f>A78+1</f>
        <v>91</v>
      </c>
      <c r="B79" s="5" t="str">
        <f ca="1">INDIRECT(ADDRESS($A79,3,,,$A$2))</f>
        <v>JPN</v>
      </c>
      <c r="C79" s="22">
        <f t="shared" ref="C79:C87" ca="1" si="44">INDIRECT(ADDRESS($A79,C$2,,,$A$2))</f>
        <v>-0.4694846568509603</v>
      </c>
      <c r="D79" s="42">
        <f t="shared" ref="D79:J87" ca="1" si="45">INDIRECT(ADDRESS($A79,D$2,,,$A$2))</f>
        <v>-8.9048047109019368E-2</v>
      </c>
      <c r="E79" s="22">
        <f t="shared" ca="1" si="45"/>
        <v>-0.57619266655746237</v>
      </c>
      <c r="F79" s="42">
        <f t="shared" ca="1" si="45"/>
        <v>-0.11326421005900533</v>
      </c>
      <c r="G79" s="22">
        <f t="shared" ca="1" si="45"/>
        <v>-4.9865577385150957</v>
      </c>
      <c r="H79" s="42">
        <f t="shared" ca="1" si="45"/>
        <v>-1.0878035893600591</v>
      </c>
      <c r="I79" s="22">
        <f t="shared" ca="1" si="45"/>
        <v>-1.2122609251591698</v>
      </c>
      <c r="J79" s="42">
        <f t="shared" ca="1" si="45"/>
        <v>-0.23329789377954935</v>
      </c>
      <c r="K79" s="23"/>
      <c r="U79" s="23"/>
    </row>
    <row r="80" spans="1:21" x14ac:dyDescent="0.15">
      <c r="A80" s="23">
        <f t="shared" ref="A80:A87" si="46">A79+1</f>
        <v>92</v>
      </c>
      <c r="B80" s="5" t="str">
        <f t="shared" ref="B80:B87" ca="1" si="47">INDIRECT(ADDRESS($A80,3,,,$A$2))</f>
        <v>USA</v>
      </c>
      <c r="C80" s="3">
        <f t="shared" ca="1" si="44"/>
        <v>-0.22265703309236606</v>
      </c>
      <c r="D80" s="6">
        <f t="shared" ca="1" si="45"/>
        <v>-0.11512191125556681</v>
      </c>
      <c r="E80" s="3">
        <f t="shared" ca="1" si="45"/>
        <v>-0.33004960164401131</v>
      </c>
      <c r="F80" s="6">
        <f t="shared" ca="1" si="45"/>
        <v>-0.13694454333684769</v>
      </c>
      <c r="G80" s="3">
        <f t="shared" ca="1" si="45"/>
        <v>-4.7569480722459145</v>
      </c>
      <c r="H80" s="6">
        <f t="shared" ca="1" si="45"/>
        <v>-1.5951151751421921</v>
      </c>
      <c r="I80" s="3">
        <f t="shared" ca="1" si="45"/>
        <v>-0.91224584159257383</v>
      </c>
      <c r="J80" s="6">
        <f t="shared" ca="1" si="45"/>
        <v>-0.31079796005604177</v>
      </c>
      <c r="K80" s="23"/>
      <c r="U80" s="23"/>
    </row>
    <row r="81" spans="1:21" x14ac:dyDescent="0.15">
      <c r="A81" s="23">
        <f t="shared" si="46"/>
        <v>93</v>
      </c>
      <c r="B81" s="5" t="str">
        <f t="shared" ca="1" si="47"/>
        <v>EUR</v>
      </c>
      <c r="C81" s="3">
        <f t="shared" ca="1" si="44"/>
        <v>-0.41556720558539872</v>
      </c>
      <c r="D81" s="6">
        <f t="shared" ca="1" si="45"/>
        <v>-6.498927456760617E-2</v>
      </c>
      <c r="E81" s="3">
        <f t="shared" ca="1" si="45"/>
        <v>-0.55406580903708536</v>
      </c>
      <c r="F81" s="6">
        <f t="shared" ca="1" si="45"/>
        <v>-9.2113012646477532E-2</v>
      </c>
      <c r="G81" s="3">
        <f t="shared" ca="1" si="45"/>
        <v>-4.9759106685048238</v>
      </c>
      <c r="H81" s="6">
        <f t="shared" ca="1" si="45"/>
        <v>-0.92069639744113418</v>
      </c>
      <c r="I81" s="3">
        <f t="shared" ca="1" si="45"/>
        <v>-1.6850066813768882</v>
      </c>
      <c r="J81" s="6">
        <f t="shared" ca="1" si="45"/>
        <v>-0.28552861121965423</v>
      </c>
      <c r="K81" s="23"/>
      <c r="U81" s="23"/>
    </row>
    <row r="82" spans="1:21" x14ac:dyDescent="0.15">
      <c r="A82" s="23">
        <f t="shared" si="46"/>
        <v>94</v>
      </c>
      <c r="B82" s="5" t="str">
        <f t="shared" ca="1" si="47"/>
        <v>OOE</v>
      </c>
      <c r="C82" s="3">
        <f t="shared" ca="1" si="44"/>
        <v>-0.84702592532116538</v>
      </c>
      <c r="D82" s="6">
        <f t="shared" ca="1" si="45"/>
        <v>-0.33034832980989304</v>
      </c>
      <c r="E82" s="3">
        <f t="shared" ca="1" si="45"/>
        <v>-0.90378702689941637</v>
      </c>
      <c r="F82" s="6">
        <f t="shared" ca="1" si="45"/>
        <v>-0.32930667880599618</v>
      </c>
      <c r="G82" s="3">
        <f t="shared" ca="1" si="45"/>
        <v>-5.9611854126477848</v>
      </c>
      <c r="H82" s="6">
        <f t="shared" ca="1" si="45"/>
        <v>-1.9162768280753917</v>
      </c>
      <c r="I82" s="3">
        <f t="shared" ca="1" si="45"/>
        <v>-1.9908831644089631</v>
      </c>
      <c r="J82" s="6">
        <f t="shared" ca="1" si="45"/>
        <v>-0.64878749171471961</v>
      </c>
      <c r="K82" s="23"/>
      <c r="U82" s="23"/>
    </row>
    <row r="83" spans="1:21" x14ac:dyDescent="0.15">
      <c r="A83" s="23">
        <f t="shared" si="46"/>
        <v>95</v>
      </c>
      <c r="B83" s="5" t="str">
        <f t="shared" ca="1" si="47"/>
        <v>RUS</v>
      </c>
      <c r="C83" s="3">
        <f t="shared" ca="1" si="44"/>
        <v>-1.5822695282406984</v>
      </c>
      <c r="D83" s="6">
        <f t="shared" ca="1" si="45"/>
        <v>-0.28929561784238889</v>
      </c>
      <c r="E83" s="3">
        <f t="shared" ca="1" si="45"/>
        <v>-1.3448767924857163</v>
      </c>
      <c r="F83" s="6">
        <f t="shared" ca="1" si="45"/>
        <v>-0.35164431076903924</v>
      </c>
      <c r="G83" s="3">
        <f t="shared" ca="1" si="45"/>
        <v>-3.7285875227605292</v>
      </c>
      <c r="H83" s="6">
        <f t="shared" ca="1" si="45"/>
        <v>-3.3107817915390081</v>
      </c>
      <c r="I83" s="3">
        <f t="shared" ca="1" si="45"/>
        <v>-2.1545739212020854</v>
      </c>
      <c r="J83" s="6">
        <f t="shared" ca="1" si="45"/>
        <v>-1.1667105155588109</v>
      </c>
      <c r="K83" s="23"/>
      <c r="U83" s="23"/>
    </row>
    <row r="84" spans="1:21" x14ac:dyDescent="0.15">
      <c r="A84" s="23">
        <f t="shared" si="46"/>
        <v>96</v>
      </c>
      <c r="B84" s="5" t="str">
        <f t="shared" ca="1" si="47"/>
        <v>CHN</v>
      </c>
      <c r="C84" s="3">
        <f t="shared" ca="1" si="44"/>
        <v>-0.34255188077726428</v>
      </c>
      <c r="D84" s="6">
        <f t="shared" ca="1" si="45"/>
        <v>0.1553930402808934</v>
      </c>
      <c r="E84" s="3">
        <f t="shared" ca="1" si="45"/>
        <v>-0.31986789853762909</v>
      </c>
      <c r="F84" s="6">
        <f t="shared" ca="1" si="45"/>
        <v>3.6150808240265064E-4</v>
      </c>
      <c r="G84" s="3">
        <f t="shared" ca="1" si="45"/>
        <v>-1.6064482630946952</v>
      </c>
      <c r="H84" s="6">
        <f t="shared" ca="1" si="45"/>
        <v>-3.9889450579747465</v>
      </c>
      <c r="I84" s="3">
        <f t="shared" ca="1" si="45"/>
        <v>-0.58981352425871991</v>
      </c>
      <c r="J84" s="6">
        <f t="shared" ca="1" si="45"/>
        <v>-0.72948437834873259</v>
      </c>
      <c r="K84" s="23"/>
      <c r="U84" s="23"/>
    </row>
    <row r="85" spans="1:21" x14ac:dyDescent="0.15">
      <c r="A85" s="23">
        <f t="shared" si="46"/>
        <v>97</v>
      </c>
      <c r="B85" s="5" t="str">
        <f t="shared" ca="1" si="47"/>
        <v>IND</v>
      </c>
      <c r="C85" s="3">
        <f t="shared" ca="1" si="44"/>
        <v>7.9579869163093342E-2</v>
      </c>
      <c r="D85" s="6">
        <f t="shared" ca="1" si="45"/>
        <v>0.23165242664375807</v>
      </c>
      <c r="E85" s="3">
        <f t="shared" ca="1" si="45"/>
        <v>6.7065731801707607E-2</v>
      </c>
      <c r="F85" s="6">
        <f t="shared" ca="1" si="45"/>
        <v>0.13668837468028272</v>
      </c>
      <c r="G85" s="3">
        <f t="shared" ca="1" si="45"/>
        <v>0.17165359606561292</v>
      </c>
      <c r="H85" s="6">
        <f t="shared" ca="1" si="45"/>
        <v>-1.0574525090206066</v>
      </c>
      <c r="I85" s="3">
        <f t="shared" ca="1" si="45"/>
        <v>7.9274773815662947E-2</v>
      </c>
      <c r="J85" s="6">
        <f t="shared" ca="1" si="45"/>
        <v>-6.8661420561277886E-2</v>
      </c>
      <c r="K85" s="23"/>
      <c r="U85" s="23"/>
    </row>
    <row r="86" spans="1:21" x14ac:dyDescent="0.15">
      <c r="A86" s="23">
        <f t="shared" si="46"/>
        <v>98</v>
      </c>
      <c r="B86" s="15" t="str">
        <f t="shared" ca="1" si="47"/>
        <v>ROW</v>
      </c>
      <c r="C86" s="4">
        <f t="shared" ca="1" si="44"/>
        <v>-0.54996129798231541</v>
      </c>
      <c r="D86" s="7">
        <f t="shared" ca="1" si="45"/>
        <v>-0.23742267804717221</v>
      </c>
      <c r="E86" s="4">
        <f t="shared" ca="1" si="45"/>
        <v>-0.48489661883861501</v>
      </c>
      <c r="F86" s="7">
        <f t="shared" ca="1" si="45"/>
        <v>-0.2374221380021746</v>
      </c>
      <c r="G86" s="4">
        <f t="shared" ca="1" si="45"/>
        <v>-1.7054360985891526</v>
      </c>
      <c r="H86" s="7">
        <f t="shared" ca="1" si="45"/>
        <v>-1.5933680521956539</v>
      </c>
      <c r="I86" s="4">
        <f t="shared" ca="1" si="45"/>
        <v>-0.82735902060080413</v>
      </c>
      <c r="J86" s="7">
        <f t="shared" ca="1" si="45"/>
        <v>-0.5768011722887878</v>
      </c>
      <c r="K86" s="23"/>
      <c r="U86" s="23"/>
    </row>
    <row r="87" spans="1:21" x14ac:dyDescent="0.15">
      <c r="A87" s="23">
        <f t="shared" si="46"/>
        <v>99</v>
      </c>
      <c r="B87" s="15" t="str">
        <f t="shared" ca="1" si="47"/>
        <v>World</v>
      </c>
      <c r="C87" s="86">
        <f t="shared" ca="1" si="44"/>
        <v>-0.41650821939384075</v>
      </c>
      <c r="D87" s="87">
        <f t="shared" ca="1" si="45"/>
        <v>-0.11624703109894829</v>
      </c>
      <c r="E87" s="86">
        <f t="shared" ca="1" si="45"/>
        <v>-0.48129835022551193</v>
      </c>
      <c r="F87" s="87">
        <f t="shared" ca="1" si="45"/>
        <v>-0.14305953095130608</v>
      </c>
      <c r="G87" s="86">
        <f t="shared" ca="1" si="45"/>
        <v>-4.0031237084191318</v>
      </c>
      <c r="H87" s="87">
        <f t="shared" ca="1" si="45"/>
        <v>-1.4944949529263174</v>
      </c>
      <c r="I87" s="86">
        <f t="shared" ca="1" si="45"/>
        <v>-1.1808310323219162</v>
      </c>
      <c r="J87" s="87">
        <f t="shared" ca="1" si="45"/>
        <v>-0.39528824703461973</v>
      </c>
      <c r="K87" s="23"/>
      <c r="U87" s="23"/>
    </row>
    <row r="88" spans="1:21" x14ac:dyDescent="0.15">
      <c r="A88" s="23"/>
      <c r="B88" s="23" t="s">
        <v>171</v>
      </c>
      <c r="C88" s="23"/>
      <c r="D88" s="23"/>
      <c r="E88" s="23"/>
      <c r="F88" s="23"/>
      <c r="G88" s="23"/>
      <c r="H88" s="23"/>
      <c r="I88" s="23"/>
      <c r="J88" s="23"/>
      <c r="K88" s="23"/>
      <c r="U88" s="23"/>
    </row>
    <row r="89" spans="1:21" x14ac:dyDescent="0.15">
      <c r="A89" s="23">
        <f>A87+4</f>
        <v>103</v>
      </c>
      <c r="B89" s="10"/>
      <c r="C89" s="93" t="str">
        <f t="shared" ref="C89:J90" ca="1" si="48">INDIRECT(ADDRESS($A89,C$2,,,$A$2))</f>
        <v>flab</v>
      </c>
      <c r="D89" s="94">
        <f t="shared" ca="1" si="48"/>
        <v>0</v>
      </c>
      <c r="E89" s="93" t="str">
        <f t="shared" ca="1" si="48"/>
        <v>vlab</v>
      </c>
      <c r="F89" s="94">
        <f t="shared" ca="1" si="48"/>
        <v>0</v>
      </c>
      <c r="G89" s="93" t="str">
        <f t="shared" ca="1" si="48"/>
        <v>mwage</v>
      </c>
      <c r="H89" s="94">
        <f t="shared" ca="1" si="48"/>
        <v>0</v>
      </c>
      <c r="I89" s="93" t="str">
        <f t="shared" ca="1" si="48"/>
        <v>wcurve</v>
      </c>
      <c r="J89" s="94">
        <f t="shared" ca="1" si="48"/>
        <v>0</v>
      </c>
      <c r="K89" s="23"/>
      <c r="U89" s="23"/>
    </row>
    <row r="90" spans="1:21" x14ac:dyDescent="0.15">
      <c r="A90" s="23">
        <f>A89+1</f>
        <v>104</v>
      </c>
      <c r="B90" s="11"/>
      <c r="C90" s="12" t="str">
        <f t="shared" ca="1" si="48"/>
        <v>NTR</v>
      </c>
      <c r="D90" s="13" t="str">
        <f t="shared" ca="1" si="48"/>
        <v>TR</v>
      </c>
      <c r="E90" s="12" t="str">
        <f t="shared" ca="1" si="48"/>
        <v>NTR</v>
      </c>
      <c r="F90" s="14" t="str">
        <f t="shared" ca="1" si="48"/>
        <v>TR</v>
      </c>
      <c r="G90" s="12" t="str">
        <f t="shared" ca="1" si="48"/>
        <v>NTR</v>
      </c>
      <c r="H90" s="14" t="str">
        <f t="shared" ca="1" si="48"/>
        <v>TR</v>
      </c>
      <c r="I90" s="13" t="str">
        <f t="shared" ca="1" si="48"/>
        <v>NTR</v>
      </c>
      <c r="J90" s="14" t="str">
        <f t="shared" ca="1" si="48"/>
        <v>TR</v>
      </c>
      <c r="K90" s="23"/>
      <c r="U90" s="23"/>
    </row>
    <row r="91" spans="1:21" x14ac:dyDescent="0.15">
      <c r="A91" s="23">
        <f>A90+1</f>
        <v>105</v>
      </c>
      <c r="B91" s="5" t="str">
        <f ca="1">INDIRECT(ADDRESS($A91,3,,,$A$2))</f>
        <v>JPN</v>
      </c>
      <c r="C91" s="22">
        <f t="shared" ref="C91:C99" ca="1" si="49">INDIRECT(ADDRESS($A91,C$2,,,$A$2))</f>
        <v>-0.29917020169049069</v>
      </c>
      <c r="D91" s="42">
        <f t="shared" ref="D91:J99" ca="1" si="50">INDIRECT(ADDRESS($A91,D$2,,,$A$2))</f>
        <v>2.3966855342050231E-2</v>
      </c>
      <c r="E91" s="22">
        <f t="shared" ca="1" si="50"/>
        <v>-0.43240006828804134</v>
      </c>
      <c r="F91" s="42">
        <f t="shared" ca="1" si="50"/>
        <v>-1.5778512236097608E-2</v>
      </c>
      <c r="G91" s="22">
        <f t="shared" ca="1" si="50"/>
        <v>-4.6081843913106209</v>
      </c>
      <c r="H91" s="42">
        <f t="shared" ca="1" si="50"/>
        <v>-0.75686982392056956</v>
      </c>
      <c r="I91" s="22">
        <f t="shared" ca="1" si="50"/>
        <v>-1.0117760180677893</v>
      </c>
      <c r="J91" s="42">
        <f t="shared" ca="1" si="50"/>
        <v>-9.4123271950574683E-2</v>
      </c>
      <c r="K91" s="23"/>
      <c r="U91" s="23"/>
    </row>
    <row r="92" spans="1:21" x14ac:dyDescent="0.15">
      <c r="A92" s="23">
        <f t="shared" ref="A92:A99" si="51">A91+1</f>
        <v>106</v>
      </c>
      <c r="B92" s="5" t="str">
        <f t="shared" ref="B92:B99" ca="1" si="52">INDIRECT(ADDRESS($A92,3,,,$A$2))</f>
        <v>USA</v>
      </c>
      <c r="C92" s="3">
        <f t="shared" ca="1" si="49"/>
        <v>-0.17653107951914881</v>
      </c>
      <c r="D92" s="6">
        <f t="shared" ca="1" si="50"/>
        <v>-9.2613005102271106E-2</v>
      </c>
      <c r="E92" s="3">
        <f t="shared" ca="1" si="50"/>
        <v>-0.28811492565538055</v>
      </c>
      <c r="F92" s="6">
        <f t="shared" ca="1" si="50"/>
        <v>-0.11473382247834119</v>
      </c>
      <c r="G92" s="3">
        <f t="shared" ca="1" si="50"/>
        <v>-4.5383447613266181</v>
      </c>
      <c r="H92" s="6">
        <f t="shared" ca="1" si="50"/>
        <v>-1.413771958161314</v>
      </c>
      <c r="I92" s="3">
        <f t="shared" ca="1" si="50"/>
        <v>-0.8438302316014501</v>
      </c>
      <c r="J92" s="6">
        <f t="shared" ca="1" si="50"/>
        <v>-0.27121594915758829</v>
      </c>
      <c r="K92" s="23"/>
      <c r="U92" s="23"/>
    </row>
    <row r="93" spans="1:21" x14ac:dyDescent="0.15">
      <c r="A93" s="23">
        <f t="shared" si="51"/>
        <v>107</v>
      </c>
      <c r="B93" s="5" t="str">
        <f t="shared" ca="1" si="52"/>
        <v>EUR</v>
      </c>
      <c r="C93" s="3">
        <f t="shared" ca="1" si="49"/>
        <v>-0.31192630699781176</v>
      </c>
      <c r="D93" s="6">
        <f t="shared" ca="1" si="50"/>
        <v>6.4479119881610814E-3</v>
      </c>
      <c r="E93" s="3">
        <f t="shared" ca="1" si="50"/>
        <v>-0.46509086978356873</v>
      </c>
      <c r="F93" s="6">
        <f t="shared" ca="1" si="50"/>
        <v>-2.6194943688562233E-2</v>
      </c>
      <c r="G93" s="3">
        <f t="shared" ca="1" si="50"/>
        <v>-4.6694490923233971</v>
      </c>
      <c r="H93" s="6">
        <f t="shared" ca="1" si="50"/>
        <v>-0.57885768942687044</v>
      </c>
      <c r="I93" s="3">
        <f t="shared" ca="1" si="50"/>
        <v>-1.5393243000547674</v>
      </c>
      <c r="J93" s="6">
        <f t="shared" ca="1" si="50"/>
        <v>-0.16196530748753268</v>
      </c>
      <c r="K93" s="23"/>
      <c r="U93" s="23"/>
    </row>
    <row r="94" spans="1:21" x14ac:dyDescent="0.15">
      <c r="A94" s="23">
        <f t="shared" si="51"/>
        <v>108</v>
      </c>
      <c r="B94" s="5" t="str">
        <f t="shared" ca="1" si="52"/>
        <v>OOE</v>
      </c>
      <c r="C94" s="3">
        <f t="shared" ca="1" si="49"/>
        <v>-1.0786491418313338</v>
      </c>
      <c r="D94" s="6">
        <f t="shared" ca="1" si="50"/>
        <v>-0.53051466247837631</v>
      </c>
      <c r="E94" s="3">
        <f t="shared" ca="1" si="50"/>
        <v>-1.0936125583429046</v>
      </c>
      <c r="F94" s="6">
        <f t="shared" ca="1" si="50"/>
        <v>-0.48784114355345798</v>
      </c>
      <c r="G94" s="3">
        <f t="shared" ca="1" si="50"/>
        <v>-6.2432727222276103</v>
      </c>
      <c r="H94" s="6">
        <f t="shared" ca="1" si="50"/>
        <v>-2.0805790245163491</v>
      </c>
      <c r="I94" s="3">
        <f t="shared" ca="1" si="50"/>
        <v>-2.2515603599052358</v>
      </c>
      <c r="J94" s="6">
        <f t="shared" ca="1" si="50"/>
        <v>-0.84900255048072637</v>
      </c>
      <c r="K94" s="23"/>
      <c r="U94" s="23"/>
    </row>
    <row r="95" spans="1:21" x14ac:dyDescent="0.15">
      <c r="A95" s="23">
        <f t="shared" si="51"/>
        <v>109</v>
      </c>
      <c r="B95" s="5" t="str">
        <f t="shared" ca="1" si="52"/>
        <v>RUS</v>
      </c>
      <c r="C95" s="3">
        <f t="shared" ca="1" si="49"/>
        <v>-2.569287466911685</v>
      </c>
      <c r="D95" s="6">
        <f t="shared" ca="1" si="50"/>
        <v>-0.80015989742788785</v>
      </c>
      <c r="E95" s="3">
        <f t="shared" ca="1" si="50"/>
        <v>-2.1363745001299894</v>
      </c>
      <c r="F95" s="6">
        <f t="shared" ca="1" si="50"/>
        <v>-0.75672911205243443</v>
      </c>
      <c r="G95" s="3">
        <f t="shared" ca="1" si="50"/>
        <v>-4.7462368533252253</v>
      </c>
      <c r="H95" s="6">
        <f t="shared" ca="1" si="50"/>
        <v>-3.7611576818897818</v>
      </c>
      <c r="I95" s="3">
        <f t="shared" ca="1" si="50"/>
        <v>-3.1519298196639789</v>
      </c>
      <c r="J95" s="6">
        <f t="shared" ca="1" si="50"/>
        <v>-1.6666753235041409</v>
      </c>
      <c r="K95" s="23"/>
      <c r="U95" s="23"/>
    </row>
    <row r="96" spans="1:21" x14ac:dyDescent="0.15">
      <c r="A96" s="23">
        <f t="shared" si="51"/>
        <v>110</v>
      </c>
      <c r="B96" s="5" t="str">
        <f t="shared" ca="1" si="52"/>
        <v>CHN</v>
      </c>
      <c r="C96" s="3">
        <f t="shared" ca="1" si="49"/>
        <v>-0.19941171041822914</v>
      </c>
      <c r="D96" s="6">
        <f t="shared" ca="1" si="50"/>
        <v>0.29402599526289208</v>
      </c>
      <c r="E96" s="3">
        <f t="shared" ca="1" si="50"/>
        <v>-0.19466336254254646</v>
      </c>
      <c r="F96" s="6">
        <f t="shared" ca="1" si="50"/>
        <v>0.11715458262684386</v>
      </c>
      <c r="G96" s="3">
        <f t="shared" ca="1" si="50"/>
        <v>-1.1005833485579153</v>
      </c>
      <c r="H96" s="6">
        <f t="shared" ca="1" si="50"/>
        <v>-3.7433549522017051</v>
      </c>
      <c r="I96" s="3">
        <f t="shared" ca="1" si="50"/>
        <v>-0.38386281995252958</v>
      </c>
      <c r="J96" s="6">
        <f t="shared" ca="1" si="50"/>
        <v>-0.57114455684214027</v>
      </c>
      <c r="K96" s="23"/>
      <c r="U96" s="23"/>
    </row>
    <row r="97" spans="1:21" x14ac:dyDescent="0.15">
      <c r="A97" s="23">
        <f t="shared" si="51"/>
        <v>111</v>
      </c>
      <c r="B97" s="5" t="str">
        <f t="shared" ca="1" si="52"/>
        <v>IND</v>
      </c>
      <c r="C97" s="3">
        <f t="shared" ca="1" si="49"/>
        <v>0.3606049083707541</v>
      </c>
      <c r="D97" s="6">
        <f t="shared" ca="1" si="50"/>
        <v>0.41843173010815971</v>
      </c>
      <c r="E97" s="3">
        <f t="shared" ca="1" si="50"/>
        <v>0.30882210515779107</v>
      </c>
      <c r="F97" s="6">
        <f t="shared" ca="1" si="50"/>
        <v>0.29379552370554229</v>
      </c>
      <c r="G97" s="3">
        <f t="shared" ca="1" si="50"/>
        <v>0.98977260195365346</v>
      </c>
      <c r="H97" s="6">
        <f t="shared" ca="1" si="50"/>
        <v>-0.67661849464140111</v>
      </c>
      <c r="I97" s="3">
        <f t="shared" ca="1" si="50"/>
        <v>0.45608534173620097</v>
      </c>
      <c r="J97" s="6">
        <f t="shared" ca="1" si="50"/>
        <v>0.15376961115378673</v>
      </c>
      <c r="K97" s="23"/>
      <c r="U97" s="23"/>
    </row>
    <row r="98" spans="1:21" x14ac:dyDescent="0.15">
      <c r="A98" s="23">
        <f t="shared" si="51"/>
        <v>112</v>
      </c>
      <c r="B98" s="15" t="str">
        <f t="shared" ca="1" si="52"/>
        <v>ROW</v>
      </c>
      <c r="C98" s="4">
        <f t="shared" ca="1" si="49"/>
        <v>-0.77887181681097761</v>
      </c>
      <c r="D98" s="7">
        <f t="shared" ca="1" si="50"/>
        <v>-0.37534227535731546</v>
      </c>
      <c r="E98" s="4">
        <f t="shared" ca="1" si="50"/>
        <v>-0.66644515382129343</v>
      </c>
      <c r="F98" s="7">
        <f t="shared" ca="1" si="50"/>
        <v>-0.3484553144403657</v>
      </c>
      <c r="G98" s="4">
        <f t="shared" ca="1" si="50"/>
        <v>-1.8309116481372345</v>
      </c>
      <c r="H98" s="7">
        <f t="shared" ca="1" si="50"/>
        <v>-1.694217507282747</v>
      </c>
      <c r="I98" s="4">
        <f t="shared" ca="1" si="50"/>
        <v>-1.0393973282784241</v>
      </c>
      <c r="J98" s="7">
        <f t="shared" ca="1" si="50"/>
        <v>-0.71030748594653748</v>
      </c>
      <c r="K98" s="23"/>
      <c r="U98" s="23"/>
    </row>
    <row r="99" spans="1:21" x14ac:dyDescent="0.15">
      <c r="A99" s="23">
        <f t="shared" si="51"/>
        <v>113</v>
      </c>
      <c r="B99" s="15" t="str">
        <f t="shared" ca="1" si="52"/>
        <v>World</v>
      </c>
      <c r="C99" s="86">
        <f t="shared" ca="1" si="49"/>
        <v>-0.42274045463620569</v>
      </c>
      <c r="D99" s="87">
        <f t="shared" ca="1" si="50"/>
        <v>-0.1162931721723659</v>
      </c>
      <c r="E99" s="86">
        <f t="shared" ca="1" si="50"/>
        <v>-0.48329402967072221</v>
      </c>
      <c r="F99" s="87">
        <f t="shared" ca="1" si="50"/>
        <v>-0.13930341197048168</v>
      </c>
      <c r="G99" s="86">
        <f t="shared" ca="1" si="50"/>
        <v>-3.836280822801208</v>
      </c>
      <c r="H99" s="87">
        <f t="shared" ca="1" si="50"/>
        <v>-1.3313404059182687</v>
      </c>
      <c r="I99" s="86">
        <f t="shared" ca="1" si="50"/>
        <v>-1.1588131918377043</v>
      </c>
      <c r="J99" s="87">
        <f t="shared" ca="1" si="50"/>
        <v>-0.3700317913980844</v>
      </c>
      <c r="K99" s="23"/>
      <c r="U99" s="23"/>
    </row>
    <row r="100" spans="1:21" x14ac:dyDescent="0.1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U100" s="23"/>
    </row>
    <row r="101" spans="1:21" x14ac:dyDescent="0.1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U101" s="23"/>
    </row>
  </sheetData>
  <mergeCells count="54">
    <mergeCell ref="I53:J53"/>
    <mergeCell ref="C89:D89"/>
    <mergeCell ref="E89:F89"/>
    <mergeCell ref="G89:H89"/>
    <mergeCell ref="I89:J89"/>
    <mergeCell ref="C65:D65"/>
    <mergeCell ref="E65:F65"/>
    <mergeCell ref="G77:H77"/>
    <mergeCell ref="I77:J77"/>
    <mergeCell ref="G65:H65"/>
    <mergeCell ref="C77:D77"/>
    <mergeCell ref="E77:F77"/>
    <mergeCell ref="C53:D53"/>
    <mergeCell ref="E53:F53"/>
    <mergeCell ref="G53:H53"/>
    <mergeCell ref="C41:D41"/>
    <mergeCell ref="E41:F41"/>
    <mergeCell ref="G41:H41"/>
    <mergeCell ref="G17:H17"/>
    <mergeCell ref="I17:J17"/>
    <mergeCell ref="E29:F29"/>
    <mergeCell ref="G29:H29"/>
    <mergeCell ref="C17:D17"/>
    <mergeCell ref="E17:F17"/>
    <mergeCell ref="I41:J41"/>
    <mergeCell ref="C29:D29"/>
    <mergeCell ref="I5:J5"/>
    <mergeCell ref="I29:J29"/>
    <mergeCell ref="C5:D5"/>
    <mergeCell ref="E5:F5"/>
    <mergeCell ref="G5:H5"/>
    <mergeCell ref="M29:N29"/>
    <mergeCell ref="O29:P29"/>
    <mergeCell ref="Q29:R29"/>
    <mergeCell ref="S29:T29"/>
    <mergeCell ref="O5:P5"/>
    <mergeCell ref="Q5:R5"/>
    <mergeCell ref="M5:N5"/>
    <mergeCell ref="S5:T5"/>
    <mergeCell ref="M17:N17"/>
    <mergeCell ref="O17:P17"/>
    <mergeCell ref="Q17:R17"/>
    <mergeCell ref="S17:T17"/>
    <mergeCell ref="AA29:AB29"/>
    <mergeCell ref="W5:X5"/>
    <mergeCell ref="Y5:Z5"/>
    <mergeCell ref="AA5:AB5"/>
    <mergeCell ref="AC5:AD5"/>
    <mergeCell ref="W17:X17"/>
    <mergeCell ref="Y17:Z17"/>
    <mergeCell ref="AA17:AB17"/>
    <mergeCell ref="AC17:AD17"/>
    <mergeCell ref="W29:X29"/>
    <mergeCell ref="Y29:Z29"/>
  </mergeCells>
  <phoneticPr fontId="9"/>
  <conditionalFormatting sqref="C7:D7">
    <cfRule type="aboveAverage" dxfId="485" priority="486"/>
  </conditionalFormatting>
  <conditionalFormatting sqref="C8:D8">
    <cfRule type="aboveAverage" dxfId="484" priority="485"/>
  </conditionalFormatting>
  <conditionalFormatting sqref="C9:D9">
    <cfRule type="aboveAverage" dxfId="483" priority="484"/>
  </conditionalFormatting>
  <conditionalFormatting sqref="C10:D10">
    <cfRule type="aboveAverage" dxfId="482" priority="483"/>
  </conditionalFormatting>
  <conditionalFormatting sqref="C11:D11">
    <cfRule type="aboveAverage" dxfId="481" priority="482"/>
  </conditionalFormatting>
  <conditionalFormatting sqref="C12:D12">
    <cfRule type="aboveAverage" dxfId="480" priority="481"/>
  </conditionalFormatting>
  <conditionalFormatting sqref="C13:D13">
    <cfRule type="aboveAverage" dxfId="479" priority="480"/>
  </conditionalFormatting>
  <conditionalFormatting sqref="C14:D14">
    <cfRule type="aboveAverage" dxfId="478" priority="479"/>
  </conditionalFormatting>
  <conditionalFormatting sqref="C15:D15">
    <cfRule type="aboveAverage" dxfId="477" priority="478"/>
  </conditionalFormatting>
  <conditionalFormatting sqref="E7:F7">
    <cfRule type="aboveAverage" dxfId="476" priority="477"/>
  </conditionalFormatting>
  <conditionalFormatting sqref="E8:F8">
    <cfRule type="aboveAverage" dxfId="475" priority="476"/>
  </conditionalFormatting>
  <conditionalFormatting sqref="E9:F9">
    <cfRule type="aboveAverage" dxfId="474" priority="475"/>
  </conditionalFormatting>
  <conditionalFormatting sqref="E10:F10">
    <cfRule type="aboveAverage" dxfId="473" priority="474"/>
  </conditionalFormatting>
  <conditionalFormatting sqref="E11:F11">
    <cfRule type="aboveAverage" dxfId="472" priority="473"/>
  </conditionalFormatting>
  <conditionalFormatting sqref="E12:F12">
    <cfRule type="aboveAverage" dxfId="471" priority="472"/>
  </conditionalFormatting>
  <conditionalFormatting sqref="E13:F13">
    <cfRule type="aboveAverage" dxfId="470" priority="471"/>
  </conditionalFormatting>
  <conditionalFormatting sqref="E14:F14">
    <cfRule type="aboveAverage" dxfId="469" priority="470"/>
  </conditionalFormatting>
  <conditionalFormatting sqref="E15:F15">
    <cfRule type="aboveAverage" dxfId="468" priority="469"/>
  </conditionalFormatting>
  <conditionalFormatting sqref="G7:H7">
    <cfRule type="aboveAverage" dxfId="467" priority="468"/>
  </conditionalFormatting>
  <conditionalFormatting sqref="G8:H8">
    <cfRule type="aboveAverage" dxfId="466" priority="467"/>
  </conditionalFormatting>
  <conditionalFormatting sqref="G9:H9">
    <cfRule type="aboveAverage" dxfId="465" priority="466"/>
  </conditionalFormatting>
  <conditionalFormatting sqref="G10:H10">
    <cfRule type="aboveAverage" dxfId="464" priority="465"/>
  </conditionalFormatting>
  <conditionalFormatting sqref="G11:H11">
    <cfRule type="aboveAverage" dxfId="463" priority="464"/>
  </conditionalFormatting>
  <conditionalFormatting sqref="G12:H12">
    <cfRule type="aboveAverage" dxfId="462" priority="463"/>
  </conditionalFormatting>
  <conditionalFormatting sqref="G13:H13">
    <cfRule type="aboveAverage" dxfId="461" priority="462"/>
  </conditionalFormatting>
  <conditionalFormatting sqref="G14:H14">
    <cfRule type="aboveAverage" dxfId="460" priority="461"/>
  </conditionalFormatting>
  <conditionalFormatting sqref="G15:H15">
    <cfRule type="aboveAverage" dxfId="459" priority="460"/>
  </conditionalFormatting>
  <conditionalFormatting sqref="I7:J7">
    <cfRule type="aboveAverage" dxfId="458" priority="459"/>
  </conditionalFormatting>
  <conditionalFormatting sqref="I8:J8">
    <cfRule type="aboveAverage" dxfId="457" priority="458"/>
  </conditionalFormatting>
  <conditionalFormatting sqref="I9:J9">
    <cfRule type="aboveAverage" dxfId="456" priority="457"/>
  </conditionalFormatting>
  <conditionalFormatting sqref="I10:J10">
    <cfRule type="aboveAverage" dxfId="455" priority="456"/>
  </conditionalFormatting>
  <conditionalFormatting sqref="I11:J11">
    <cfRule type="aboveAverage" dxfId="454" priority="455"/>
  </conditionalFormatting>
  <conditionalFormatting sqref="I12:J12">
    <cfRule type="aboveAverage" dxfId="453" priority="454"/>
  </conditionalFormatting>
  <conditionalFormatting sqref="I13:J13">
    <cfRule type="aboveAverage" dxfId="452" priority="453"/>
  </conditionalFormatting>
  <conditionalFormatting sqref="I14:J14">
    <cfRule type="aboveAverage" dxfId="451" priority="452"/>
  </conditionalFormatting>
  <conditionalFormatting sqref="I15:J15">
    <cfRule type="aboveAverage" dxfId="450" priority="451"/>
  </conditionalFormatting>
  <conditionalFormatting sqref="C19:D19">
    <cfRule type="aboveAverage" dxfId="449" priority="450"/>
  </conditionalFormatting>
  <conditionalFormatting sqref="C20:D20">
    <cfRule type="aboveAverage" dxfId="448" priority="449"/>
  </conditionalFormatting>
  <conditionalFormatting sqref="C21:D21">
    <cfRule type="aboveAverage" dxfId="447" priority="448"/>
  </conditionalFormatting>
  <conditionalFormatting sqref="C22:D22">
    <cfRule type="aboveAverage" dxfId="446" priority="447"/>
  </conditionalFormatting>
  <conditionalFormatting sqref="C23:D23">
    <cfRule type="aboveAverage" dxfId="445" priority="446"/>
  </conditionalFormatting>
  <conditionalFormatting sqref="C24:D24">
    <cfRule type="aboveAverage" dxfId="444" priority="445"/>
  </conditionalFormatting>
  <conditionalFormatting sqref="C25:D25">
    <cfRule type="aboveAverage" dxfId="443" priority="444"/>
  </conditionalFormatting>
  <conditionalFormatting sqref="C26:D26">
    <cfRule type="aboveAverage" dxfId="442" priority="443"/>
  </conditionalFormatting>
  <conditionalFormatting sqref="C27:D27">
    <cfRule type="aboveAverage" dxfId="441" priority="442"/>
  </conditionalFormatting>
  <conditionalFormatting sqref="E19:F19">
    <cfRule type="aboveAverage" dxfId="440" priority="441"/>
  </conditionalFormatting>
  <conditionalFormatting sqref="E20:F20">
    <cfRule type="aboveAverage" dxfId="439" priority="440"/>
  </conditionalFormatting>
  <conditionalFormatting sqref="E21:F21">
    <cfRule type="aboveAverage" dxfId="438" priority="439"/>
  </conditionalFormatting>
  <conditionalFormatting sqref="E22:F22">
    <cfRule type="aboveAverage" dxfId="437" priority="438"/>
  </conditionalFormatting>
  <conditionalFormatting sqref="E23:F23">
    <cfRule type="aboveAverage" dxfId="436" priority="437"/>
  </conditionalFormatting>
  <conditionalFormatting sqref="E24:F24">
    <cfRule type="aboveAverage" dxfId="435" priority="436"/>
  </conditionalFormatting>
  <conditionalFormatting sqref="E25:F25">
    <cfRule type="aboveAverage" dxfId="434" priority="435"/>
  </conditionalFormatting>
  <conditionalFormatting sqref="E26:F26">
    <cfRule type="aboveAverage" dxfId="433" priority="434"/>
  </conditionalFormatting>
  <conditionalFormatting sqref="E27:F27">
    <cfRule type="aboveAverage" dxfId="432" priority="433"/>
  </conditionalFormatting>
  <conditionalFormatting sqref="G19:H19">
    <cfRule type="aboveAverage" dxfId="431" priority="432"/>
  </conditionalFormatting>
  <conditionalFormatting sqref="G20:H20">
    <cfRule type="aboveAverage" dxfId="430" priority="431"/>
  </conditionalFormatting>
  <conditionalFormatting sqref="G21:H21">
    <cfRule type="aboveAverage" dxfId="429" priority="430"/>
  </conditionalFormatting>
  <conditionalFormatting sqref="G22:H22">
    <cfRule type="aboveAverage" dxfId="428" priority="429"/>
  </conditionalFormatting>
  <conditionalFormatting sqref="G23:H23">
    <cfRule type="aboveAverage" dxfId="427" priority="428"/>
  </conditionalFormatting>
  <conditionalFormatting sqref="G24:H24">
    <cfRule type="aboveAverage" dxfId="426" priority="427"/>
  </conditionalFormatting>
  <conditionalFormatting sqref="G25:H25">
    <cfRule type="aboveAverage" dxfId="425" priority="426"/>
  </conditionalFormatting>
  <conditionalFormatting sqref="G26:H26">
    <cfRule type="aboveAverage" dxfId="424" priority="425"/>
  </conditionalFormatting>
  <conditionalFormatting sqref="G27:H27">
    <cfRule type="aboveAverage" dxfId="423" priority="424"/>
  </conditionalFormatting>
  <conditionalFormatting sqref="I19:J19">
    <cfRule type="aboveAverage" dxfId="422" priority="423"/>
  </conditionalFormatting>
  <conditionalFormatting sqref="I20:J20">
    <cfRule type="aboveAverage" dxfId="421" priority="422"/>
  </conditionalFormatting>
  <conditionalFormatting sqref="I21:J21">
    <cfRule type="aboveAverage" dxfId="420" priority="421"/>
  </conditionalFormatting>
  <conditionalFormatting sqref="I22:J22">
    <cfRule type="aboveAverage" dxfId="419" priority="420"/>
  </conditionalFormatting>
  <conditionalFormatting sqref="I23:J23">
    <cfRule type="aboveAverage" dxfId="418" priority="419"/>
  </conditionalFormatting>
  <conditionalFormatting sqref="I24:J24">
    <cfRule type="aboveAverage" dxfId="417" priority="418"/>
  </conditionalFormatting>
  <conditionalFormatting sqref="I25:J25">
    <cfRule type="aboveAverage" dxfId="416" priority="417"/>
  </conditionalFormatting>
  <conditionalFormatting sqref="I26:J26">
    <cfRule type="aboveAverage" dxfId="415" priority="416"/>
  </conditionalFormatting>
  <conditionalFormatting sqref="I27:J27">
    <cfRule type="aboveAverage" dxfId="414" priority="415"/>
  </conditionalFormatting>
  <conditionalFormatting sqref="C31:D31">
    <cfRule type="aboveAverage" dxfId="413" priority="414"/>
  </conditionalFormatting>
  <conditionalFormatting sqref="C32:D32">
    <cfRule type="aboveAverage" dxfId="412" priority="413"/>
  </conditionalFormatting>
  <conditionalFormatting sqref="C33:D33">
    <cfRule type="aboveAverage" dxfId="411" priority="412"/>
  </conditionalFormatting>
  <conditionalFormatting sqref="C34:D34">
    <cfRule type="aboveAverage" dxfId="410" priority="411"/>
  </conditionalFormatting>
  <conditionalFormatting sqref="C35:D35">
    <cfRule type="aboveAverage" dxfId="409" priority="410"/>
  </conditionalFormatting>
  <conditionalFormatting sqref="C36:D36">
    <cfRule type="aboveAverage" dxfId="408" priority="409"/>
  </conditionalFormatting>
  <conditionalFormatting sqref="C37:D37">
    <cfRule type="aboveAverage" dxfId="407" priority="408"/>
  </conditionalFormatting>
  <conditionalFormatting sqref="C38:D38">
    <cfRule type="aboveAverage" dxfId="406" priority="407"/>
  </conditionalFormatting>
  <conditionalFormatting sqref="C39:D39">
    <cfRule type="aboveAverage" dxfId="405" priority="406"/>
  </conditionalFormatting>
  <conditionalFormatting sqref="E31:F31">
    <cfRule type="aboveAverage" dxfId="404" priority="405"/>
  </conditionalFormatting>
  <conditionalFormatting sqref="E32:F32">
    <cfRule type="aboveAverage" dxfId="403" priority="404"/>
  </conditionalFormatting>
  <conditionalFormatting sqref="E33:F33">
    <cfRule type="aboveAverage" dxfId="402" priority="403"/>
  </conditionalFormatting>
  <conditionalFormatting sqref="E34:F34">
    <cfRule type="aboveAverage" dxfId="401" priority="402"/>
  </conditionalFormatting>
  <conditionalFormatting sqref="E35:F35">
    <cfRule type="aboveAverage" dxfId="400" priority="401"/>
  </conditionalFormatting>
  <conditionalFormatting sqref="E36:F36">
    <cfRule type="aboveAverage" dxfId="399" priority="400"/>
  </conditionalFormatting>
  <conditionalFormatting sqref="E37:F37">
    <cfRule type="aboveAverage" dxfId="398" priority="399"/>
  </conditionalFormatting>
  <conditionalFormatting sqref="E38:F38">
    <cfRule type="aboveAverage" dxfId="397" priority="398"/>
  </conditionalFormatting>
  <conditionalFormatting sqref="E39:F39">
    <cfRule type="aboveAverage" dxfId="396" priority="397"/>
  </conditionalFormatting>
  <conditionalFormatting sqref="G31:H31">
    <cfRule type="aboveAverage" dxfId="395" priority="396"/>
  </conditionalFormatting>
  <conditionalFormatting sqref="G32:H32">
    <cfRule type="aboveAverage" dxfId="394" priority="395"/>
  </conditionalFormatting>
  <conditionalFormatting sqref="G33:H33">
    <cfRule type="aboveAverage" dxfId="393" priority="394"/>
  </conditionalFormatting>
  <conditionalFormatting sqref="G34:H34">
    <cfRule type="aboveAverage" dxfId="392" priority="393"/>
  </conditionalFormatting>
  <conditionalFormatting sqref="G35:H35">
    <cfRule type="aboveAverage" dxfId="391" priority="392"/>
  </conditionalFormatting>
  <conditionalFormatting sqref="G36:H36">
    <cfRule type="aboveAverage" dxfId="390" priority="391"/>
  </conditionalFormatting>
  <conditionalFormatting sqref="G37:H37">
    <cfRule type="aboveAverage" dxfId="389" priority="390"/>
  </conditionalFormatting>
  <conditionalFormatting sqref="G38:H38">
    <cfRule type="aboveAverage" dxfId="388" priority="389"/>
  </conditionalFormatting>
  <conditionalFormatting sqref="G39:H39">
    <cfRule type="aboveAverage" dxfId="387" priority="388"/>
  </conditionalFormatting>
  <conditionalFormatting sqref="I31:J31">
    <cfRule type="aboveAverage" dxfId="386" priority="387"/>
  </conditionalFormatting>
  <conditionalFormatting sqref="I32:J32">
    <cfRule type="aboveAverage" dxfId="385" priority="386"/>
  </conditionalFormatting>
  <conditionalFormatting sqref="I33:J33">
    <cfRule type="aboveAverage" dxfId="384" priority="385"/>
  </conditionalFormatting>
  <conditionalFormatting sqref="I34:J34">
    <cfRule type="aboveAverage" dxfId="383" priority="384"/>
  </conditionalFormatting>
  <conditionalFormatting sqref="I35:J35">
    <cfRule type="aboveAverage" dxfId="382" priority="383"/>
  </conditionalFormatting>
  <conditionalFormatting sqref="I36:J36">
    <cfRule type="aboveAverage" dxfId="381" priority="382"/>
  </conditionalFormatting>
  <conditionalFormatting sqref="I37:J37">
    <cfRule type="aboveAverage" dxfId="380" priority="381"/>
  </conditionalFormatting>
  <conditionalFormatting sqref="I38:J38">
    <cfRule type="aboveAverage" dxfId="379" priority="380"/>
  </conditionalFormatting>
  <conditionalFormatting sqref="I39:J39">
    <cfRule type="aboveAverage" dxfId="378" priority="379"/>
  </conditionalFormatting>
  <conditionalFormatting sqref="C43:D43">
    <cfRule type="aboveAverage" dxfId="377" priority="378"/>
  </conditionalFormatting>
  <conditionalFormatting sqref="C44:D44">
    <cfRule type="aboveAverage" dxfId="376" priority="377"/>
  </conditionalFormatting>
  <conditionalFormatting sqref="C45:D45">
    <cfRule type="aboveAverage" dxfId="375" priority="376"/>
  </conditionalFormatting>
  <conditionalFormatting sqref="C46:D46">
    <cfRule type="aboveAverage" dxfId="374" priority="375"/>
  </conditionalFormatting>
  <conditionalFormatting sqref="C47:D47">
    <cfRule type="aboveAverage" dxfId="373" priority="374"/>
  </conditionalFormatting>
  <conditionalFormatting sqref="C48:D48">
    <cfRule type="aboveAverage" dxfId="372" priority="373"/>
  </conditionalFormatting>
  <conditionalFormatting sqref="C49:D49">
    <cfRule type="aboveAverage" dxfId="371" priority="372"/>
  </conditionalFormatting>
  <conditionalFormatting sqref="C50:D50">
    <cfRule type="aboveAverage" dxfId="370" priority="371"/>
  </conditionalFormatting>
  <conditionalFormatting sqref="C51:D51">
    <cfRule type="aboveAverage" dxfId="369" priority="370"/>
  </conditionalFormatting>
  <conditionalFormatting sqref="E43:F43">
    <cfRule type="aboveAverage" dxfId="368" priority="369"/>
  </conditionalFormatting>
  <conditionalFormatting sqref="E44:F44">
    <cfRule type="aboveAverage" dxfId="367" priority="368"/>
  </conditionalFormatting>
  <conditionalFormatting sqref="E45:F45">
    <cfRule type="aboveAverage" dxfId="366" priority="367"/>
  </conditionalFormatting>
  <conditionalFormatting sqref="E46:F46">
    <cfRule type="aboveAverage" dxfId="365" priority="366"/>
  </conditionalFormatting>
  <conditionalFormatting sqref="E47:F47">
    <cfRule type="aboveAverage" dxfId="364" priority="365"/>
  </conditionalFormatting>
  <conditionalFormatting sqref="E48:F48">
    <cfRule type="aboveAverage" dxfId="363" priority="364"/>
  </conditionalFormatting>
  <conditionalFormatting sqref="E49:F49">
    <cfRule type="aboveAverage" dxfId="362" priority="363"/>
  </conditionalFormatting>
  <conditionalFormatting sqref="E50:F50">
    <cfRule type="aboveAverage" dxfId="361" priority="362"/>
  </conditionalFormatting>
  <conditionalFormatting sqref="E51:F51">
    <cfRule type="aboveAverage" dxfId="360" priority="361"/>
  </conditionalFormatting>
  <conditionalFormatting sqref="G43:H43">
    <cfRule type="aboveAverage" dxfId="359" priority="360"/>
  </conditionalFormatting>
  <conditionalFormatting sqref="G44:H44">
    <cfRule type="aboveAverage" dxfId="358" priority="359"/>
  </conditionalFormatting>
  <conditionalFormatting sqref="G45:H45">
    <cfRule type="aboveAverage" dxfId="357" priority="358"/>
  </conditionalFormatting>
  <conditionalFormatting sqref="G46:H46">
    <cfRule type="aboveAverage" dxfId="356" priority="357"/>
  </conditionalFormatting>
  <conditionalFormatting sqref="G47:H47">
    <cfRule type="aboveAverage" dxfId="355" priority="356"/>
  </conditionalFormatting>
  <conditionalFormatting sqref="G48:H48">
    <cfRule type="aboveAverage" dxfId="354" priority="355"/>
  </conditionalFormatting>
  <conditionalFormatting sqref="G49:H49">
    <cfRule type="aboveAverage" dxfId="353" priority="354"/>
  </conditionalFormatting>
  <conditionalFormatting sqref="G50:H50">
    <cfRule type="aboveAverage" dxfId="352" priority="353"/>
  </conditionalFormatting>
  <conditionalFormatting sqref="G51:H51">
    <cfRule type="aboveAverage" dxfId="351" priority="352"/>
  </conditionalFormatting>
  <conditionalFormatting sqref="I43:J43">
    <cfRule type="aboveAverage" dxfId="350" priority="351"/>
  </conditionalFormatting>
  <conditionalFormatting sqref="I44:J44">
    <cfRule type="aboveAverage" dxfId="349" priority="350"/>
  </conditionalFormatting>
  <conditionalFormatting sqref="I45:J45">
    <cfRule type="aboveAverage" dxfId="348" priority="349"/>
  </conditionalFormatting>
  <conditionalFormatting sqref="I46:J46">
    <cfRule type="aboveAverage" dxfId="347" priority="348"/>
  </conditionalFormatting>
  <conditionalFormatting sqref="I47:J47">
    <cfRule type="aboveAverage" dxfId="346" priority="347"/>
  </conditionalFormatting>
  <conditionalFormatting sqref="I48:J48">
    <cfRule type="aboveAverage" dxfId="345" priority="346"/>
  </conditionalFormatting>
  <conditionalFormatting sqref="I49:J49">
    <cfRule type="aboveAverage" dxfId="344" priority="345"/>
  </conditionalFormatting>
  <conditionalFormatting sqref="I50:J50">
    <cfRule type="aboveAverage" dxfId="343" priority="344"/>
  </conditionalFormatting>
  <conditionalFormatting sqref="I51:J51">
    <cfRule type="aboveAverage" dxfId="342" priority="343"/>
  </conditionalFormatting>
  <conditionalFormatting sqref="C55:D55">
    <cfRule type="aboveAverage" dxfId="341" priority="342"/>
  </conditionalFormatting>
  <conditionalFormatting sqref="C56:D56">
    <cfRule type="aboveAverage" dxfId="340" priority="341"/>
  </conditionalFormatting>
  <conditionalFormatting sqref="C57:D57">
    <cfRule type="aboveAverage" dxfId="339" priority="340"/>
  </conditionalFormatting>
  <conditionalFormatting sqref="C58:D58">
    <cfRule type="aboveAverage" dxfId="338" priority="339"/>
  </conditionalFormatting>
  <conditionalFormatting sqref="C59:D59">
    <cfRule type="aboveAverage" dxfId="337" priority="338"/>
  </conditionalFormatting>
  <conditionalFormatting sqref="C60:D60">
    <cfRule type="aboveAverage" dxfId="336" priority="337"/>
  </conditionalFormatting>
  <conditionalFormatting sqref="C61:D61">
    <cfRule type="aboveAverage" dxfId="335" priority="336"/>
  </conditionalFormatting>
  <conditionalFormatting sqref="C62:D62">
    <cfRule type="aboveAverage" dxfId="334" priority="335"/>
  </conditionalFormatting>
  <conditionalFormatting sqref="C63:D63">
    <cfRule type="aboveAverage" dxfId="333" priority="334"/>
  </conditionalFormatting>
  <conditionalFormatting sqref="E55:F55">
    <cfRule type="aboveAverage" dxfId="332" priority="333"/>
  </conditionalFormatting>
  <conditionalFormatting sqref="E56:F56">
    <cfRule type="aboveAverage" dxfId="331" priority="332"/>
  </conditionalFormatting>
  <conditionalFormatting sqref="E57:F57">
    <cfRule type="aboveAverage" dxfId="330" priority="331"/>
  </conditionalFormatting>
  <conditionalFormatting sqref="E58:F58">
    <cfRule type="aboveAverage" dxfId="329" priority="330"/>
  </conditionalFormatting>
  <conditionalFormatting sqref="E59:F59">
    <cfRule type="aboveAverage" dxfId="328" priority="329"/>
  </conditionalFormatting>
  <conditionalFormatting sqref="E60:F60">
    <cfRule type="aboveAverage" dxfId="327" priority="328"/>
  </conditionalFormatting>
  <conditionalFormatting sqref="E61:F61">
    <cfRule type="aboveAverage" dxfId="326" priority="327"/>
  </conditionalFormatting>
  <conditionalFormatting sqref="E62:F62">
    <cfRule type="aboveAverage" dxfId="325" priority="326"/>
  </conditionalFormatting>
  <conditionalFormatting sqref="E63:F63">
    <cfRule type="aboveAverage" dxfId="324" priority="325"/>
  </conditionalFormatting>
  <conditionalFormatting sqref="G55:H55">
    <cfRule type="aboveAverage" dxfId="323" priority="324"/>
  </conditionalFormatting>
  <conditionalFormatting sqref="G56:H56">
    <cfRule type="aboveAverage" dxfId="322" priority="323"/>
  </conditionalFormatting>
  <conditionalFormatting sqref="G57:H57">
    <cfRule type="aboveAverage" dxfId="321" priority="322"/>
  </conditionalFormatting>
  <conditionalFormatting sqref="G58:H58">
    <cfRule type="aboveAverage" dxfId="320" priority="321"/>
  </conditionalFormatting>
  <conditionalFormatting sqref="G59:H59">
    <cfRule type="aboveAverage" dxfId="319" priority="320"/>
  </conditionalFormatting>
  <conditionalFormatting sqref="G60:H60">
    <cfRule type="aboveAverage" dxfId="318" priority="319"/>
  </conditionalFormatting>
  <conditionalFormatting sqref="G61:H61">
    <cfRule type="aboveAverage" dxfId="317" priority="318"/>
  </conditionalFormatting>
  <conditionalFormatting sqref="G62:H62">
    <cfRule type="aboveAverage" dxfId="316" priority="317"/>
  </conditionalFormatting>
  <conditionalFormatting sqref="G63:H63">
    <cfRule type="aboveAverage" dxfId="315" priority="316"/>
  </conditionalFormatting>
  <conditionalFormatting sqref="I55:J55">
    <cfRule type="aboveAverage" dxfId="314" priority="315"/>
  </conditionalFormatting>
  <conditionalFormatting sqref="I56:J56">
    <cfRule type="aboveAverage" dxfId="313" priority="314"/>
  </conditionalFormatting>
  <conditionalFormatting sqref="I57:J57">
    <cfRule type="aboveAverage" dxfId="312" priority="313"/>
  </conditionalFormatting>
  <conditionalFormatting sqref="I58:J58">
    <cfRule type="aboveAverage" dxfId="311" priority="312"/>
  </conditionalFormatting>
  <conditionalFormatting sqref="I59:J59">
    <cfRule type="aboveAverage" dxfId="310" priority="311"/>
  </conditionalFormatting>
  <conditionalFormatting sqref="I60:J60">
    <cfRule type="aboveAverage" dxfId="309" priority="310"/>
  </conditionalFormatting>
  <conditionalFormatting sqref="I61:J61">
    <cfRule type="aboveAverage" dxfId="308" priority="309"/>
  </conditionalFormatting>
  <conditionalFormatting sqref="I62:J62">
    <cfRule type="aboveAverage" dxfId="307" priority="308"/>
  </conditionalFormatting>
  <conditionalFormatting sqref="I63:J63">
    <cfRule type="aboveAverage" dxfId="306" priority="307"/>
  </conditionalFormatting>
  <conditionalFormatting sqref="C67:D67">
    <cfRule type="aboveAverage" dxfId="305" priority="306"/>
  </conditionalFormatting>
  <conditionalFormatting sqref="C68:D68">
    <cfRule type="aboveAverage" dxfId="304" priority="305"/>
  </conditionalFormatting>
  <conditionalFormatting sqref="C69:D69">
    <cfRule type="aboveAverage" dxfId="303" priority="304"/>
  </conditionalFormatting>
  <conditionalFormatting sqref="C70:D70">
    <cfRule type="aboveAverage" dxfId="302" priority="303"/>
  </conditionalFormatting>
  <conditionalFormatting sqref="C71:D71">
    <cfRule type="aboveAverage" dxfId="301" priority="302"/>
  </conditionalFormatting>
  <conditionalFormatting sqref="C72:D72">
    <cfRule type="aboveAverage" dxfId="300" priority="301"/>
  </conditionalFormatting>
  <conditionalFormatting sqref="C73:D73">
    <cfRule type="aboveAverage" dxfId="299" priority="300"/>
  </conditionalFormatting>
  <conditionalFormatting sqref="C74:D74">
    <cfRule type="aboveAverage" dxfId="298" priority="299"/>
  </conditionalFormatting>
  <conditionalFormatting sqref="C75:D75">
    <cfRule type="aboveAverage" dxfId="297" priority="298"/>
  </conditionalFormatting>
  <conditionalFormatting sqref="E67:F67">
    <cfRule type="aboveAverage" dxfId="296" priority="297"/>
  </conditionalFormatting>
  <conditionalFormatting sqref="E68:F68">
    <cfRule type="aboveAverage" dxfId="295" priority="296"/>
  </conditionalFormatting>
  <conditionalFormatting sqref="E69:F69">
    <cfRule type="aboveAverage" dxfId="294" priority="295"/>
  </conditionalFormatting>
  <conditionalFormatting sqref="E70:F70">
    <cfRule type="aboveAverage" dxfId="293" priority="294"/>
  </conditionalFormatting>
  <conditionalFormatting sqref="E71:F71">
    <cfRule type="aboveAverage" dxfId="292" priority="293"/>
  </conditionalFormatting>
  <conditionalFormatting sqref="E72:F72">
    <cfRule type="aboveAverage" dxfId="291" priority="292"/>
  </conditionalFormatting>
  <conditionalFormatting sqref="E73:F73">
    <cfRule type="aboveAverage" dxfId="290" priority="291"/>
  </conditionalFormatting>
  <conditionalFormatting sqref="E74:F74">
    <cfRule type="aboveAverage" dxfId="289" priority="290"/>
  </conditionalFormatting>
  <conditionalFormatting sqref="E75:F75">
    <cfRule type="aboveAverage" dxfId="288" priority="289"/>
  </conditionalFormatting>
  <conditionalFormatting sqref="G67:H67">
    <cfRule type="aboveAverage" dxfId="287" priority="288"/>
  </conditionalFormatting>
  <conditionalFormatting sqref="G68:H68">
    <cfRule type="aboveAverage" dxfId="286" priority="287"/>
  </conditionalFormatting>
  <conditionalFormatting sqref="G69:H69">
    <cfRule type="aboveAverage" dxfId="285" priority="286"/>
  </conditionalFormatting>
  <conditionalFormatting sqref="G70:H70">
    <cfRule type="aboveAverage" dxfId="284" priority="285"/>
  </conditionalFormatting>
  <conditionalFormatting sqref="G71:H71">
    <cfRule type="aboveAverage" dxfId="283" priority="284"/>
  </conditionalFormatting>
  <conditionalFormatting sqref="G72:H72">
    <cfRule type="aboveAverage" dxfId="282" priority="283"/>
  </conditionalFormatting>
  <conditionalFormatting sqref="G73:H73">
    <cfRule type="aboveAverage" dxfId="281" priority="282"/>
  </conditionalFormatting>
  <conditionalFormatting sqref="G74:H74">
    <cfRule type="aboveAverage" dxfId="280" priority="281"/>
  </conditionalFormatting>
  <conditionalFormatting sqref="G75:H75">
    <cfRule type="aboveAverage" dxfId="279" priority="280"/>
  </conditionalFormatting>
  <conditionalFormatting sqref="C79:D79">
    <cfRule type="aboveAverage" dxfId="278" priority="279"/>
  </conditionalFormatting>
  <conditionalFormatting sqref="C80:D80">
    <cfRule type="aboveAverage" dxfId="277" priority="278"/>
  </conditionalFormatting>
  <conditionalFormatting sqref="C81:D81">
    <cfRule type="aboveAverage" dxfId="276" priority="277"/>
  </conditionalFormatting>
  <conditionalFormatting sqref="C82:D82">
    <cfRule type="aboveAverage" dxfId="275" priority="276"/>
  </conditionalFormatting>
  <conditionalFormatting sqref="C83:D83">
    <cfRule type="aboveAverage" dxfId="274" priority="275"/>
  </conditionalFormatting>
  <conditionalFormatting sqref="C84:D84">
    <cfRule type="aboveAverage" dxfId="273" priority="274"/>
  </conditionalFormatting>
  <conditionalFormatting sqref="C85:D85">
    <cfRule type="aboveAverage" dxfId="272" priority="273"/>
  </conditionalFormatting>
  <conditionalFormatting sqref="C86:D86">
    <cfRule type="aboveAverage" dxfId="271" priority="272"/>
  </conditionalFormatting>
  <conditionalFormatting sqref="C87:D87">
    <cfRule type="aboveAverage" dxfId="270" priority="271"/>
  </conditionalFormatting>
  <conditionalFormatting sqref="E79:F79">
    <cfRule type="aboveAverage" dxfId="269" priority="270"/>
  </conditionalFormatting>
  <conditionalFormatting sqref="E80:F80">
    <cfRule type="aboveAverage" dxfId="268" priority="269"/>
  </conditionalFormatting>
  <conditionalFormatting sqref="E81:F81">
    <cfRule type="aboveAverage" dxfId="267" priority="268"/>
  </conditionalFormatting>
  <conditionalFormatting sqref="E82:F82">
    <cfRule type="aboveAverage" dxfId="266" priority="267"/>
  </conditionalFormatting>
  <conditionalFormatting sqref="E83:F83">
    <cfRule type="aboveAverage" dxfId="265" priority="266"/>
  </conditionalFormatting>
  <conditionalFormatting sqref="E84:F84">
    <cfRule type="aboveAverage" dxfId="264" priority="265"/>
  </conditionalFormatting>
  <conditionalFormatting sqref="E85:F85">
    <cfRule type="aboveAverage" dxfId="263" priority="264"/>
  </conditionalFormatting>
  <conditionalFormatting sqref="E86:F86">
    <cfRule type="aboveAverage" dxfId="262" priority="263"/>
  </conditionalFormatting>
  <conditionalFormatting sqref="E87:F87">
    <cfRule type="aboveAverage" dxfId="261" priority="262"/>
  </conditionalFormatting>
  <conditionalFormatting sqref="G79:H79">
    <cfRule type="aboveAverage" dxfId="260" priority="261"/>
  </conditionalFormatting>
  <conditionalFormatting sqref="G80:H80">
    <cfRule type="aboveAverage" dxfId="259" priority="260"/>
  </conditionalFormatting>
  <conditionalFormatting sqref="G81:H81">
    <cfRule type="aboveAverage" dxfId="258" priority="259"/>
  </conditionalFormatting>
  <conditionalFormatting sqref="G82:H82">
    <cfRule type="aboveAverage" dxfId="257" priority="258"/>
  </conditionalFormatting>
  <conditionalFormatting sqref="G83:H83">
    <cfRule type="aboveAverage" dxfId="256" priority="257"/>
  </conditionalFormatting>
  <conditionalFormatting sqref="G84:H84">
    <cfRule type="aboveAverage" dxfId="255" priority="256"/>
  </conditionalFormatting>
  <conditionalFormatting sqref="G85:H85">
    <cfRule type="aboveAverage" dxfId="254" priority="255"/>
  </conditionalFormatting>
  <conditionalFormatting sqref="G86:H86">
    <cfRule type="aboveAverage" dxfId="253" priority="254"/>
  </conditionalFormatting>
  <conditionalFormatting sqref="G87:H87">
    <cfRule type="aboveAverage" dxfId="252" priority="253"/>
  </conditionalFormatting>
  <conditionalFormatting sqref="I79:J79">
    <cfRule type="aboveAverage" dxfId="251" priority="252"/>
  </conditionalFormatting>
  <conditionalFormatting sqref="I80:J80">
    <cfRule type="aboveAverage" dxfId="250" priority="251"/>
  </conditionalFormatting>
  <conditionalFormatting sqref="I81:J81">
    <cfRule type="aboveAverage" dxfId="249" priority="250"/>
  </conditionalFormatting>
  <conditionalFormatting sqref="I82:J82">
    <cfRule type="aboveAverage" dxfId="248" priority="249"/>
  </conditionalFormatting>
  <conditionalFormatting sqref="I83:J83">
    <cfRule type="aboveAverage" dxfId="247" priority="248"/>
  </conditionalFormatting>
  <conditionalFormatting sqref="I84:J84">
    <cfRule type="aboveAverage" dxfId="246" priority="247"/>
  </conditionalFormatting>
  <conditionalFormatting sqref="I85:J85">
    <cfRule type="aboveAverage" dxfId="245" priority="246"/>
  </conditionalFormatting>
  <conditionalFormatting sqref="I86:J86">
    <cfRule type="aboveAverage" dxfId="244" priority="245"/>
  </conditionalFormatting>
  <conditionalFormatting sqref="I87:J87">
    <cfRule type="aboveAverage" dxfId="243" priority="244"/>
  </conditionalFormatting>
  <conditionalFormatting sqref="C91:D91">
    <cfRule type="aboveAverage" dxfId="242" priority="243"/>
  </conditionalFormatting>
  <conditionalFormatting sqref="C92:D92">
    <cfRule type="aboveAverage" dxfId="241" priority="242"/>
  </conditionalFormatting>
  <conditionalFormatting sqref="C93:D93">
    <cfRule type="aboveAverage" dxfId="240" priority="241"/>
  </conditionalFormatting>
  <conditionalFormatting sqref="C94:D94">
    <cfRule type="aboveAverage" dxfId="239" priority="240"/>
  </conditionalFormatting>
  <conditionalFormatting sqref="C95:D95">
    <cfRule type="aboveAverage" dxfId="238" priority="239"/>
  </conditionalFormatting>
  <conditionalFormatting sqref="C96:D96">
    <cfRule type="aboveAverage" dxfId="237" priority="238"/>
  </conditionalFormatting>
  <conditionalFormatting sqref="C97:D97">
    <cfRule type="aboveAverage" dxfId="236" priority="237"/>
  </conditionalFormatting>
  <conditionalFormatting sqref="C98:D98">
    <cfRule type="aboveAverage" dxfId="235" priority="236"/>
  </conditionalFormatting>
  <conditionalFormatting sqref="C99:D99">
    <cfRule type="aboveAverage" dxfId="234" priority="235"/>
  </conditionalFormatting>
  <conditionalFormatting sqref="E91:F91">
    <cfRule type="aboveAverage" dxfId="233" priority="234"/>
  </conditionalFormatting>
  <conditionalFormatting sqref="E92:F92">
    <cfRule type="aboveAverage" dxfId="232" priority="233"/>
  </conditionalFormatting>
  <conditionalFormatting sqref="E93:F93">
    <cfRule type="aboveAverage" dxfId="231" priority="232"/>
  </conditionalFormatting>
  <conditionalFormatting sqref="E94:F94">
    <cfRule type="aboveAverage" dxfId="230" priority="231"/>
  </conditionalFormatting>
  <conditionalFormatting sqref="E95:F95">
    <cfRule type="aboveAverage" dxfId="229" priority="230"/>
  </conditionalFormatting>
  <conditionalFormatting sqref="E96:F96">
    <cfRule type="aboveAverage" dxfId="228" priority="229"/>
  </conditionalFormatting>
  <conditionalFormatting sqref="E97:F97">
    <cfRule type="aboveAverage" dxfId="227" priority="228"/>
  </conditionalFormatting>
  <conditionalFormatting sqref="E98:F98">
    <cfRule type="aboveAverage" dxfId="226" priority="227"/>
  </conditionalFormatting>
  <conditionalFormatting sqref="E99:F99">
    <cfRule type="aboveAverage" dxfId="225" priority="226"/>
  </conditionalFormatting>
  <conditionalFormatting sqref="G91:H91">
    <cfRule type="aboveAverage" dxfId="224" priority="225"/>
  </conditionalFormatting>
  <conditionalFormatting sqref="G92:H92">
    <cfRule type="aboveAverage" dxfId="223" priority="224"/>
  </conditionalFormatting>
  <conditionalFormatting sqref="G93:H93">
    <cfRule type="aboveAverage" dxfId="222" priority="223"/>
  </conditionalFormatting>
  <conditionalFormatting sqref="G94:H94">
    <cfRule type="aboveAverage" dxfId="221" priority="222"/>
  </conditionalFormatting>
  <conditionalFormatting sqref="G95:H95">
    <cfRule type="aboveAverage" dxfId="220" priority="221"/>
  </conditionalFormatting>
  <conditionalFormatting sqref="G96:H96">
    <cfRule type="aboveAverage" dxfId="219" priority="220"/>
  </conditionalFormatting>
  <conditionalFormatting sqref="G97:H97">
    <cfRule type="aboveAverage" dxfId="218" priority="219"/>
  </conditionalFormatting>
  <conditionalFormatting sqref="G98:H98">
    <cfRule type="aboveAverage" dxfId="217" priority="218"/>
  </conditionalFormatting>
  <conditionalFormatting sqref="G99:H99">
    <cfRule type="aboveAverage" dxfId="216" priority="217"/>
  </conditionalFormatting>
  <conditionalFormatting sqref="I91:J91">
    <cfRule type="aboveAverage" dxfId="215" priority="216"/>
  </conditionalFormatting>
  <conditionalFormatting sqref="I92:J92">
    <cfRule type="aboveAverage" dxfId="214" priority="215"/>
  </conditionalFormatting>
  <conditionalFormatting sqref="I93:J93">
    <cfRule type="aboveAverage" dxfId="213" priority="214"/>
  </conditionalFormatting>
  <conditionalFormatting sqref="I94:J94">
    <cfRule type="aboveAverage" dxfId="212" priority="213"/>
  </conditionalFormatting>
  <conditionalFormatting sqref="I95:J95">
    <cfRule type="aboveAverage" dxfId="211" priority="212"/>
  </conditionalFormatting>
  <conditionalFormatting sqref="I96:J96">
    <cfRule type="aboveAverage" dxfId="210" priority="211"/>
  </conditionalFormatting>
  <conditionalFormatting sqref="I97:J97">
    <cfRule type="aboveAverage" dxfId="209" priority="210"/>
  </conditionalFormatting>
  <conditionalFormatting sqref="I98:J98">
    <cfRule type="aboveAverage" dxfId="208" priority="209"/>
  </conditionalFormatting>
  <conditionalFormatting sqref="I99:J99">
    <cfRule type="aboveAverage" dxfId="207" priority="208"/>
  </conditionalFormatting>
  <conditionalFormatting sqref="M7:N7">
    <cfRule type="aboveAverage" dxfId="206" priority="207"/>
  </conditionalFormatting>
  <conditionalFormatting sqref="M8:N8">
    <cfRule type="aboveAverage" dxfId="205" priority="206"/>
  </conditionalFormatting>
  <conditionalFormatting sqref="M9:N9">
    <cfRule type="aboveAverage" dxfId="204" priority="205"/>
  </conditionalFormatting>
  <conditionalFormatting sqref="M10:N10">
    <cfRule type="aboveAverage" dxfId="203" priority="204"/>
  </conditionalFormatting>
  <conditionalFormatting sqref="M11:N11">
    <cfRule type="aboveAverage" dxfId="202" priority="203"/>
  </conditionalFormatting>
  <conditionalFormatting sqref="M12:N12">
    <cfRule type="aboveAverage" dxfId="201" priority="202"/>
  </conditionalFormatting>
  <conditionalFormatting sqref="M13:N13">
    <cfRule type="aboveAverage" dxfId="200" priority="201"/>
  </conditionalFormatting>
  <conditionalFormatting sqref="M14:N14">
    <cfRule type="aboveAverage" dxfId="199" priority="200"/>
  </conditionalFormatting>
  <conditionalFormatting sqref="M15:N15">
    <cfRule type="aboveAverage" dxfId="198" priority="199"/>
  </conditionalFormatting>
  <conditionalFormatting sqref="O7:P7">
    <cfRule type="aboveAverage" dxfId="197" priority="198"/>
  </conditionalFormatting>
  <conditionalFormatting sqref="O8:P8">
    <cfRule type="aboveAverage" dxfId="196" priority="197"/>
  </conditionalFormatting>
  <conditionalFormatting sqref="O9:P9">
    <cfRule type="aboveAverage" dxfId="195" priority="196"/>
  </conditionalFormatting>
  <conditionalFormatting sqref="O10:P10">
    <cfRule type="aboveAverage" dxfId="194" priority="195"/>
  </conditionalFormatting>
  <conditionalFormatting sqref="O11:P11">
    <cfRule type="aboveAverage" dxfId="193" priority="194"/>
  </conditionalFormatting>
  <conditionalFormatting sqref="O12:P12">
    <cfRule type="aboveAverage" dxfId="192" priority="193"/>
  </conditionalFormatting>
  <conditionalFormatting sqref="O13:P13">
    <cfRule type="aboveAverage" dxfId="191" priority="192"/>
  </conditionalFormatting>
  <conditionalFormatting sqref="O14:P14">
    <cfRule type="aboveAverage" dxfId="190" priority="191"/>
  </conditionalFormatting>
  <conditionalFormatting sqref="O15:P15">
    <cfRule type="aboveAverage" dxfId="189" priority="190"/>
  </conditionalFormatting>
  <conditionalFormatting sqref="Q7:R7">
    <cfRule type="aboveAverage" dxfId="188" priority="189"/>
  </conditionalFormatting>
  <conditionalFormatting sqref="Q8:R8">
    <cfRule type="aboveAverage" dxfId="187" priority="188"/>
  </conditionalFormatting>
  <conditionalFormatting sqref="Q9:R9">
    <cfRule type="aboveAverage" dxfId="186" priority="187"/>
  </conditionalFormatting>
  <conditionalFormatting sqref="Q10:R10">
    <cfRule type="aboveAverage" dxfId="185" priority="186"/>
  </conditionalFormatting>
  <conditionalFormatting sqref="Q11:R11">
    <cfRule type="aboveAverage" dxfId="184" priority="185"/>
  </conditionalFormatting>
  <conditionalFormatting sqref="Q12:R12">
    <cfRule type="aboveAverage" dxfId="183" priority="184"/>
  </conditionalFormatting>
  <conditionalFormatting sqref="Q13:R13">
    <cfRule type="aboveAverage" dxfId="182" priority="183"/>
  </conditionalFormatting>
  <conditionalFormatting sqref="Q14:R14">
    <cfRule type="aboveAverage" dxfId="181" priority="182"/>
  </conditionalFormatting>
  <conditionalFormatting sqref="Q15:R15">
    <cfRule type="aboveAverage" dxfId="180" priority="181"/>
  </conditionalFormatting>
  <conditionalFormatting sqref="S7:T7">
    <cfRule type="aboveAverage" dxfId="179" priority="180"/>
  </conditionalFormatting>
  <conditionalFormatting sqref="S8:T8">
    <cfRule type="aboveAverage" dxfId="178" priority="179"/>
  </conditionalFormatting>
  <conditionalFormatting sqref="S9:T9">
    <cfRule type="aboveAverage" dxfId="177" priority="178"/>
  </conditionalFormatting>
  <conditionalFormatting sqref="S10:T10">
    <cfRule type="aboveAverage" dxfId="176" priority="177"/>
  </conditionalFormatting>
  <conditionalFormatting sqref="S11:T11">
    <cfRule type="aboveAverage" dxfId="175" priority="176"/>
  </conditionalFormatting>
  <conditionalFormatting sqref="S12:T12">
    <cfRule type="aboveAverage" dxfId="174" priority="175"/>
  </conditionalFormatting>
  <conditionalFormatting sqref="S13:T13">
    <cfRule type="aboveAverage" dxfId="173" priority="174"/>
  </conditionalFormatting>
  <conditionalFormatting sqref="S14:T14">
    <cfRule type="aboveAverage" dxfId="172" priority="173"/>
  </conditionalFormatting>
  <conditionalFormatting sqref="S15:T15">
    <cfRule type="aboveAverage" dxfId="171" priority="172"/>
  </conditionalFormatting>
  <conditionalFormatting sqref="M19:N19">
    <cfRule type="aboveAverage" dxfId="170" priority="171"/>
  </conditionalFormatting>
  <conditionalFormatting sqref="M20:N20">
    <cfRule type="aboveAverage" dxfId="169" priority="170"/>
  </conditionalFormatting>
  <conditionalFormatting sqref="M21:N21">
    <cfRule type="aboveAverage" dxfId="168" priority="169"/>
  </conditionalFormatting>
  <conditionalFormatting sqref="M22:N22">
    <cfRule type="aboveAverage" dxfId="167" priority="168"/>
  </conditionalFormatting>
  <conditionalFormatting sqref="M23:N23">
    <cfRule type="aboveAverage" dxfId="166" priority="167"/>
  </conditionalFormatting>
  <conditionalFormatting sqref="M24:N24">
    <cfRule type="aboveAverage" dxfId="165" priority="166"/>
  </conditionalFormatting>
  <conditionalFormatting sqref="M25:N25">
    <cfRule type="aboveAverage" dxfId="164" priority="165"/>
  </conditionalFormatting>
  <conditionalFormatting sqref="M26:N26">
    <cfRule type="aboveAverage" dxfId="163" priority="164"/>
  </conditionalFormatting>
  <conditionalFormatting sqref="M27:N27">
    <cfRule type="aboveAverage" dxfId="162" priority="163"/>
  </conditionalFormatting>
  <conditionalFormatting sqref="O19:P19">
    <cfRule type="aboveAverage" dxfId="161" priority="162"/>
  </conditionalFormatting>
  <conditionalFormatting sqref="O20:P20">
    <cfRule type="aboveAverage" dxfId="160" priority="161"/>
  </conditionalFormatting>
  <conditionalFormatting sqref="O21:P21">
    <cfRule type="aboveAverage" dxfId="159" priority="160"/>
  </conditionalFormatting>
  <conditionalFormatting sqref="O22:P22">
    <cfRule type="aboveAverage" dxfId="158" priority="159"/>
  </conditionalFormatting>
  <conditionalFormatting sqref="O23:P23">
    <cfRule type="aboveAverage" dxfId="157" priority="158"/>
  </conditionalFormatting>
  <conditionalFormatting sqref="O24:P24">
    <cfRule type="aboveAverage" dxfId="156" priority="157"/>
  </conditionalFormatting>
  <conditionalFormatting sqref="O25:P25">
    <cfRule type="aboveAverage" dxfId="155" priority="156"/>
  </conditionalFormatting>
  <conditionalFormatting sqref="O26:P26">
    <cfRule type="aboveAverage" dxfId="154" priority="155"/>
  </conditionalFormatting>
  <conditionalFormatting sqref="O27:P27">
    <cfRule type="aboveAverage" dxfId="153" priority="154"/>
  </conditionalFormatting>
  <conditionalFormatting sqref="Q19:R19">
    <cfRule type="aboveAverage" dxfId="152" priority="153"/>
  </conditionalFormatting>
  <conditionalFormatting sqref="Q20:R20">
    <cfRule type="aboveAverage" dxfId="151" priority="152"/>
  </conditionalFormatting>
  <conditionalFormatting sqref="Q21:R21">
    <cfRule type="aboveAverage" dxfId="150" priority="151"/>
  </conditionalFormatting>
  <conditionalFormatting sqref="Q22:R22">
    <cfRule type="aboveAverage" dxfId="149" priority="150"/>
  </conditionalFormatting>
  <conditionalFormatting sqref="Q23:R23">
    <cfRule type="aboveAverage" dxfId="148" priority="149"/>
  </conditionalFormatting>
  <conditionalFormatting sqref="Q24:R24">
    <cfRule type="aboveAverage" dxfId="147" priority="148"/>
  </conditionalFormatting>
  <conditionalFormatting sqref="Q25:R25">
    <cfRule type="aboveAverage" dxfId="146" priority="147"/>
  </conditionalFormatting>
  <conditionalFormatting sqref="Q26:R26">
    <cfRule type="aboveAverage" dxfId="145" priority="146"/>
  </conditionalFormatting>
  <conditionalFormatting sqref="Q27:R27">
    <cfRule type="aboveAverage" dxfId="144" priority="145"/>
  </conditionalFormatting>
  <conditionalFormatting sqref="S19:T19">
    <cfRule type="aboveAverage" dxfId="143" priority="144"/>
  </conditionalFormatting>
  <conditionalFormatting sqref="S20:T20">
    <cfRule type="aboveAverage" dxfId="142" priority="143"/>
  </conditionalFormatting>
  <conditionalFormatting sqref="S21:T21">
    <cfRule type="aboveAverage" dxfId="141" priority="142"/>
  </conditionalFormatting>
  <conditionalFormatting sqref="S22:T22">
    <cfRule type="aboveAverage" dxfId="140" priority="141"/>
  </conditionalFormatting>
  <conditionalFormatting sqref="S23:T23">
    <cfRule type="aboveAverage" dxfId="139" priority="140"/>
  </conditionalFormatting>
  <conditionalFormatting sqref="S24:T24">
    <cfRule type="aboveAverage" dxfId="138" priority="139"/>
  </conditionalFormatting>
  <conditionalFormatting sqref="S25:T25">
    <cfRule type="aboveAverage" dxfId="137" priority="138"/>
  </conditionalFormatting>
  <conditionalFormatting sqref="S26:T26">
    <cfRule type="aboveAverage" dxfId="136" priority="137"/>
  </conditionalFormatting>
  <conditionalFormatting sqref="S27:T27">
    <cfRule type="aboveAverage" dxfId="135" priority="136"/>
  </conditionalFormatting>
  <conditionalFormatting sqref="M31:N31">
    <cfRule type="aboveAverage" dxfId="134" priority="135"/>
  </conditionalFormatting>
  <conditionalFormatting sqref="M32:N32">
    <cfRule type="aboveAverage" dxfId="133" priority="134"/>
  </conditionalFormatting>
  <conditionalFormatting sqref="M33:N33">
    <cfRule type="aboveAverage" dxfId="132" priority="133"/>
  </conditionalFormatting>
  <conditionalFormatting sqref="M34:N34">
    <cfRule type="aboveAverage" dxfId="131" priority="132"/>
  </conditionalFormatting>
  <conditionalFormatting sqref="M35:N35">
    <cfRule type="aboveAverage" dxfId="130" priority="131"/>
  </conditionalFormatting>
  <conditionalFormatting sqref="M36:N36">
    <cfRule type="aboveAverage" dxfId="129" priority="130"/>
  </conditionalFormatting>
  <conditionalFormatting sqref="M37:N37">
    <cfRule type="aboveAverage" dxfId="128" priority="129"/>
  </conditionalFormatting>
  <conditionalFormatting sqref="M38:N38">
    <cfRule type="aboveAverage" dxfId="127" priority="128"/>
  </conditionalFormatting>
  <conditionalFormatting sqref="M39:N39">
    <cfRule type="aboveAverage" dxfId="126" priority="127"/>
  </conditionalFormatting>
  <conditionalFormatting sqref="O31:P31">
    <cfRule type="aboveAverage" dxfId="125" priority="126"/>
  </conditionalFormatting>
  <conditionalFormatting sqref="O32:P32">
    <cfRule type="aboveAverage" dxfId="124" priority="125"/>
  </conditionalFormatting>
  <conditionalFormatting sqref="O33:P33">
    <cfRule type="aboveAverage" dxfId="123" priority="124"/>
  </conditionalFormatting>
  <conditionalFormatting sqref="O34:P34">
    <cfRule type="aboveAverage" dxfId="122" priority="123"/>
  </conditionalFormatting>
  <conditionalFormatting sqref="O35:P35">
    <cfRule type="aboveAverage" dxfId="121" priority="122"/>
  </conditionalFormatting>
  <conditionalFormatting sqref="O36:P36">
    <cfRule type="aboveAverage" dxfId="120" priority="121"/>
  </conditionalFormatting>
  <conditionalFormatting sqref="O37:P37">
    <cfRule type="aboveAverage" dxfId="119" priority="120"/>
  </conditionalFormatting>
  <conditionalFormatting sqref="O38:P38">
    <cfRule type="aboveAverage" dxfId="118" priority="119"/>
  </conditionalFormatting>
  <conditionalFormatting sqref="O39:P39">
    <cfRule type="aboveAverage" dxfId="117" priority="118"/>
  </conditionalFormatting>
  <conditionalFormatting sqref="Q31:R31">
    <cfRule type="aboveAverage" dxfId="116" priority="117"/>
  </conditionalFormatting>
  <conditionalFormatting sqref="Q32:R32">
    <cfRule type="aboveAverage" dxfId="115" priority="116"/>
  </conditionalFormatting>
  <conditionalFormatting sqref="Q33:R33">
    <cfRule type="aboveAverage" dxfId="114" priority="115"/>
  </conditionalFormatting>
  <conditionalFormatting sqref="Q34:R34">
    <cfRule type="aboveAverage" dxfId="113" priority="114"/>
  </conditionalFormatting>
  <conditionalFormatting sqref="Q35:R35">
    <cfRule type="aboveAverage" dxfId="112" priority="113"/>
  </conditionalFormatting>
  <conditionalFormatting sqref="Q36:R36">
    <cfRule type="aboveAverage" dxfId="111" priority="112"/>
  </conditionalFormatting>
  <conditionalFormatting sqref="Q37:R37">
    <cfRule type="aboveAverage" dxfId="110" priority="111"/>
  </conditionalFormatting>
  <conditionalFormatting sqref="Q38:R38">
    <cfRule type="aboveAverage" dxfId="109" priority="110"/>
  </conditionalFormatting>
  <conditionalFormatting sqref="Q39:R39">
    <cfRule type="aboveAverage" dxfId="108" priority="109"/>
  </conditionalFormatting>
  <conditionalFormatting sqref="S31:T31">
    <cfRule type="aboveAverage" dxfId="107" priority="108"/>
  </conditionalFormatting>
  <conditionalFormatting sqref="S32:T32">
    <cfRule type="aboveAverage" dxfId="106" priority="107"/>
  </conditionalFormatting>
  <conditionalFormatting sqref="S33:T33">
    <cfRule type="aboveAverage" dxfId="105" priority="106"/>
  </conditionalFormatting>
  <conditionalFormatting sqref="S34:T34">
    <cfRule type="aboveAverage" dxfId="104" priority="105"/>
  </conditionalFormatting>
  <conditionalFormatting sqref="S35:T35">
    <cfRule type="aboveAverage" dxfId="103" priority="104"/>
  </conditionalFormatting>
  <conditionalFormatting sqref="S36:T36">
    <cfRule type="aboveAverage" dxfId="102" priority="103"/>
  </conditionalFormatting>
  <conditionalFormatting sqref="S37:T37">
    <cfRule type="aboveAverage" dxfId="101" priority="102"/>
  </conditionalFormatting>
  <conditionalFormatting sqref="S38:T38">
    <cfRule type="aboveAverage" dxfId="100" priority="101"/>
  </conditionalFormatting>
  <conditionalFormatting sqref="S39:T39">
    <cfRule type="aboveAverage" dxfId="99" priority="100"/>
  </conditionalFormatting>
  <conditionalFormatting sqref="W7:X7">
    <cfRule type="aboveAverage" dxfId="98" priority="99"/>
  </conditionalFormatting>
  <conditionalFormatting sqref="W8:X8">
    <cfRule type="aboveAverage" dxfId="97" priority="98"/>
  </conditionalFormatting>
  <conditionalFormatting sqref="W9:X9">
    <cfRule type="aboveAverage" dxfId="96" priority="97"/>
  </conditionalFormatting>
  <conditionalFormatting sqref="W10:X10">
    <cfRule type="aboveAverage" dxfId="95" priority="96"/>
  </conditionalFormatting>
  <conditionalFormatting sqref="W11:X11">
    <cfRule type="aboveAverage" dxfId="94" priority="95"/>
  </conditionalFormatting>
  <conditionalFormatting sqref="W12:X12">
    <cfRule type="aboveAverage" dxfId="93" priority="94"/>
  </conditionalFormatting>
  <conditionalFormatting sqref="W13:X13">
    <cfRule type="aboveAverage" dxfId="92" priority="93"/>
  </conditionalFormatting>
  <conditionalFormatting sqref="W14:X14">
    <cfRule type="aboveAverage" dxfId="91" priority="92"/>
  </conditionalFormatting>
  <conditionalFormatting sqref="W15:X15">
    <cfRule type="aboveAverage" dxfId="90" priority="91"/>
  </conditionalFormatting>
  <conditionalFormatting sqref="Y7:Z7">
    <cfRule type="aboveAverage" dxfId="89" priority="90"/>
  </conditionalFormatting>
  <conditionalFormatting sqref="Y8:Z8">
    <cfRule type="aboveAverage" dxfId="88" priority="89"/>
  </conditionalFormatting>
  <conditionalFormatting sqref="Y9:Z9">
    <cfRule type="aboveAverage" dxfId="87" priority="88"/>
  </conditionalFormatting>
  <conditionalFormatting sqref="Y10:Z10">
    <cfRule type="aboveAverage" dxfId="86" priority="87"/>
  </conditionalFormatting>
  <conditionalFormatting sqref="Y11:Z11">
    <cfRule type="aboveAverage" dxfId="85" priority="86"/>
  </conditionalFormatting>
  <conditionalFormatting sqref="Y12:Z12">
    <cfRule type="aboveAverage" dxfId="84" priority="85"/>
  </conditionalFormatting>
  <conditionalFormatting sqref="Y13:Z13">
    <cfRule type="aboveAverage" dxfId="83" priority="84"/>
  </conditionalFormatting>
  <conditionalFormatting sqref="Y14:Z14">
    <cfRule type="aboveAverage" dxfId="82" priority="83"/>
  </conditionalFormatting>
  <conditionalFormatting sqref="Y15:Z15">
    <cfRule type="aboveAverage" dxfId="81" priority="82"/>
  </conditionalFormatting>
  <conditionalFormatting sqref="AA7:AB7">
    <cfRule type="aboveAverage" dxfId="80" priority="81"/>
  </conditionalFormatting>
  <conditionalFormatting sqref="AA8:AB8">
    <cfRule type="aboveAverage" dxfId="79" priority="80"/>
  </conditionalFormatting>
  <conditionalFormatting sqref="AA9:AB9">
    <cfRule type="aboveAverage" dxfId="78" priority="79"/>
  </conditionalFormatting>
  <conditionalFormatting sqref="AA10:AB10">
    <cfRule type="aboveAverage" dxfId="77" priority="78"/>
  </conditionalFormatting>
  <conditionalFormatting sqref="AA11:AB11">
    <cfRule type="aboveAverage" dxfId="76" priority="77"/>
  </conditionalFormatting>
  <conditionalFormatting sqref="AA12:AB12">
    <cfRule type="aboveAverage" dxfId="75" priority="76"/>
  </conditionalFormatting>
  <conditionalFormatting sqref="AA13:AB13">
    <cfRule type="aboveAverage" dxfId="74" priority="75"/>
  </conditionalFormatting>
  <conditionalFormatting sqref="AA14:AB14">
    <cfRule type="aboveAverage" dxfId="73" priority="74"/>
  </conditionalFormatting>
  <conditionalFormatting sqref="AA15:AB15">
    <cfRule type="aboveAverage" dxfId="72" priority="73"/>
  </conditionalFormatting>
  <conditionalFormatting sqref="AC7:AD7">
    <cfRule type="aboveAverage" dxfId="71" priority="72"/>
  </conditionalFormatting>
  <conditionalFormatting sqref="AC8:AD8">
    <cfRule type="aboveAverage" dxfId="70" priority="71"/>
  </conditionalFormatting>
  <conditionalFormatting sqref="AC9:AD9">
    <cfRule type="aboveAverage" dxfId="69" priority="70"/>
  </conditionalFormatting>
  <conditionalFormatting sqref="AC10:AD10">
    <cfRule type="aboveAverage" dxfId="68" priority="69"/>
  </conditionalFormatting>
  <conditionalFormatting sqref="AC11:AD11">
    <cfRule type="aboveAverage" dxfId="67" priority="68"/>
  </conditionalFormatting>
  <conditionalFormatting sqref="AC12:AD12">
    <cfRule type="aboveAverage" dxfId="66" priority="67"/>
  </conditionalFormatting>
  <conditionalFormatting sqref="AC13:AD13">
    <cfRule type="aboveAverage" dxfId="65" priority="66"/>
  </conditionalFormatting>
  <conditionalFormatting sqref="AC14:AD14">
    <cfRule type="aboveAverage" dxfId="64" priority="65"/>
  </conditionalFormatting>
  <conditionalFormatting sqref="AC15:AD15">
    <cfRule type="aboveAverage" dxfId="63" priority="64"/>
  </conditionalFormatting>
  <conditionalFormatting sqref="W19:X19">
    <cfRule type="aboveAverage" dxfId="62" priority="63"/>
  </conditionalFormatting>
  <conditionalFormatting sqref="W20:X20">
    <cfRule type="aboveAverage" dxfId="61" priority="62"/>
  </conditionalFormatting>
  <conditionalFormatting sqref="W21:X21">
    <cfRule type="aboveAverage" dxfId="60" priority="61"/>
  </conditionalFormatting>
  <conditionalFormatting sqref="W22:X22">
    <cfRule type="aboveAverage" dxfId="59" priority="60"/>
  </conditionalFormatting>
  <conditionalFormatting sqref="W23:X23">
    <cfRule type="aboveAverage" dxfId="58" priority="59"/>
  </conditionalFormatting>
  <conditionalFormatting sqref="W24:X24">
    <cfRule type="aboveAverage" dxfId="57" priority="58"/>
  </conditionalFormatting>
  <conditionalFormatting sqref="W25:X25">
    <cfRule type="aboveAverage" dxfId="56" priority="57"/>
  </conditionalFormatting>
  <conditionalFormatting sqref="W26:X26">
    <cfRule type="aboveAverage" dxfId="55" priority="56"/>
  </conditionalFormatting>
  <conditionalFormatting sqref="W27:X27">
    <cfRule type="aboveAverage" dxfId="54" priority="55"/>
  </conditionalFormatting>
  <conditionalFormatting sqref="Y19:Z19">
    <cfRule type="aboveAverage" dxfId="53" priority="54"/>
  </conditionalFormatting>
  <conditionalFormatting sqref="Y20:Z20">
    <cfRule type="aboveAverage" dxfId="52" priority="53"/>
  </conditionalFormatting>
  <conditionalFormatting sqref="Y21:Z21">
    <cfRule type="aboveAverage" dxfId="51" priority="52"/>
  </conditionalFormatting>
  <conditionalFormatting sqref="Y22:Z22">
    <cfRule type="aboveAverage" dxfId="50" priority="51"/>
  </conditionalFormatting>
  <conditionalFormatting sqref="Y23:Z23">
    <cfRule type="aboveAverage" dxfId="49" priority="50"/>
  </conditionalFormatting>
  <conditionalFormatting sqref="Y24:Z24">
    <cfRule type="aboveAverage" dxfId="48" priority="49"/>
  </conditionalFormatting>
  <conditionalFormatting sqref="Y25:Z25">
    <cfRule type="aboveAverage" dxfId="47" priority="48"/>
  </conditionalFormatting>
  <conditionalFormatting sqref="Y26:Z26">
    <cfRule type="aboveAverage" dxfId="46" priority="47"/>
  </conditionalFormatting>
  <conditionalFormatting sqref="Y27:Z27">
    <cfRule type="aboveAverage" dxfId="45" priority="46"/>
  </conditionalFormatting>
  <conditionalFormatting sqref="AA19:AB19">
    <cfRule type="aboveAverage" dxfId="44" priority="45"/>
  </conditionalFormatting>
  <conditionalFormatting sqref="AA20:AB20">
    <cfRule type="aboveAverage" dxfId="43" priority="44"/>
  </conditionalFormatting>
  <conditionalFormatting sqref="AA21:AB21">
    <cfRule type="aboveAverage" dxfId="42" priority="43"/>
  </conditionalFormatting>
  <conditionalFormatting sqref="AA22:AB22">
    <cfRule type="aboveAverage" dxfId="41" priority="42"/>
  </conditionalFormatting>
  <conditionalFormatting sqref="AA23:AB23">
    <cfRule type="aboveAverage" dxfId="40" priority="41"/>
  </conditionalFormatting>
  <conditionalFormatting sqref="AA24:AB24">
    <cfRule type="aboveAverage" dxfId="39" priority="40"/>
  </conditionalFormatting>
  <conditionalFormatting sqref="AA25:AB25">
    <cfRule type="aboveAverage" dxfId="38" priority="39"/>
  </conditionalFormatting>
  <conditionalFormatting sqref="AA26:AB26">
    <cfRule type="aboveAverage" dxfId="37" priority="38"/>
  </conditionalFormatting>
  <conditionalFormatting sqref="AA27:AB27">
    <cfRule type="aboveAverage" dxfId="36" priority="37"/>
  </conditionalFormatting>
  <conditionalFormatting sqref="AC19:AD19">
    <cfRule type="aboveAverage" dxfId="35" priority="36"/>
  </conditionalFormatting>
  <conditionalFormatting sqref="AC20:AD20">
    <cfRule type="aboveAverage" dxfId="34" priority="35"/>
  </conditionalFormatting>
  <conditionalFormatting sqref="AC21:AD21">
    <cfRule type="aboveAverage" dxfId="33" priority="34"/>
  </conditionalFormatting>
  <conditionalFormatting sqref="AC22:AD22">
    <cfRule type="aboveAverage" dxfId="32" priority="33"/>
  </conditionalFormatting>
  <conditionalFormatting sqref="AC23:AD23">
    <cfRule type="aboveAverage" dxfId="31" priority="32"/>
  </conditionalFormatting>
  <conditionalFormatting sqref="AC24:AD24">
    <cfRule type="aboveAverage" dxfId="30" priority="31"/>
  </conditionalFormatting>
  <conditionalFormatting sqref="AC25:AD25">
    <cfRule type="aboveAverage" dxfId="29" priority="30"/>
  </conditionalFormatting>
  <conditionalFormatting sqref="AC26:AD26">
    <cfRule type="aboveAverage" dxfId="28" priority="29"/>
  </conditionalFormatting>
  <conditionalFormatting sqref="AC27:AD27">
    <cfRule type="aboveAverage" dxfId="27" priority="28"/>
  </conditionalFormatting>
  <conditionalFormatting sqref="W31:X31">
    <cfRule type="aboveAverage" dxfId="26" priority="27"/>
  </conditionalFormatting>
  <conditionalFormatting sqref="W32:X32">
    <cfRule type="aboveAverage" dxfId="25" priority="26"/>
  </conditionalFormatting>
  <conditionalFormatting sqref="W33:X33">
    <cfRule type="aboveAverage" dxfId="24" priority="25"/>
  </conditionalFormatting>
  <conditionalFormatting sqref="W34:X34">
    <cfRule type="aboveAverage" dxfId="23" priority="24"/>
  </conditionalFormatting>
  <conditionalFormatting sqref="W35:X35">
    <cfRule type="aboveAverage" dxfId="22" priority="23"/>
  </conditionalFormatting>
  <conditionalFormatting sqref="W36:X36">
    <cfRule type="aboveAverage" dxfId="21" priority="22"/>
  </conditionalFormatting>
  <conditionalFormatting sqref="W37:X37">
    <cfRule type="aboveAverage" dxfId="20" priority="21"/>
  </conditionalFormatting>
  <conditionalFormatting sqref="W38:X38">
    <cfRule type="aboveAverage" dxfId="19" priority="20"/>
  </conditionalFormatting>
  <conditionalFormatting sqref="W39:X39">
    <cfRule type="aboveAverage" dxfId="18" priority="19"/>
  </conditionalFormatting>
  <conditionalFormatting sqref="Y31:Z31">
    <cfRule type="aboveAverage" dxfId="17" priority="18"/>
  </conditionalFormatting>
  <conditionalFormatting sqref="Y32:Z32">
    <cfRule type="aboveAverage" dxfId="16" priority="17"/>
  </conditionalFormatting>
  <conditionalFormatting sqref="Y33:Z33">
    <cfRule type="aboveAverage" dxfId="15" priority="16"/>
  </conditionalFormatting>
  <conditionalFormatting sqref="Y34:Z34">
    <cfRule type="aboveAverage" dxfId="14" priority="15"/>
  </conditionalFormatting>
  <conditionalFormatting sqref="Y35:Z35">
    <cfRule type="aboveAverage" dxfId="13" priority="14"/>
  </conditionalFormatting>
  <conditionalFormatting sqref="Y36:Z36">
    <cfRule type="aboveAverage" dxfId="12" priority="13"/>
  </conditionalFormatting>
  <conditionalFormatting sqref="Y37:Z37">
    <cfRule type="aboveAverage" dxfId="11" priority="12"/>
  </conditionalFormatting>
  <conditionalFormatting sqref="Y38:Z38">
    <cfRule type="aboveAverage" dxfId="10" priority="11"/>
  </conditionalFormatting>
  <conditionalFormatting sqref="Y39:Z39">
    <cfRule type="aboveAverage" dxfId="9" priority="10"/>
  </conditionalFormatting>
  <conditionalFormatting sqref="AA31:AB31">
    <cfRule type="aboveAverage" dxfId="8" priority="9"/>
  </conditionalFormatting>
  <conditionalFormatting sqref="AA32:AB32">
    <cfRule type="aboveAverage" dxfId="7" priority="8"/>
  </conditionalFormatting>
  <conditionalFormatting sqref="AA33:AB33">
    <cfRule type="aboveAverage" dxfId="6" priority="7"/>
  </conditionalFormatting>
  <conditionalFormatting sqref="AA34:AB34">
    <cfRule type="aboveAverage" dxfId="5" priority="6"/>
  </conditionalFormatting>
  <conditionalFormatting sqref="AA35:AB35">
    <cfRule type="aboveAverage" dxfId="4" priority="5"/>
  </conditionalFormatting>
  <conditionalFormatting sqref="AA36:AB36">
    <cfRule type="aboveAverage" dxfId="3" priority="4"/>
  </conditionalFormatting>
  <conditionalFormatting sqref="AA37:AB37">
    <cfRule type="aboveAverage" dxfId="2" priority="3"/>
  </conditionalFormatting>
  <conditionalFormatting sqref="AA38:AB38">
    <cfRule type="aboveAverage" dxfId="1" priority="2"/>
  </conditionalFormatting>
  <conditionalFormatting sqref="AA39:AB39">
    <cfRule type="aboveAverage" dxfId="0" priority="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80"/>
  <sheetViews>
    <sheetView topLeftCell="A34" workbookViewId="0">
      <selection activeCell="B21" sqref="B21:K40"/>
    </sheetView>
  </sheetViews>
  <sheetFormatPr defaultRowHeight="15" x14ac:dyDescent="0.15"/>
  <cols>
    <col min="1" max="2" width="9" style="20"/>
    <col min="3" max="3" width="21.75" style="20" customWidth="1"/>
    <col min="4" max="11" width="7.5" style="20" customWidth="1"/>
    <col min="12" max="16384" width="9" style="20"/>
  </cols>
  <sheetData>
    <row r="3" spans="2:11" x14ac:dyDescent="0.15">
      <c r="B3" s="23" t="s">
        <v>115</v>
      </c>
      <c r="C3" s="23" t="s">
        <v>100</v>
      </c>
      <c r="D3" s="23" t="s">
        <v>100</v>
      </c>
      <c r="E3" s="23" t="s">
        <v>100</v>
      </c>
      <c r="F3" s="23" t="s">
        <v>103</v>
      </c>
      <c r="G3" s="23" t="s">
        <v>103</v>
      </c>
      <c r="H3" s="23" t="s">
        <v>101</v>
      </c>
      <c r="I3" s="23" t="s">
        <v>101</v>
      </c>
      <c r="J3" s="23" t="s">
        <v>105</v>
      </c>
      <c r="K3" s="23" t="s">
        <v>105</v>
      </c>
    </row>
    <row r="4" spans="2:11" x14ac:dyDescent="0.15">
      <c r="B4" s="23" t="s">
        <v>116</v>
      </c>
      <c r="C4" s="23"/>
      <c r="D4" s="24">
        <v>8</v>
      </c>
      <c r="E4" s="24">
        <f>D4+1</f>
        <v>9</v>
      </c>
      <c r="F4" s="24">
        <v>8</v>
      </c>
      <c r="G4" s="24">
        <f>F4+1</f>
        <v>9</v>
      </c>
      <c r="H4" s="24">
        <v>8</v>
      </c>
      <c r="I4" s="24">
        <f>H4+1</f>
        <v>9</v>
      </c>
      <c r="J4" s="24">
        <v>8</v>
      </c>
      <c r="K4" s="24">
        <f>J4+1</f>
        <v>9</v>
      </c>
    </row>
    <row r="5" spans="2:11" x14ac:dyDescent="0.15">
      <c r="B5" s="23"/>
      <c r="C5" s="28" t="s">
        <v>117</v>
      </c>
      <c r="D5" s="92" t="s">
        <v>107</v>
      </c>
      <c r="E5" s="92"/>
      <c r="F5" s="92" t="s">
        <v>108</v>
      </c>
      <c r="G5" s="92"/>
      <c r="H5" s="92" t="s">
        <v>40</v>
      </c>
      <c r="I5" s="92"/>
      <c r="J5" s="92" t="s">
        <v>41</v>
      </c>
      <c r="K5" s="92"/>
    </row>
    <row r="6" spans="2:11" x14ac:dyDescent="0.15">
      <c r="B6" s="23" t="s">
        <v>114</v>
      </c>
      <c r="C6" s="28"/>
      <c r="D6" s="29" t="s">
        <v>232</v>
      </c>
      <c r="E6" s="29" t="s">
        <v>233</v>
      </c>
      <c r="F6" s="29" t="s">
        <v>232</v>
      </c>
      <c r="G6" s="29" t="s">
        <v>233</v>
      </c>
      <c r="H6" s="29" t="s">
        <v>232</v>
      </c>
      <c r="I6" s="29" t="s">
        <v>233</v>
      </c>
      <c r="J6" s="29" t="s">
        <v>232</v>
      </c>
      <c r="K6" s="29" t="s">
        <v>233</v>
      </c>
    </row>
    <row r="7" spans="2:11" x14ac:dyDescent="0.15">
      <c r="B7" s="25">
        <v>4</v>
      </c>
      <c r="C7" s="30" t="str">
        <f ca="1">INDIRECT(ADDRESS($B7,1,,,C$3))</f>
        <v>Permit price ($/tCO2)</v>
      </c>
      <c r="D7" s="31">
        <f ca="1">INDIRECT(ADDRESS($B7,D$4,,,D$3))</f>
        <v>37.263583614746757</v>
      </c>
      <c r="E7" s="32">
        <f t="shared" ref="E7:K7" ca="1" si="0">INDIRECT(ADDRESS($B7,E$4,,,E$3))</f>
        <v>42.339357225184216</v>
      </c>
      <c r="F7" s="33">
        <f t="shared" ca="1" si="0"/>
        <v>36.694640723737884</v>
      </c>
      <c r="G7" s="33">
        <f t="shared" ca="1" si="0"/>
        <v>41.551710958978461</v>
      </c>
      <c r="H7" s="31">
        <f t="shared" ca="1" si="0"/>
        <v>30.27246478622871</v>
      </c>
      <c r="I7" s="32">
        <f t="shared" ca="1" si="0"/>
        <v>33.902420764103269</v>
      </c>
      <c r="J7" s="33">
        <f t="shared" ca="1" si="0"/>
        <v>35.687336319604917</v>
      </c>
      <c r="K7" s="33">
        <f t="shared" ca="1" si="0"/>
        <v>40.698896866677089</v>
      </c>
    </row>
    <row r="8" spans="2:11" x14ac:dyDescent="0.15">
      <c r="B8" s="25">
        <v>6</v>
      </c>
      <c r="C8" s="34" t="str">
        <f t="shared" ref="C8:C20" ca="1" si="1">INDIRECT(ADDRESS($B8,1,,,C$3))</f>
        <v>%Ch. in CO2 (%)</v>
      </c>
      <c r="D8" s="35">
        <f t="shared" ref="D8:K20" ca="1" si="2">INDIRECT(ADDRESS($B8,D$4,,,D$3))</f>
        <v>-19.999919894568851</v>
      </c>
      <c r="E8" s="36">
        <f t="shared" ca="1" si="2"/>
        <v>-21.89598031978678</v>
      </c>
      <c r="F8" s="37">
        <f t="shared" ca="1" si="2"/>
        <v>-19.999919637750907</v>
      </c>
      <c r="G8" s="37">
        <f t="shared" ca="1" si="2"/>
        <v>-21.862722793572477</v>
      </c>
      <c r="H8" s="35">
        <f t="shared" ca="1" si="2"/>
        <v>-19.999920549123907</v>
      </c>
      <c r="I8" s="36">
        <f t="shared" ca="1" si="2"/>
        <v>-21.791108155342698</v>
      </c>
      <c r="J8" s="37">
        <f t="shared" ca="1" si="2"/>
        <v>-19.999919873202863</v>
      </c>
      <c r="K8" s="37">
        <f t="shared" ca="1" si="2"/>
        <v>-21.977559469253894</v>
      </c>
    </row>
    <row r="9" spans="2:11" x14ac:dyDescent="0.15">
      <c r="B9" s="25">
        <v>7</v>
      </c>
      <c r="C9" s="34" t="str">
        <f t="shared" ca="1" si="1"/>
        <v>net permit imp (MtCO2)</v>
      </c>
      <c r="D9" s="35">
        <f t="shared" ca="1" si="2"/>
        <v>0</v>
      </c>
      <c r="E9" s="36">
        <f t="shared" ca="1" si="2"/>
        <v>-18.77097941394004</v>
      </c>
      <c r="F9" s="37">
        <f t="shared" ca="1" si="2"/>
        <v>0</v>
      </c>
      <c r="G9" s="37">
        <f t="shared" ca="1" si="2"/>
        <v>-18.441732717394757</v>
      </c>
      <c r="H9" s="35">
        <f t="shared" ca="1" si="2"/>
        <v>0</v>
      </c>
      <c r="I9" s="36">
        <f t="shared" ca="1" si="2"/>
        <v>-17.732739690545145</v>
      </c>
      <c r="J9" s="37">
        <f t="shared" ca="1" si="2"/>
        <v>0</v>
      </c>
      <c r="K9" s="37">
        <f t="shared" ca="1" si="2"/>
        <v>-19.578612391261231</v>
      </c>
    </row>
    <row r="10" spans="2:11" x14ac:dyDescent="0.15">
      <c r="B10" s="25">
        <v>8</v>
      </c>
      <c r="C10" s="38" t="str">
        <f t="shared" ca="1" si="1"/>
        <v>v of net permit imp (bil$)</v>
      </c>
      <c r="D10" s="39">
        <f t="shared" ca="1" si="2"/>
        <v>0</v>
      </c>
      <c r="E10" s="40">
        <f t="shared" ca="1" si="2"/>
        <v>-0.79475020287338638</v>
      </c>
      <c r="F10" s="41">
        <f t="shared" ca="1" si="2"/>
        <v>0</v>
      </c>
      <c r="G10" s="41">
        <f t="shared" ca="1" si="2"/>
        <v>-0.76628454745592334</v>
      </c>
      <c r="H10" s="39">
        <f t="shared" ca="1" si="2"/>
        <v>0</v>
      </c>
      <c r="I10" s="40">
        <f t="shared" ca="1" si="2"/>
        <v>-0.60118180228917595</v>
      </c>
      <c r="J10" s="41">
        <f t="shared" ca="1" si="2"/>
        <v>0</v>
      </c>
      <c r="K10" s="41">
        <f t="shared" ca="1" si="2"/>
        <v>-0.79682692650458686</v>
      </c>
    </row>
    <row r="11" spans="2:11" x14ac:dyDescent="0.15">
      <c r="B11" s="26">
        <v>10</v>
      </c>
      <c r="C11" s="30" t="str">
        <f t="shared" ca="1" si="1"/>
        <v>Welfare (%)</v>
      </c>
      <c r="D11" s="31">
        <f t="shared" ca="1" si="2"/>
        <v>-0.87863079891079554</v>
      </c>
      <c r="E11" s="32">
        <f t="shared" ca="1" si="2"/>
        <v>-0.87458798247305181</v>
      </c>
      <c r="F11" s="60">
        <f t="shared" ca="1" si="2"/>
        <v>-0.92840537201861473</v>
      </c>
      <c r="G11" s="60">
        <f t="shared" ca="1" si="2"/>
        <v>-0.95181089184119827</v>
      </c>
      <c r="H11" s="61">
        <f t="shared" ca="1" si="2"/>
        <v>-5.9954283839177442</v>
      </c>
      <c r="I11" s="62">
        <f t="shared" ca="1" si="2"/>
        <v>-6.5337265666812749</v>
      </c>
      <c r="J11" s="60">
        <f t="shared" ca="1" si="2"/>
        <v>-2.0274165962244295</v>
      </c>
      <c r="K11" s="60">
        <f t="shared" ca="1" si="2"/>
        <v>-2.1704754242308666</v>
      </c>
    </row>
    <row r="12" spans="2:11" x14ac:dyDescent="0.15">
      <c r="B12" s="26">
        <v>11</v>
      </c>
      <c r="C12" s="34" t="str">
        <f t="shared" ca="1" si="1"/>
        <v>Real GDP (%)</v>
      </c>
      <c r="D12" s="35">
        <f t="shared" ca="1" si="2"/>
        <v>-0.35443967865432802</v>
      </c>
      <c r="E12" s="36">
        <f t="shared" ca="1" si="2"/>
        <v>-0.40412041314260572</v>
      </c>
      <c r="F12" s="37">
        <f t="shared" ca="1" si="2"/>
        <v>-0.5761561831509332</v>
      </c>
      <c r="G12" s="37">
        <f t="shared" ca="1" si="2"/>
        <v>-0.66188197403029836</v>
      </c>
      <c r="H12" s="35">
        <f t="shared" ca="1" si="2"/>
        <v>-3.2439620012992165</v>
      </c>
      <c r="I12" s="36">
        <f t="shared" ca="1" si="2"/>
        <v>-3.5935530532668958</v>
      </c>
      <c r="J12" s="37">
        <f t="shared" ca="1" si="2"/>
        <v>-1.0096447639035944</v>
      </c>
      <c r="K12" s="37">
        <f t="shared" ca="1" si="2"/>
        <v>-1.1451739176589149</v>
      </c>
    </row>
    <row r="13" spans="2:11" x14ac:dyDescent="0.15">
      <c r="B13" s="26">
        <v>15</v>
      </c>
      <c r="C13" s="34" t="str">
        <f t="shared" ca="1" si="1"/>
        <v>Export (%)</v>
      </c>
      <c r="D13" s="35">
        <f t="shared" ca="1" si="2"/>
        <v>-1.0349407302268965</v>
      </c>
      <c r="E13" s="36">
        <f t="shared" ca="1" si="2"/>
        <v>-1.2709757306948677</v>
      </c>
      <c r="F13" s="37">
        <f t="shared" ca="1" si="2"/>
        <v>-1.2339732840347839</v>
      </c>
      <c r="G13" s="37">
        <f t="shared" ca="1" si="2"/>
        <v>-1.4989579701938593</v>
      </c>
      <c r="H13" s="35">
        <f t="shared" ca="1" si="2"/>
        <v>-3.6093815970025589</v>
      </c>
      <c r="I13" s="36">
        <f t="shared" ca="1" si="2"/>
        <v>-4.1136531963444689</v>
      </c>
      <c r="J13" s="37">
        <f t="shared" ca="1" si="2"/>
        <v>-1.5944198867020254</v>
      </c>
      <c r="K13" s="37">
        <f t="shared" ca="1" si="2"/>
        <v>-1.9116028973072186</v>
      </c>
    </row>
    <row r="14" spans="2:11" x14ac:dyDescent="0.15">
      <c r="B14" s="26">
        <f>B13+1</f>
        <v>16</v>
      </c>
      <c r="C14" s="34" t="str">
        <f t="shared" ca="1" si="1"/>
        <v>Import (%)</v>
      </c>
      <c r="D14" s="35">
        <f t="shared" ca="1" si="2"/>
        <v>-1.5679168213730721</v>
      </c>
      <c r="E14" s="36">
        <f t="shared" ca="1" si="2"/>
        <v>-1.6028891996895167</v>
      </c>
      <c r="F14" s="37">
        <f t="shared" ca="1" si="2"/>
        <v>-1.7692709658574501</v>
      </c>
      <c r="G14" s="37">
        <f t="shared" ca="1" si="2"/>
        <v>-1.8367458725768837</v>
      </c>
      <c r="H14" s="35">
        <f t="shared" ca="1" si="2"/>
        <v>-4.1599564146381667</v>
      </c>
      <c r="I14" s="36">
        <f t="shared" ca="1" si="2"/>
        <v>-4.4892618536971574</v>
      </c>
      <c r="J14" s="37">
        <f t="shared" ca="1" si="2"/>
        <v>-2.1070257165262785</v>
      </c>
      <c r="K14" s="37">
        <f t="shared" ca="1" si="2"/>
        <v>-2.2129860509839339</v>
      </c>
    </row>
    <row r="15" spans="2:11" x14ac:dyDescent="0.15">
      <c r="B15" s="26">
        <f>B14+1</f>
        <v>17</v>
      </c>
      <c r="C15" s="38" t="str">
        <f t="shared" ca="1" si="1"/>
        <v>TOT (%)</v>
      </c>
      <c r="D15" s="39">
        <f t="shared" ca="1" si="2"/>
        <v>-0.48461156638702763</v>
      </c>
      <c r="E15" s="40">
        <f t="shared" ca="1" si="2"/>
        <v>-0.40175628197237634</v>
      </c>
      <c r="F15" s="41">
        <f t="shared" ca="1" si="2"/>
        <v>-0.48949118940909697</v>
      </c>
      <c r="G15" s="41">
        <f t="shared" ca="1" si="2"/>
        <v>-0.40647395940696107</v>
      </c>
      <c r="H15" s="39">
        <f t="shared" ca="1" si="2"/>
        <v>-0.52939936574225577</v>
      </c>
      <c r="I15" s="40">
        <f t="shared" ca="1" si="2"/>
        <v>-0.44795336750277359</v>
      </c>
      <c r="J15" s="41">
        <f t="shared" ca="1" si="2"/>
        <v>-0.46807306341798416</v>
      </c>
      <c r="K15" s="41">
        <f t="shared" ca="1" si="2"/>
        <v>-0.3756652517797332</v>
      </c>
    </row>
    <row r="16" spans="2:11" x14ac:dyDescent="0.15">
      <c r="B16" s="25">
        <v>20</v>
      </c>
      <c r="C16" s="30" t="str">
        <f t="shared" ca="1" si="1"/>
        <v>Labor supply (%)</v>
      </c>
      <c r="D16" s="31">
        <f t="shared" ca="1" si="2"/>
        <v>0</v>
      </c>
      <c r="E16" s="32">
        <f t="shared" ca="1" si="2"/>
        <v>0</v>
      </c>
      <c r="F16" s="33">
        <f t="shared" ca="1" si="2"/>
        <v>-0.3642829804414216</v>
      </c>
      <c r="G16" s="33">
        <f t="shared" ca="1" si="2"/>
        <v>-0.42605642909959718</v>
      </c>
      <c r="H16" s="31">
        <f t="shared" ca="1" si="2"/>
        <v>-4.7061046987497468</v>
      </c>
      <c r="I16" s="32">
        <f t="shared" ca="1" si="2"/>
        <v>-5.206269019317622</v>
      </c>
      <c r="J16" s="33">
        <f t="shared" ca="1" si="2"/>
        <v>-1.0759815874938905</v>
      </c>
      <c r="K16" s="33">
        <f t="shared" ca="1" si="2"/>
        <v>-1.2161694030307313</v>
      </c>
    </row>
    <row r="17" spans="2:11" x14ac:dyDescent="0.15">
      <c r="B17" s="25">
        <v>30</v>
      </c>
      <c r="C17" s="34" t="str">
        <f t="shared" ca="1" si="1"/>
        <v>Unemployment rate (%)</v>
      </c>
      <c r="D17" s="68" t="str">
        <f t="shared" ca="1" si="2"/>
        <v>NA</v>
      </c>
      <c r="E17" s="69" t="str">
        <f t="shared" ca="1" si="2"/>
        <v>NA</v>
      </c>
      <c r="F17" s="70" t="str">
        <f t="shared" ca="1" si="2"/>
        <v>NA</v>
      </c>
      <c r="G17" s="70" t="str">
        <f t="shared" ca="1" si="2"/>
        <v>NA</v>
      </c>
      <c r="H17" s="35">
        <f t="shared" ca="1" si="2"/>
        <v>10.423736853953974</v>
      </c>
      <c r="I17" s="36">
        <f t="shared" ca="1" si="2"/>
        <v>10.89389132390891</v>
      </c>
      <c r="J17" s="37">
        <f t="shared" ca="1" si="2"/>
        <v>7.0114223803062741</v>
      </c>
      <c r="K17" s="37">
        <f t="shared" ca="1" si="2"/>
        <v>7.1431989274658738</v>
      </c>
    </row>
    <row r="18" spans="2:11" x14ac:dyDescent="0.15">
      <c r="B18" s="26">
        <v>23</v>
      </c>
      <c r="C18" s="34" t="str">
        <f t="shared" ca="1" si="1"/>
        <v>Wage rate for HH (%)</v>
      </c>
      <c r="D18" s="35">
        <f t="shared" ca="1" si="2"/>
        <v>-1.9974330950263131</v>
      </c>
      <c r="E18" s="36">
        <f t="shared" ca="1" si="2"/>
        <v>-2.2291143866172591</v>
      </c>
      <c r="F18" s="37">
        <f t="shared" ca="1" si="2"/>
        <v>-1.8472754048999729</v>
      </c>
      <c r="G18" s="37">
        <f t="shared" ca="1" si="2"/>
        <v>-2.0492300919437434</v>
      </c>
      <c r="H18" s="35">
        <f t="shared" ca="1" si="2"/>
        <v>-2.2204460492503131E-14</v>
      </c>
      <c r="I18" s="36">
        <f t="shared" ca="1" si="2"/>
        <v>6.2172489379008766E-13</v>
      </c>
      <c r="J18" s="37">
        <f t="shared" ca="1" si="2"/>
        <v>-1.5457405889375053</v>
      </c>
      <c r="K18" s="37">
        <f t="shared" ca="1" si="2"/>
        <v>-1.7288930058992014</v>
      </c>
    </row>
    <row r="19" spans="2:11" x14ac:dyDescent="0.15">
      <c r="B19" s="25">
        <v>26</v>
      </c>
      <c r="C19" s="38" t="str">
        <f t="shared" ca="1" si="1"/>
        <v>Labor income (%)</v>
      </c>
      <c r="D19" s="39">
        <f t="shared" ca="1" si="2"/>
        <v>-1.9974330950263242</v>
      </c>
      <c r="E19" s="40">
        <f t="shared" ca="1" si="2"/>
        <v>-2.2291143866172591</v>
      </c>
      <c r="F19" s="41">
        <f t="shared" ca="1" si="2"/>
        <v>-2.2048290757154532</v>
      </c>
      <c r="G19" s="41">
        <f t="shared" ca="1" si="2"/>
        <v>-2.4665556448116965</v>
      </c>
      <c r="H19" s="39">
        <f t="shared" ca="1" si="2"/>
        <v>-4.706104702382385</v>
      </c>
      <c r="I19" s="40">
        <f t="shared" ca="1" si="2"/>
        <v>-5.2062690233357189</v>
      </c>
      <c r="J19" s="41">
        <f t="shared" ca="1" si="2"/>
        <v>-2.6050902931217146</v>
      </c>
      <c r="K19" s="41">
        <f t="shared" ca="1" si="2"/>
        <v>-2.9240361421035588</v>
      </c>
    </row>
    <row r="20" spans="2:11" x14ac:dyDescent="0.15">
      <c r="B20" s="25">
        <v>27</v>
      </c>
      <c r="C20" s="38" t="str">
        <f t="shared" ca="1" si="1"/>
        <v>HH income (%)</v>
      </c>
      <c r="D20" s="39">
        <f t="shared" ca="1" si="2"/>
        <v>-0.87863079909348274</v>
      </c>
      <c r="E20" s="40">
        <f t="shared" ca="1" si="2"/>
        <v>-0.87458798238948532</v>
      </c>
      <c r="F20" s="41">
        <f t="shared" ca="1" si="2"/>
        <v>-1.1698816628580966</v>
      </c>
      <c r="G20" s="41">
        <f t="shared" ca="1" si="2"/>
        <v>-1.2199637155626775</v>
      </c>
      <c r="H20" s="39">
        <f t="shared" ca="1" si="2"/>
        <v>-5.995428384099788</v>
      </c>
      <c r="I20" s="40">
        <f t="shared" ca="1" si="2"/>
        <v>-6.5337265665552984</v>
      </c>
      <c r="J20" s="41">
        <f t="shared" ca="1" si="2"/>
        <v>-2.0274165964022317</v>
      </c>
      <c r="K20" s="41">
        <f t="shared" ca="1" si="2"/>
        <v>-2.1704754241585023</v>
      </c>
    </row>
    <row r="21" spans="2:11" x14ac:dyDescent="0.1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2:11" x14ac:dyDescent="0.1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2:11" x14ac:dyDescent="0.15">
      <c r="B23" s="23" t="s">
        <v>115</v>
      </c>
      <c r="C23" s="23" t="s">
        <v>100</v>
      </c>
      <c r="D23" s="23" t="s">
        <v>74</v>
      </c>
      <c r="E23" s="23" t="s">
        <v>74</v>
      </c>
      <c r="F23" s="23" t="s">
        <v>104</v>
      </c>
      <c r="G23" s="23" t="s">
        <v>104</v>
      </c>
      <c r="H23" s="23" t="s">
        <v>102</v>
      </c>
      <c r="I23" s="23" t="s">
        <v>102</v>
      </c>
      <c r="J23" s="23" t="s">
        <v>106</v>
      </c>
      <c r="K23" s="23" t="s">
        <v>106</v>
      </c>
    </row>
    <row r="24" spans="2:11" x14ac:dyDescent="0.15">
      <c r="B24" s="23" t="s">
        <v>116</v>
      </c>
      <c r="C24" s="23"/>
      <c r="D24" s="24">
        <v>12</v>
      </c>
      <c r="E24" s="24">
        <v>13</v>
      </c>
      <c r="F24" s="24">
        <v>12</v>
      </c>
      <c r="G24" s="24">
        <v>13</v>
      </c>
      <c r="H24" s="24">
        <v>12</v>
      </c>
      <c r="I24" s="24">
        <v>13</v>
      </c>
      <c r="J24" s="24">
        <v>12</v>
      </c>
      <c r="K24" s="24">
        <v>13</v>
      </c>
    </row>
    <row r="25" spans="2:11" x14ac:dyDescent="0.15">
      <c r="B25" s="23"/>
      <c r="C25" s="21" t="s">
        <v>119</v>
      </c>
      <c r="D25" s="92" t="s">
        <v>107</v>
      </c>
      <c r="E25" s="92"/>
      <c r="F25" s="92" t="s">
        <v>108</v>
      </c>
      <c r="G25" s="92"/>
      <c r="H25" s="92" t="s">
        <v>40</v>
      </c>
      <c r="I25" s="92"/>
      <c r="J25" s="92" t="s">
        <v>41</v>
      </c>
      <c r="K25" s="92"/>
    </row>
    <row r="26" spans="2:11" x14ac:dyDescent="0.15">
      <c r="B26" s="23" t="s">
        <v>114</v>
      </c>
      <c r="C26" s="21"/>
      <c r="D26" s="27" t="s">
        <v>232</v>
      </c>
      <c r="E26" s="27" t="s">
        <v>233</v>
      </c>
      <c r="F26" s="27" t="s">
        <v>232</v>
      </c>
      <c r="G26" s="27" t="s">
        <v>233</v>
      </c>
      <c r="H26" s="27" t="s">
        <v>232</v>
      </c>
      <c r="I26" s="27" t="s">
        <v>233</v>
      </c>
      <c r="J26" s="27" t="s">
        <v>232</v>
      </c>
      <c r="K26" s="27" t="s">
        <v>233</v>
      </c>
    </row>
    <row r="27" spans="2:11" x14ac:dyDescent="0.15">
      <c r="B27" s="25">
        <v>4</v>
      </c>
      <c r="C27" s="19" t="str">
        <f ca="1">INDIRECT(ADDRESS($B27,1,,,C$3))</f>
        <v>Permit price ($/tCO2)</v>
      </c>
      <c r="D27" s="71">
        <f t="shared" ref="D27:D40" ca="1" si="3">INDIRECT(ADDRESS($B27,D$24,,,D$23))</f>
        <v>2.2576325691337331</v>
      </c>
      <c r="E27" s="72">
        <f t="shared" ref="E27:K40" ca="1" si="4">INDIRECT(ADDRESS($B27,E$24,,,E$23))</f>
        <v>14.301623096842723</v>
      </c>
      <c r="F27" s="73">
        <f t="shared" ca="1" si="4"/>
        <v>2.2338332100769822</v>
      </c>
      <c r="G27" s="73">
        <f t="shared" ca="1" si="4"/>
        <v>14.035279233021033</v>
      </c>
      <c r="H27" s="71">
        <f t="shared" ca="1" si="4"/>
        <v>2.0395646524384881</v>
      </c>
      <c r="I27" s="72">
        <f t="shared" ca="1" si="4"/>
        <v>12.324059594314337</v>
      </c>
      <c r="J27" s="73">
        <f t="shared" ca="1" si="4"/>
        <v>2.2125028868351069</v>
      </c>
      <c r="K27" s="73">
        <f t="shared" ca="1" si="4"/>
        <v>13.880527100408916</v>
      </c>
    </row>
    <row r="28" spans="2:11" x14ac:dyDescent="0.15">
      <c r="B28" s="25">
        <v>6</v>
      </c>
      <c r="C28" s="5" t="str">
        <f t="shared" ref="C28:C40" ca="1" si="5">INDIRECT(ADDRESS($B28,1,,,C$3))</f>
        <v>%Ch. in CO2 (%)</v>
      </c>
      <c r="D28" s="74">
        <f t="shared" ca="1" si="3"/>
        <v>-4.9999556402771539</v>
      </c>
      <c r="E28" s="75">
        <f t="shared" ca="1" si="4"/>
        <v>-23.244571612958708</v>
      </c>
      <c r="F28" s="76">
        <f t="shared" ca="1" si="4"/>
        <v>-4.9999556543907637</v>
      </c>
      <c r="G28" s="76">
        <f t="shared" ca="1" si="4"/>
        <v>-23.3144928149711</v>
      </c>
      <c r="H28" s="74">
        <f t="shared" ca="1" si="4"/>
        <v>-4.9999562405110165</v>
      </c>
      <c r="I28" s="75">
        <f t="shared" ca="1" si="4"/>
        <v>-23.061316781262654</v>
      </c>
      <c r="J28" s="76">
        <f t="shared" ca="1" si="4"/>
        <v>-4.999955730322803</v>
      </c>
      <c r="K28" s="76">
        <f t="shared" ca="1" si="4"/>
        <v>-23.231930679680058</v>
      </c>
    </row>
    <row r="29" spans="2:11" x14ac:dyDescent="0.15">
      <c r="B29" s="25">
        <v>7</v>
      </c>
      <c r="C29" s="5" t="str">
        <f t="shared" ca="1" si="5"/>
        <v>net permit imp (MtCO2)</v>
      </c>
      <c r="D29" s="74">
        <f t="shared" ca="1" si="3"/>
        <v>0</v>
      </c>
      <c r="E29" s="75">
        <f t="shared" ca="1" si="4"/>
        <v>-1152.3294067607421</v>
      </c>
      <c r="F29" s="76">
        <f t="shared" ca="1" si="4"/>
        <v>0</v>
      </c>
      <c r="G29" s="76">
        <f t="shared" ca="1" si="4"/>
        <v>-1156.7456270981547</v>
      </c>
      <c r="H29" s="74">
        <f t="shared" ca="1" si="4"/>
        <v>0</v>
      </c>
      <c r="I29" s="75">
        <f t="shared" ca="1" si="4"/>
        <v>-1140.755006292231</v>
      </c>
      <c r="J29" s="76">
        <f t="shared" ca="1" si="4"/>
        <v>0</v>
      </c>
      <c r="K29" s="76">
        <f t="shared" ca="1" si="4"/>
        <v>-1151.5310011918709</v>
      </c>
    </row>
    <row r="30" spans="2:11" x14ac:dyDescent="0.15">
      <c r="B30" s="25">
        <v>8</v>
      </c>
      <c r="C30" s="15" t="str">
        <f t="shared" ca="1" si="5"/>
        <v>v of net permit imp (bil$)</v>
      </c>
      <c r="D30" s="77">
        <f t="shared" ca="1" si="3"/>
        <v>0</v>
      </c>
      <c r="E30" s="78">
        <f t="shared" ca="1" si="4"/>
        <v>-16.480179858900502</v>
      </c>
      <c r="F30" s="79">
        <f t="shared" ca="1" si="4"/>
        <v>0</v>
      </c>
      <c r="G30" s="79">
        <f t="shared" ca="1" si="4"/>
        <v>-16.235246877898621</v>
      </c>
      <c r="H30" s="77">
        <f t="shared" ca="1" si="4"/>
        <v>0</v>
      </c>
      <c r="I30" s="78">
        <f t="shared" ca="1" si="4"/>
        <v>-14.058731680057882</v>
      </c>
      <c r="J30" s="79">
        <f t="shared" ca="1" si="4"/>
        <v>0</v>
      </c>
      <c r="K30" s="79">
        <f t="shared" ca="1" si="4"/>
        <v>-15.983856269004775</v>
      </c>
    </row>
    <row r="31" spans="2:11" x14ac:dyDescent="0.15">
      <c r="B31" s="26">
        <v>10</v>
      </c>
      <c r="C31" s="19" t="str">
        <f t="shared" ca="1" si="5"/>
        <v>Welfare (%)</v>
      </c>
      <c r="D31" s="71">
        <f t="shared" ca="1" si="3"/>
        <v>-0.29399955107402009</v>
      </c>
      <c r="E31" s="72">
        <f t="shared" ca="1" si="4"/>
        <v>0.5239798345822777</v>
      </c>
      <c r="F31" s="73">
        <f t="shared" ca="1" si="4"/>
        <v>-0.27571498796327143</v>
      </c>
      <c r="G31" s="73">
        <f t="shared" ca="1" si="4"/>
        <v>0.25394572260049042</v>
      </c>
      <c r="H31" s="80">
        <f t="shared" ca="1" si="4"/>
        <v>-1.4161174260263087</v>
      </c>
      <c r="I31" s="81">
        <f t="shared" ca="1" si="4"/>
        <v>-4.862478375834911</v>
      </c>
      <c r="J31" s="82">
        <f t="shared" ca="1" si="4"/>
        <v>-0.51556090912732166</v>
      </c>
      <c r="K31" s="82">
        <f t="shared" ca="1" si="4"/>
        <v>-0.67355465602180198</v>
      </c>
    </row>
    <row r="32" spans="2:11" x14ac:dyDescent="0.15">
      <c r="B32" s="26">
        <v>11</v>
      </c>
      <c r="C32" s="5" t="str">
        <f t="shared" ca="1" si="5"/>
        <v>Real GDP (%)</v>
      </c>
      <c r="D32" s="74">
        <f t="shared" ca="1" si="3"/>
        <v>-3.0997731719495381E-2</v>
      </c>
      <c r="E32" s="75">
        <f t="shared" ca="1" si="4"/>
        <v>-0.31009691696587405</v>
      </c>
      <c r="F32" s="76">
        <f t="shared" ca="1" si="4"/>
        <v>-7.3959975458504079E-2</v>
      </c>
      <c r="G32" s="76">
        <f t="shared" ca="1" si="4"/>
        <v>-0.69803791168672191</v>
      </c>
      <c r="H32" s="74">
        <f t="shared" ca="1" si="4"/>
        <v>-0.41907452822921298</v>
      </c>
      <c r="I32" s="75">
        <f t="shared" ca="1" si="4"/>
        <v>-2.4095333514418171</v>
      </c>
      <c r="J32" s="76">
        <f t="shared" ca="1" si="4"/>
        <v>-0.11295503670045726</v>
      </c>
      <c r="K32" s="76">
        <f t="shared" ca="1" si="4"/>
        <v>-0.78196036227204946</v>
      </c>
    </row>
    <row r="33" spans="2:11" x14ac:dyDescent="0.15">
      <c r="B33" s="26">
        <v>15</v>
      </c>
      <c r="C33" s="5" t="str">
        <f t="shared" ca="1" si="5"/>
        <v>Export (%)</v>
      </c>
      <c r="D33" s="74">
        <f t="shared" ca="1" si="3"/>
        <v>-0.21666232744093072</v>
      </c>
      <c r="E33" s="75">
        <f t="shared" ca="1" si="4"/>
        <v>-1.7596412797148853</v>
      </c>
      <c r="F33" s="76">
        <f t="shared" ca="1" si="4"/>
        <v>-0.23708310800788501</v>
      </c>
      <c r="G33" s="76">
        <f t="shared" ca="1" si="4"/>
        <v>-2.034403054572298</v>
      </c>
      <c r="H33" s="74">
        <f t="shared" ca="1" si="4"/>
        <v>-0.40803390652984772</v>
      </c>
      <c r="I33" s="75">
        <f t="shared" ca="1" si="4"/>
        <v>-3.1404663067779226</v>
      </c>
      <c r="J33" s="76">
        <f t="shared" ca="1" si="4"/>
        <v>-0.26387558712648307</v>
      </c>
      <c r="K33" s="76">
        <f t="shared" ca="1" si="4"/>
        <v>-2.0793151510397401</v>
      </c>
    </row>
    <row r="34" spans="2:11" x14ac:dyDescent="0.15">
      <c r="B34" s="26">
        <f>B33+1</f>
        <v>16</v>
      </c>
      <c r="C34" s="5" t="str">
        <f t="shared" ca="1" si="5"/>
        <v>Import (%)</v>
      </c>
      <c r="D34" s="74">
        <f t="shared" ca="1" si="3"/>
        <v>-0.52034630646742297</v>
      </c>
      <c r="E34" s="75">
        <f t="shared" ca="1" si="4"/>
        <v>-0.45083613426875058</v>
      </c>
      <c r="F34" s="76">
        <f t="shared" ca="1" si="4"/>
        <v>-0.55626026011200702</v>
      </c>
      <c r="G34" s="76">
        <f t="shared" ca="1" si="4"/>
        <v>-0.76295640306601742</v>
      </c>
      <c r="H34" s="74">
        <f t="shared" ca="1" si="4"/>
        <v>-0.92415898449182965</v>
      </c>
      <c r="I34" s="75">
        <f t="shared" ca="1" si="4"/>
        <v>-2.1957545194296046</v>
      </c>
      <c r="J34" s="76">
        <f t="shared" ca="1" si="4"/>
        <v>-0.59455857735553064</v>
      </c>
      <c r="K34" s="76">
        <f t="shared" ca="1" si="4"/>
        <v>-0.83775519733850778</v>
      </c>
    </row>
    <row r="35" spans="2:11" x14ac:dyDescent="0.15">
      <c r="B35" s="26">
        <f>B34+1</f>
        <v>17</v>
      </c>
      <c r="C35" s="15" t="str">
        <f t="shared" ca="1" si="5"/>
        <v>TOT (%)</v>
      </c>
      <c r="D35" s="77">
        <f t="shared" ca="1" si="3"/>
        <v>-0.16185642693613556</v>
      </c>
      <c r="E35" s="78">
        <f t="shared" ca="1" si="4"/>
        <v>0.30618112656353169</v>
      </c>
      <c r="F35" s="79">
        <f t="shared" ca="1" si="4"/>
        <v>-0.15176942675275695</v>
      </c>
      <c r="G35" s="79">
        <f t="shared" ca="1" si="4"/>
        <v>0.36617885593310806</v>
      </c>
      <c r="H35" s="77">
        <f t="shared" ca="1" si="4"/>
        <v>-8.3209740148981748E-2</v>
      </c>
      <c r="I35" s="78">
        <f t="shared" ca="1" si="4"/>
        <v>0.60758146010910785</v>
      </c>
      <c r="J35" s="79">
        <f t="shared" ca="1" si="4"/>
        <v>-0.13952596635592451</v>
      </c>
      <c r="K35" s="79">
        <f t="shared" ca="1" si="4"/>
        <v>0.37638217514270877</v>
      </c>
    </row>
    <row r="36" spans="2:11" x14ac:dyDescent="0.15">
      <c r="B36" s="25">
        <v>20</v>
      </c>
      <c r="C36" s="19" t="str">
        <f t="shared" ca="1" si="5"/>
        <v>Labor supply (%)</v>
      </c>
      <c r="D36" s="71">
        <f t="shared" ca="1" si="3"/>
        <v>0</v>
      </c>
      <c r="E36" s="72">
        <f t="shared" ca="1" si="4"/>
        <v>0</v>
      </c>
      <c r="F36" s="73">
        <f t="shared" ca="1" si="4"/>
        <v>-8.4604756663053671E-2</v>
      </c>
      <c r="G36" s="73">
        <f t="shared" ca="1" si="4"/>
        <v>-0.78823969628279977</v>
      </c>
      <c r="H36" s="71">
        <f t="shared" ca="1" si="4"/>
        <v>-0.75577014142382826</v>
      </c>
      <c r="I36" s="72">
        <f t="shared" ca="1" si="4"/>
        <v>-4.24468769215538</v>
      </c>
      <c r="J36" s="73">
        <f t="shared" ca="1" si="4"/>
        <v>-0.16120395793572939</v>
      </c>
      <c r="K36" s="73">
        <f t="shared" ca="1" si="4"/>
        <v>-0.96298711374228629</v>
      </c>
    </row>
    <row r="37" spans="2:11" x14ac:dyDescent="0.15">
      <c r="B37" s="25">
        <v>30</v>
      </c>
      <c r="C37" s="5" t="str">
        <f t="shared" ca="1" si="5"/>
        <v>Unemployment rate (%)</v>
      </c>
      <c r="D37" s="74" t="str">
        <f t="shared" ca="1" si="3"/>
        <v>NA</v>
      </c>
      <c r="E37" s="75" t="str">
        <f t="shared" ca="1" si="4"/>
        <v>NA</v>
      </c>
      <c r="F37" s="76" t="str">
        <f t="shared" ca="1" si="4"/>
        <v>NA</v>
      </c>
      <c r="G37" s="76" t="str">
        <f t="shared" ca="1" si="4"/>
        <v>NA</v>
      </c>
      <c r="H37" s="74">
        <f t="shared" ca="1" si="4"/>
        <v>4.5270497125746241</v>
      </c>
      <c r="I37" s="75">
        <f t="shared" ca="1" si="4"/>
        <v>7.8833884364924707</v>
      </c>
      <c r="J37" s="76">
        <f t="shared" ca="1" si="4"/>
        <v>3.9550779925058461</v>
      </c>
      <c r="K37" s="76">
        <f t="shared" ca="1" si="4"/>
        <v>4.726393389938643</v>
      </c>
    </row>
    <row r="38" spans="2:11" x14ac:dyDescent="0.15">
      <c r="B38" s="26">
        <v>23</v>
      </c>
      <c r="C38" s="5" t="str">
        <f t="shared" ca="1" si="5"/>
        <v>Wage rate for HH (%)</v>
      </c>
      <c r="D38" s="74">
        <f t="shared" ca="1" si="3"/>
        <v>-0.50881214316605972</v>
      </c>
      <c r="E38" s="75">
        <f t="shared" ca="1" si="4"/>
        <v>-2.7690244769475791</v>
      </c>
      <c r="F38" s="76">
        <f t="shared" ca="1" si="4"/>
        <v>-0.45322309056093912</v>
      </c>
      <c r="G38" s="76">
        <f t="shared" ca="1" si="4"/>
        <v>-2.2839218174579123</v>
      </c>
      <c r="H38" s="74">
        <f t="shared" ca="1" si="4"/>
        <v>1.354472090042691E-12</v>
      </c>
      <c r="I38" s="75">
        <f t="shared" ca="1" si="4"/>
        <v>-1.5210055437364645E-12</v>
      </c>
      <c r="J38" s="76">
        <f t="shared" ca="1" si="4"/>
        <v>-0.39919420247155335</v>
      </c>
      <c r="K38" s="76">
        <f t="shared" ca="1" si="4"/>
        <v>-2.1579889667309504</v>
      </c>
    </row>
    <row r="39" spans="2:11" x14ac:dyDescent="0.15">
      <c r="B39" s="25">
        <v>26</v>
      </c>
      <c r="C39" s="15" t="str">
        <f t="shared" ca="1" si="5"/>
        <v>Labor income (%)</v>
      </c>
      <c r="D39" s="77">
        <f t="shared" ca="1" si="3"/>
        <v>-0.50881214316605972</v>
      </c>
      <c r="E39" s="78">
        <f t="shared" ca="1" si="4"/>
        <v>-2.7690244769475791</v>
      </c>
      <c r="F39" s="79">
        <f t="shared" ca="1" si="4"/>
        <v>-0.53744439898006924</v>
      </c>
      <c r="G39" s="79">
        <f t="shared" ca="1" si="4"/>
        <v>-3.0541587357913458</v>
      </c>
      <c r="H39" s="77">
        <f t="shared" ca="1" si="4"/>
        <v>-0.75577014186196667</v>
      </c>
      <c r="I39" s="78">
        <f t="shared" ca="1" si="4"/>
        <v>-4.2446876946251706</v>
      </c>
      <c r="J39" s="79">
        <f t="shared" ca="1" si="4"/>
        <v>-0.55975464364641514</v>
      </c>
      <c r="K39" s="79">
        <f t="shared" ca="1" si="4"/>
        <v>-3.1001949253555483</v>
      </c>
    </row>
    <row r="40" spans="2:11" x14ac:dyDescent="0.15">
      <c r="B40" s="25">
        <v>27</v>
      </c>
      <c r="C40" s="15" t="str">
        <f t="shared" ca="1" si="5"/>
        <v>HH income (%)</v>
      </c>
      <c r="D40" s="77">
        <f t="shared" ca="1" si="3"/>
        <v>-0.29399955108762033</v>
      </c>
      <c r="E40" s="78">
        <f t="shared" ca="1" si="4"/>
        <v>0.52397983995409181</v>
      </c>
      <c r="F40" s="79">
        <f t="shared" ca="1" si="4"/>
        <v>-0.35130106584977394</v>
      </c>
      <c r="G40" s="79">
        <f t="shared" ca="1" si="4"/>
        <v>-0.13433643012316088</v>
      </c>
      <c r="H40" s="77">
        <f t="shared" ca="1" si="4"/>
        <v>-1.416117426013086</v>
      </c>
      <c r="I40" s="78">
        <f t="shared" ca="1" si="4"/>
        <v>-4.862478374342416</v>
      </c>
      <c r="J40" s="79">
        <f t="shared" ca="1" si="4"/>
        <v>-0.51556090920125142</v>
      </c>
      <c r="K40" s="79">
        <f t="shared" ca="1" si="4"/>
        <v>-0.67355465166148987</v>
      </c>
    </row>
    <row r="41" spans="2:11" x14ac:dyDescent="0.15"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2" spans="2:11" x14ac:dyDescent="0.15"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spans="2:11" x14ac:dyDescent="0.15">
      <c r="B43" s="23"/>
      <c r="C43" s="23"/>
      <c r="D43" s="23" t="s">
        <v>74</v>
      </c>
      <c r="E43" s="23" t="s">
        <v>74</v>
      </c>
      <c r="F43" s="23" t="s">
        <v>104</v>
      </c>
      <c r="G43" s="23" t="s">
        <v>104</v>
      </c>
      <c r="H43" s="23" t="s">
        <v>102</v>
      </c>
      <c r="I43" s="23" t="s">
        <v>102</v>
      </c>
      <c r="J43" s="23" t="s">
        <v>106</v>
      </c>
      <c r="K43" s="23" t="s">
        <v>106</v>
      </c>
    </row>
    <row r="44" spans="2:11" x14ac:dyDescent="0.15">
      <c r="B44" s="23"/>
      <c r="C44" s="23"/>
      <c r="D44" s="24">
        <v>10</v>
      </c>
      <c r="E44" s="24">
        <v>11</v>
      </c>
      <c r="F44" s="24">
        <v>10</v>
      </c>
      <c r="G44" s="24">
        <v>11</v>
      </c>
      <c r="H44" s="24">
        <v>10</v>
      </c>
      <c r="I44" s="24">
        <v>11</v>
      </c>
      <c r="J44" s="24">
        <v>10</v>
      </c>
      <c r="K44" s="24">
        <v>11</v>
      </c>
    </row>
    <row r="45" spans="2:11" x14ac:dyDescent="0.15">
      <c r="B45" s="23"/>
      <c r="C45" s="21" t="s">
        <v>118</v>
      </c>
      <c r="D45" s="92" t="s">
        <v>107</v>
      </c>
      <c r="E45" s="92"/>
      <c r="F45" s="92" t="s">
        <v>108</v>
      </c>
      <c r="G45" s="92"/>
      <c r="H45" s="92" t="s">
        <v>40</v>
      </c>
      <c r="I45" s="92"/>
      <c r="J45" s="92" t="s">
        <v>41</v>
      </c>
      <c r="K45" s="92"/>
    </row>
    <row r="46" spans="2:11" x14ac:dyDescent="0.15">
      <c r="B46" s="23" t="s">
        <v>114</v>
      </c>
      <c r="C46" s="21"/>
      <c r="D46" s="27" t="s">
        <v>232</v>
      </c>
      <c r="E46" s="27" t="s">
        <v>233</v>
      </c>
      <c r="F46" s="27" t="s">
        <v>232</v>
      </c>
      <c r="G46" s="27" t="s">
        <v>233</v>
      </c>
      <c r="H46" s="27" t="s">
        <v>232</v>
      </c>
      <c r="I46" s="27" t="s">
        <v>233</v>
      </c>
      <c r="J46" s="27" t="s">
        <v>232</v>
      </c>
      <c r="K46" s="27" t="s">
        <v>233</v>
      </c>
    </row>
    <row r="47" spans="2:11" x14ac:dyDescent="0.15">
      <c r="B47" s="25">
        <v>4</v>
      </c>
      <c r="C47" s="19" t="str">
        <f t="shared" ref="C47:C60" ca="1" si="6">INDIRECT(ADDRESS($B47,1,,,C$3))</f>
        <v>Permit price ($/tCO2)</v>
      </c>
      <c r="D47" s="71">
        <f t="shared" ref="D47:K60" ca="1" si="7">INDIRECT(ADDRESS($B47,D$44,,,D$43))</f>
        <v>4.8215547153024421</v>
      </c>
      <c r="E47" s="72">
        <f t="shared" ca="1" si="7"/>
        <v>14.301623096842723</v>
      </c>
      <c r="F47" s="73">
        <f t="shared" ca="1" si="7"/>
        <v>4.8501175166393358</v>
      </c>
      <c r="G47" s="73">
        <f t="shared" ca="1" si="7"/>
        <v>14.035279233021033</v>
      </c>
      <c r="H47" s="71">
        <f t="shared" ca="1" si="7"/>
        <v>3.9202957889619201</v>
      </c>
      <c r="I47" s="72">
        <f t="shared" ca="1" si="7"/>
        <v>12.324059594314337</v>
      </c>
      <c r="J47" s="73">
        <f t="shared" ca="1" si="7"/>
        <v>4.5683508277417442</v>
      </c>
      <c r="K47" s="73">
        <f t="shared" ca="1" si="7"/>
        <v>13.880527100408916</v>
      </c>
    </row>
    <row r="48" spans="2:11" x14ac:dyDescent="0.15">
      <c r="B48" s="25">
        <v>6</v>
      </c>
      <c r="C48" s="5" t="str">
        <f t="shared" ca="1" si="6"/>
        <v>%Ch. in CO2 (%)</v>
      </c>
      <c r="D48" s="74">
        <f t="shared" ca="1" si="7"/>
        <v>-4.9998940894784401</v>
      </c>
      <c r="E48" s="75">
        <f t="shared" ca="1" si="7"/>
        <v>-15.879845189544517</v>
      </c>
      <c r="F48" s="76">
        <f t="shared" ca="1" si="7"/>
        <v>-4.9998941416704472</v>
      </c>
      <c r="G48" s="76">
        <f t="shared" ca="1" si="7"/>
        <v>-15.986710646970471</v>
      </c>
      <c r="H48" s="74">
        <f t="shared" ca="1" si="7"/>
        <v>-4.9998959800930054</v>
      </c>
      <c r="I48" s="75">
        <f t="shared" ca="1" si="7"/>
        <v>-16.258459870333763</v>
      </c>
      <c r="J48" s="76">
        <f t="shared" ca="1" si="7"/>
        <v>-4.9998945440260734</v>
      </c>
      <c r="K48" s="76">
        <f t="shared" ca="1" si="7"/>
        <v>-16.170450458659513</v>
      </c>
    </row>
    <row r="49" spans="2:11" x14ac:dyDescent="0.15">
      <c r="B49" s="25">
        <v>7</v>
      </c>
      <c r="C49" s="5" t="str">
        <f t="shared" ca="1" si="6"/>
        <v>net permit imp (MtCO2)</v>
      </c>
      <c r="D49" s="74">
        <f t="shared" ca="1" si="7"/>
        <v>0</v>
      </c>
      <c r="E49" s="75">
        <f t="shared" ca="1" si="7"/>
        <v>-170.37984427947549</v>
      </c>
      <c r="F49" s="76">
        <f t="shared" ca="1" si="7"/>
        <v>0</v>
      </c>
      <c r="G49" s="76">
        <f t="shared" ca="1" si="7"/>
        <v>-172.05335475425318</v>
      </c>
      <c r="H49" s="74">
        <f t="shared" ca="1" si="7"/>
        <v>0</v>
      </c>
      <c r="I49" s="75">
        <f t="shared" ca="1" si="7"/>
        <v>-176.30891747235705</v>
      </c>
      <c r="J49" s="76">
        <f t="shared" ca="1" si="7"/>
        <v>0</v>
      </c>
      <c r="K49" s="76">
        <f t="shared" ca="1" si="7"/>
        <v>-174.93071143906946</v>
      </c>
    </row>
    <row r="50" spans="2:11" x14ac:dyDescent="0.15">
      <c r="B50" s="25">
        <v>8</v>
      </c>
      <c r="C50" s="15" t="str">
        <f t="shared" ca="1" si="6"/>
        <v>v of net permit imp (bil$)</v>
      </c>
      <c r="D50" s="77">
        <f t="shared" ca="1" si="7"/>
        <v>0</v>
      </c>
      <c r="E50" s="78">
        <f t="shared" ca="1" si="7"/>
        <v>-2.4367073161838131</v>
      </c>
      <c r="F50" s="79">
        <f t="shared" ca="1" si="7"/>
        <v>0</v>
      </c>
      <c r="G50" s="79">
        <f t="shared" ca="1" si="7"/>
        <v>-2.4148158769539703</v>
      </c>
      <c r="H50" s="77">
        <f t="shared" ca="1" si="7"/>
        <v>0</v>
      </c>
      <c r="I50" s="78">
        <f t="shared" ca="1" si="7"/>
        <v>-2.1728406059383767</v>
      </c>
      <c r="J50" s="79">
        <f t="shared" ca="1" si="7"/>
        <v>0</v>
      </c>
      <c r="K50" s="79">
        <f t="shared" ca="1" si="7"/>
        <v>-2.4281294808238156</v>
      </c>
    </row>
    <row r="51" spans="2:11" x14ac:dyDescent="0.15">
      <c r="B51" s="26">
        <v>10</v>
      </c>
      <c r="C51" s="19" t="str">
        <f t="shared" ca="1" si="6"/>
        <v>Welfare (%)</v>
      </c>
      <c r="D51" s="71">
        <f t="shared" ca="1" si="7"/>
        <v>-1.6482685360533544</v>
      </c>
      <c r="E51" s="72">
        <f t="shared" ca="1" si="7"/>
        <v>6.1630629822939653E-2</v>
      </c>
      <c r="F51" s="73">
        <f t="shared" ca="1" si="7"/>
        <v>-1.390200836221589</v>
      </c>
      <c r="G51" s="73">
        <f t="shared" ca="1" si="7"/>
        <v>-9.8860722721194616E-2</v>
      </c>
      <c r="H51" s="71">
        <f t="shared" ca="1" si="7"/>
        <v>-3.6893857610290626</v>
      </c>
      <c r="I51" s="72">
        <f t="shared" ca="1" si="7"/>
        <v>-3.6681403286689562</v>
      </c>
      <c r="J51" s="73">
        <f t="shared" ca="1" si="7"/>
        <v>-2.1918433699174011</v>
      </c>
      <c r="K51" s="73">
        <f t="shared" ca="1" si="7"/>
        <v>-1.0705379863816034</v>
      </c>
    </row>
    <row r="52" spans="2:11" x14ac:dyDescent="0.15">
      <c r="B52" s="26">
        <v>11</v>
      </c>
      <c r="C52" s="5" t="str">
        <f t="shared" ca="1" si="6"/>
        <v>Real GDP (%)</v>
      </c>
      <c r="D52" s="74">
        <f t="shared" ca="1" si="7"/>
        <v>-0.12111211206968786</v>
      </c>
      <c r="E52" s="75">
        <f t="shared" ca="1" si="7"/>
        <v>-0.32213843594810498</v>
      </c>
      <c r="F52" s="76">
        <f t="shared" ca="1" si="7"/>
        <v>-7.4119236163061597E-2</v>
      </c>
      <c r="G52" s="76">
        <f t="shared" ca="1" si="7"/>
        <v>-0.62390372544213202</v>
      </c>
      <c r="H52" s="74">
        <f t="shared" ca="1" si="7"/>
        <v>-0.92785495317176947</v>
      </c>
      <c r="I52" s="75">
        <f t="shared" ca="1" si="7"/>
        <v>-2.1731388672403318</v>
      </c>
      <c r="J52" s="76">
        <f t="shared" ca="1" si="7"/>
        <v>-0.35363990084302799</v>
      </c>
      <c r="K52" s="76">
        <f t="shared" ca="1" si="7"/>
        <v>-0.91260001619073439</v>
      </c>
    </row>
    <row r="53" spans="2:11" x14ac:dyDescent="0.15">
      <c r="B53" s="26">
        <v>15</v>
      </c>
      <c r="C53" s="5" t="str">
        <f t="shared" ca="1" si="6"/>
        <v>Export (%)</v>
      </c>
      <c r="D53" s="74">
        <f t="shared" ca="1" si="7"/>
        <v>0.78262269487658909</v>
      </c>
      <c r="E53" s="75">
        <f t="shared" ca="1" si="7"/>
        <v>-0.77076844046811699</v>
      </c>
      <c r="F53" s="76">
        <f t="shared" ca="1" si="7"/>
        <v>0.81430119661036748</v>
      </c>
      <c r="G53" s="76">
        <f t="shared" ca="1" si="7"/>
        <v>-0.93520654307346351</v>
      </c>
      <c r="H53" s="74">
        <f t="shared" ca="1" si="7"/>
        <v>0.4757831591506001</v>
      </c>
      <c r="I53" s="75">
        <f t="shared" ca="1" si="7"/>
        <v>-1.68127137346199</v>
      </c>
      <c r="J53" s="76">
        <f t="shared" ca="1" si="7"/>
        <v>0.66490641352607849</v>
      </c>
      <c r="K53" s="76">
        <f t="shared" ca="1" si="7"/>
        <v>-1.0952365324006452</v>
      </c>
    </row>
    <row r="54" spans="2:11" x14ac:dyDescent="0.15">
      <c r="B54" s="26">
        <f>B53+1</f>
        <v>16</v>
      </c>
      <c r="C54" s="5" t="str">
        <f t="shared" ca="1" si="6"/>
        <v>Import (%)</v>
      </c>
      <c r="D54" s="74">
        <f t="shared" ca="1" si="7"/>
        <v>-2.3705838642325783</v>
      </c>
      <c r="E54" s="75">
        <f t="shared" ca="1" si="7"/>
        <v>0.62824684025128974</v>
      </c>
      <c r="F54" s="76">
        <f t="shared" ca="1" si="7"/>
        <v>-2.4247149608947804</v>
      </c>
      <c r="G54" s="76">
        <f t="shared" ca="1" si="7"/>
        <v>0.38523829372256735</v>
      </c>
      <c r="H54" s="74">
        <f t="shared" ca="1" si="7"/>
        <v>-3.993590557701876</v>
      </c>
      <c r="I54" s="75">
        <f t="shared" ca="1" si="7"/>
        <v>-1.179147692589988</v>
      </c>
      <c r="J54" s="76">
        <f t="shared" ca="1" si="7"/>
        <v>-2.7692181042807795</v>
      </c>
      <c r="K54" s="76">
        <f t="shared" ca="1" si="7"/>
        <v>0.14466904799992353</v>
      </c>
    </row>
    <row r="55" spans="2:11" x14ac:dyDescent="0.15">
      <c r="B55" s="26">
        <f>B54+1</f>
        <v>17</v>
      </c>
      <c r="C55" s="15" t="str">
        <f t="shared" ca="1" si="6"/>
        <v>TOT (%)</v>
      </c>
      <c r="D55" s="77">
        <f t="shared" ca="1" si="7"/>
        <v>-2.8917862669567862</v>
      </c>
      <c r="E55" s="78">
        <f t="shared" ca="1" si="7"/>
        <v>0.58616152232371377</v>
      </c>
      <c r="F55" s="79">
        <f t="shared" ca="1" si="7"/>
        <v>-2.9401470798643081</v>
      </c>
      <c r="G55" s="79">
        <f t="shared" ca="1" si="7"/>
        <v>0.57758694072302941</v>
      </c>
      <c r="H55" s="77">
        <f t="shared" ca="1" si="7"/>
        <v>-3.5949899858298107</v>
      </c>
      <c r="I55" s="78">
        <f t="shared" ca="1" si="7"/>
        <v>0.2771240113102591</v>
      </c>
      <c r="J55" s="79">
        <f t="shared" ca="1" si="7"/>
        <v>-3.0485789654357109</v>
      </c>
      <c r="K55" s="79">
        <f t="shared" ca="1" si="7"/>
        <v>0.55137577245356617</v>
      </c>
    </row>
    <row r="56" spans="2:11" x14ac:dyDescent="0.15">
      <c r="B56" s="25">
        <v>20</v>
      </c>
      <c r="C56" s="19" t="str">
        <f t="shared" ca="1" si="6"/>
        <v>Labor supply (%)</v>
      </c>
      <c r="D56" s="71">
        <f t="shared" ca="1" si="7"/>
        <v>0</v>
      </c>
      <c r="E56" s="72">
        <f t="shared" ca="1" si="7"/>
        <v>0</v>
      </c>
      <c r="F56" s="73">
        <f t="shared" ca="1" si="7"/>
        <v>0.11579046114187364</v>
      </c>
      <c r="G56" s="73">
        <f t="shared" ca="1" si="7"/>
        <v>-0.72044323126534415</v>
      </c>
      <c r="H56" s="71">
        <f t="shared" ca="1" si="7"/>
        <v>-1.8582429276616241</v>
      </c>
      <c r="I56" s="72">
        <f t="shared" ca="1" si="7"/>
        <v>-4.376553030377428</v>
      </c>
      <c r="J56" s="73">
        <f t="shared" ca="1" si="7"/>
        <v>-0.54240190576559932</v>
      </c>
      <c r="K56" s="73">
        <f t="shared" ca="1" si="7"/>
        <v>-1.4000863146709563</v>
      </c>
    </row>
    <row r="57" spans="2:11" x14ac:dyDescent="0.15">
      <c r="B57" s="25">
        <v>30</v>
      </c>
      <c r="C57" s="5" t="str">
        <f t="shared" ca="1" si="6"/>
        <v>Unemployment rate (%)</v>
      </c>
      <c r="D57" s="74" t="str">
        <f t="shared" ca="1" si="7"/>
        <v>NA</v>
      </c>
      <c r="E57" s="75" t="str">
        <f t="shared" ca="1" si="7"/>
        <v>NA</v>
      </c>
      <c r="F57" s="76" t="str">
        <f t="shared" ca="1" si="7"/>
        <v>NA</v>
      </c>
      <c r="G57" s="76" t="str">
        <f t="shared" ca="1" si="7"/>
        <v>NA</v>
      </c>
      <c r="H57" s="74">
        <f t="shared" ca="1" si="7"/>
        <v>7.746744840981524</v>
      </c>
      <c r="I57" s="75">
        <f t="shared" ca="1" si="7"/>
        <v>10.113956430731964</v>
      </c>
      <c r="J57" s="76">
        <f t="shared" ca="1" si="7"/>
        <v>6.5098568424569621</v>
      </c>
      <c r="K57" s="76">
        <f t="shared" ca="1" si="7"/>
        <v>7.3160801960550224</v>
      </c>
    </row>
    <row r="58" spans="2:11" x14ac:dyDescent="0.15">
      <c r="B58" s="26">
        <v>23</v>
      </c>
      <c r="C58" s="5" t="str">
        <f t="shared" ca="1" si="6"/>
        <v>Wage rate for HH (%)</v>
      </c>
      <c r="D58" s="74">
        <f t="shared" ca="1" si="7"/>
        <v>-1.1483496111743707</v>
      </c>
      <c r="E58" s="75">
        <f t="shared" ca="1" si="7"/>
        <v>-2.8123148889535488</v>
      </c>
      <c r="F58" s="76">
        <f t="shared" ca="1" si="7"/>
        <v>-1.2262850445687312</v>
      </c>
      <c r="G58" s="76">
        <f t="shared" ca="1" si="7"/>
        <v>-2.3676795500112369</v>
      </c>
      <c r="H58" s="74">
        <f t="shared" ca="1" si="7"/>
        <v>-9.1038288019262836E-13</v>
      </c>
      <c r="I58" s="75">
        <f t="shared" ca="1" si="7"/>
        <v>-6.5503158452884236E-13</v>
      </c>
      <c r="J58" s="76">
        <f t="shared" ca="1" si="7"/>
        <v>-0.81226471184056015</v>
      </c>
      <c r="K58" s="76">
        <f t="shared" ca="1" si="7"/>
        <v>-1.9636186788163146</v>
      </c>
    </row>
    <row r="59" spans="2:11" x14ac:dyDescent="0.15">
      <c r="B59" s="25">
        <v>26</v>
      </c>
      <c r="C59" s="15" t="str">
        <f t="shared" ca="1" si="6"/>
        <v>Labor income (%)</v>
      </c>
      <c r="D59" s="77">
        <f t="shared" ca="1" si="7"/>
        <v>-1.1483496111743596</v>
      </c>
      <c r="E59" s="78">
        <f t="shared" ca="1" si="7"/>
        <v>-2.8123148889535265</v>
      </c>
      <c r="F59" s="79">
        <f t="shared" ca="1" si="7"/>
        <v>-1.1119145042897127</v>
      </c>
      <c r="G59" s="79">
        <f t="shared" ca="1" si="7"/>
        <v>-3.0710649957282565</v>
      </c>
      <c r="H59" s="77">
        <f t="shared" ca="1" si="7"/>
        <v>-1.858242931645826</v>
      </c>
      <c r="I59" s="78">
        <f t="shared" ca="1" si="7"/>
        <v>-4.376553039759612</v>
      </c>
      <c r="J59" s="79">
        <f t="shared" ca="1" si="7"/>
        <v>-1.3502608794825233</v>
      </c>
      <c r="K59" s="79">
        <f t="shared" ca="1" si="7"/>
        <v>-3.3362126400351411</v>
      </c>
    </row>
    <row r="60" spans="2:11" x14ac:dyDescent="0.15">
      <c r="B60" s="25">
        <v>27</v>
      </c>
      <c r="C60" s="15" t="str">
        <f t="shared" ca="1" si="6"/>
        <v>HH income (%)</v>
      </c>
      <c r="D60" s="77">
        <f t="shared" ca="1" si="7"/>
        <v>-1.6482685364413441</v>
      </c>
      <c r="E60" s="78">
        <f t="shared" ca="1" si="7"/>
        <v>6.1630635003884215E-2</v>
      </c>
      <c r="F60" s="79">
        <f t="shared" ca="1" si="7"/>
        <v>-1.5928265592536017</v>
      </c>
      <c r="G60" s="79">
        <f t="shared" ca="1" si="7"/>
        <v>-0.49721570405264481</v>
      </c>
      <c r="H60" s="77">
        <f t="shared" ca="1" si="7"/>
        <v>-3.6893857613446213</v>
      </c>
      <c r="I60" s="78">
        <f t="shared" ca="1" si="7"/>
        <v>-3.6681403272032731</v>
      </c>
      <c r="J60" s="79">
        <f t="shared" ca="1" si="7"/>
        <v>-2.1918433702937778</v>
      </c>
      <c r="K60" s="79">
        <f t="shared" ca="1" si="7"/>
        <v>-1.0705379821801309</v>
      </c>
    </row>
    <row r="61" spans="2:11" x14ac:dyDescent="0.15">
      <c r="B61" s="23"/>
      <c r="C61" s="23"/>
      <c r="D61" s="23"/>
      <c r="E61" s="23"/>
      <c r="F61" s="23"/>
      <c r="G61" s="23"/>
      <c r="H61" s="23"/>
      <c r="I61" s="23"/>
      <c r="J61" s="23"/>
      <c r="K61" s="23"/>
    </row>
    <row r="62" spans="2:11" x14ac:dyDescent="0.15">
      <c r="B62" s="23"/>
      <c r="C62" s="23"/>
      <c r="D62" s="23"/>
      <c r="E62" s="23"/>
      <c r="F62" s="23"/>
      <c r="G62" s="23"/>
      <c r="H62" s="23"/>
      <c r="I62" s="23"/>
      <c r="J62" s="23"/>
      <c r="K62" s="23"/>
    </row>
    <row r="63" spans="2:11" x14ac:dyDescent="0.15">
      <c r="B63" s="23"/>
      <c r="C63" s="23"/>
      <c r="D63" s="23" t="s">
        <v>100</v>
      </c>
      <c r="E63" s="23" t="s">
        <v>100</v>
      </c>
      <c r="F63" s="23" t="s">
        <v>103</v>
      </c>
      <c r="G63" s="23" t="s">
        <v>103</v>
      </c>
      <c r="H63" s="23" t="s">
        <v>101</v>
      </c>
      <c r="I63" s="23" t="s">
        <v>101</v>
      </c>
      <c r="J63" s="23" t="s">
        <v>105</v>
      </c>
      <c r="K63" s="23" t="s">
        <v>105</v>
      </c>
    </row>
    <row r="64" spans="2:11" x14ac:dyDescent="0.15">
      <c r="B64" s="23"/>
      <c r="C64" s="23"/>
      <c r="D64" s="24">
        <v>6</v>
      </c>
      <c r="E64" s="24">
        <f>D64+1</f>
        <v>7</v>
      </c>
      <c r="F64" s="24">
        <v>6</v>
      </c>
      <c r="G64" s="24">
        <f>F64+1</f>
        <v>7</v>
      </c>
      <c r="H64" s="24">
        <v>6</v>
      </c>
      <c r="I64" s="24">
        <f>H64+1</f>
        <v>7</v>
      </c>
      <c r="J64" s="24">
        <v>6</v>
      </c>
      <c r="K64" s="24">
        <f>J64+1</f>
        <v>7</v>
      </c>
    </row>
    <row r="65" spans="2:11" x14ac:dyDescent="0.15">
      <c r="B65" s="23"/>
      <c r="C65" s="21" t="s">
        <v>237</v>
      </c>
      <c r="D65" s="92" t="s">
        <v>107</v>
      </c>
      <c r="E65" s="92"/>
      <c r="F65" s="92" t="s">
        <v>108</v>
      </c>
      <c r="G65" s="92"/>
      <c r="H65" s="92" t="s">
        <v>40</v>
      </c>
      <c r="I65" s="92"/>
      <c r="J65" s="92" t="s">
        <v>41</v>
      </c>
      <c r="K65" s="92"/>
    </row>
    <row r="66" spans="2:11" x14ac:dyDescent="0.15">
      <c r="B66" s="23" t="s">
        <v>114</v>
      </c>
      <c r="C66" s="21"/>
      <c r="D66" s="67" t="s">
        <v>232</v>
      </c>
      <c r="E66" s="67" t="s">
        <v>233</v>
      </c>
      <c r="F66" s="67" t="s">
        <v>232</v>
      </c>
      <c r="G66" s="67" t="s">
        <v>233</v>
      </c>
      <c r="H66" s="67" t="s">
        <v>232</v>
      </c>
      <c r="I66" s="67" t="s">
        <v>233</v>
      </c>
      <c r="J66" s="67" t="s">
        <v>232</v>
      </c>
      <c r="K66" s="67" t="s">
        <v>233</v>
      </c>
    </row>
    <row r="67" spans="2:11" x14ac:dyDescent="0.15">
      <c r="B67" s="25">
        <v>4</v>
      </c>
      <c r="C67" s="19" t="str">
        <f t="shared" ref="C67:C80" ca="1" si="8">INDIRECT(ADDRESS($B67,1,,,C$3))</f>
        <v>Permit price ($/tCO2)</v>
      </c>
      <c r="D67" s="71">
        <f ca="1">INDIRECT(ADDRESS($B67,D$64,,,D$63))</f>
        <v>54.893231077560962</v>
      </c>
      <c r="E67" s="72">
        <f t="shared" ref="E67:K67" ca="1" si="9">INDIRECT(ADDRESS($B67,E$64,,,E$63))</f>
        <v>42.339357225184216</v>
      </c>
      <c r="F67" s="73">
        <f t="shared" ca="1" si="9"/>
        <v>53.837718839161894</v>
      </c>
      <c r="G67" s="73">
        <f t="shared" ca="1" si="9"/>
        <v>41.551710958978461</v>
      </c>
      <c r="H67" s="71">
        <f t="shared" ca="1" si="9"/>
        <v>44.66372673522136</v>
      </c>
      <c r="I67" s="72">
        <f t="shared" ca="1" si="9"/>
        <v>33.902420764103269</v>
      </c>
      <c r="J67" s="73">
        <f t="shared" ca="1" si="9"/>
        <v>52.046238678349148</v>
      </c>
      <c r="K67" s="73">
        <f t="shared" ca="1" si="9"/>
        <v>40.698896866677089</v>
      </c>
    </row>
    <row r="68" spans="2:11" x14ac:dyDescent="0.15">
      <c r="B68" s="25">
        <v>6</v>
      </c>
      <c r="C68" s="5" t="str">
        <f t="shared" ca="1" si="8"/>
        <v>%Ch. in CO2 (%)</v>
      </c>
      <c r="D68" s="74">
        <f t="shared" ref="D68:K80" ca="1" si="10">INDIRECT(ADDRESS($B68,D$64,,,D$63))</f>
        <v>-19.999996548783404</v>
      </c>
      <c r="E68" s="75">
        <f t="shared" ca="1" si="10"/>
        <v>-16.67954408898018</v>
      </c>
      <c r="F68" s="76">
        <f t="shared" ca="1" si="10"/>
        <v>-19.999996768071103</v>
      </c>
      <c r="G68" s="76">
        <f t="shared" ca="1" si="10"/>
        <v>-16.666599359697909</v>
      </c>
      <c r="H68" s="74">
        <f t="shared" ca="1" si="10"/>
        <v>-19.999996405313823</v>
      </c>
      <c r="I68" s="75">
        <f t="shared" ca="1" si="10"/>
        <v>-16.273048275317336</v>
      </c>
      <c r="J68" s="76">
        <f t="shared" ca="1" si="10"/>
        <v>-19.999996537808762</v>
      </c>
      <c r="K68" s="76">
        <f t="shared" ca="1" si="10"/>
        <v>-16.784903892914073</v>
      </c>
    </row>
    <row r="69" spans="2:11" x14ac:dyDescent="0.15">
      <c r="B69" s="25">
        <v>7</v>
      </c>
      <c r="C69" s="5" t="str">
        <f t="shared" ca="1" si="8"/>
        <v>net permit imp (MtCO2)</v>
      </c>
      <c r="D69" s="74">
        <f t="shared" ca="1" si="10"/>
        <v>0</v>
      </c>
      <c r="E69" s="75">
        <f t="shared" ca="1" si="10"/>
        <v>124.7493935330931</v>
      </c>
      <c r="F69" s="76">
        <f t="shared" ca="1" si="10"/>
        <v>0</v>
      </c>
      <c r="G69" s="76">
        <f t="shared" ca="1" si="10"/>
        <v>125.23573557316786</v>
      </c>
      <c r="H69" s="74">
        <f t="shared" ca="1" si="10"/>
        <v>0</v>
      </c>
      <c r="I69" s="75">
        <f t="shared" ca="1" si="10"/>
        <v>140.02143495230393</v>
      </c>
      <c r="J69" s="76">
        <f t="shared" ca="1" si="10"/>
        <v>0</v>
      </c>
      <c r="K69" s="76">
        <f t="shared" ca="1" si="10"/>
        <v>120.79102544117313</v>
      </c>
    </row>
    <row r="70" spans="2:11" x14ac:dyDescent="0.15">
      <c r="B70" s="25">
        <v>8</v>
      </c>
      <c r="C70" s="15" t="str">
        <f t="shared" ca="1" si="8"/>
        <v>v of net permit imp (bil$)</v>
      </c>
      <c r="D70" s="77">
        <f t="shared" ca="1" si="10"/>
        <v>0</v>
      </c>
      <c r="E70" s="78">
        <f t="shared" ca="1" si="10"/>
        <v>5.281810136422715</v>
      </c>
      <c r="F70" s="79">
        <f t="shared" ca="1" si="10"/>
        <v>0</v>
      </c>
      <c r="G70" s="79">
        <f t="shared" ca="1" si="10"/>
        <v>5.2037600862713278</v>
      </c>
      <c r="H70" s="77">
        <f t="shared" ca="1" si="10"/>
        <v>0</v>
      </c>
      <c r="I70" s="78">
        <f t="shared" ca="1" si="10"/>
        <v>4.7470666037465241</v>
      </c>
      <c r="J70" s="79">
        <f t="shared" ca="1" si="10"/>
        <v>0</v>
      </c>
      <c r="K70" s="79">
        <f t="shared" ca="1" si="10"/>
        <v>4.9160624868504739</v>
      </c>
    </row>
    <row r="71" spans="2:11" x14ac:dyDescent="0.15">
      <c r="B71" s="26">
        <v>10</v>
      </c>
      <c r="C71" s="19" t="str">
        <f t="shared" ca="1" si="8"/>
        <v>Welfare (%)</v>
      </c>
      <c r="D71" s="71">
        <f t="shared" ca="1" si="10"/>
        <v>-0.40131954337591091</v>
      </c>
      <c r="E71" s="72">
        <f t="shared" ca="1" si="10"/>
        <v>-0.32508044467698394</v>
      </c>
      <c r="F71" s="73">
        <f t="shared" ca="1" si="10"/>
        <v>-0.53746425413517818</v>
      </c>
      <c r="G71" s="73">
        <f t="shared" ca="1" si="10"/>
        <v>-0.42816943630958892</v>
      </c>
      <c r="H71" s="71">
        <f t="shared" ca="1" si="10"/>
        <v>-4.853922204163819</v>
      </c>
      <c r="I71" s="72">
        <f t="shared" ca="1" si="10"/>
        <v>-3.7179347807897445</v>
      </c>
      <c r="J71" s="73">
        <f t="shared" ca="1" si="10"/>
        <v>-1.6417822088987566</v>
      </c>
      <c r="K71" s="73">
        <f t="shared" ca="1" si="10"/>
        <v>-1.2959298071115732</v>
      </c>
    </row>
    <row r="72" spans="2:11" x14ac:dyDescent="0.15">
      <c r="B72" s="26">
        <v>11</v>
      </c>
      <c r="C72" s="5" t="str">
        <f t="shared" ca="1" si="8"/>
        <v>Real GDP (%)</v>
      </c>
      <c r="D72" s="74">
        <f t="shared" ca="1" si="10"/>
        <v>-0.38662079671604177</v>
      </c>
      <c r="E72" s="75">
        <f t="shared" ca="1" si="10"/>
        <v>-0.28370363935413812</v>
      </c>
      <c r="F72" s="76">
        <f t="shared" ca="1" si="10"/>
        <v>-0.65240732225314568</v>
      </c>
      <c r="G72" s="76">
        <f t="shared" ca="1" si="10"/>
        <v>-0.48992308625144254</v>
      </c>
      <c r="H72" s="74">
        <f t="shared" ca="1" si="10"/>
        <v>-3.0346101428118</v>
      </c>
      <c r="I72" s="75">
        <f t="shared" ca="1" si="10"/>
        <v>-2.3036828033888401</v>
      </c>
      <c r="J72" s="76">
        <f t="shared" ca="1" si="10"/>
        <v>-1.1243292231047475</v>
      </c>
      <c r="K72" s="76">
        <f t="shared" ca="1" si="10"/>
        <v>-0.86432697003651082</v>
      </c>
    </row>
    <row r="73" spans="2:11" x14ac:dyDescent="0.15">
      <c r="B73" s="26">
        <v>15</v>
      </c>
      <c r="C73" s="5" t="str">
        <f t="shared" ca="1" si="8"/>
        <v>Export (%)</v>
      </c>
      <c r="D73" s="74">
        <f t="shared" ca="1" si="10"/>
        <v>-2.0208169028585687</v>
      </c>
      <c r="E73" s="75">
        <f t="shared" ca="1" si="10"/>
        <v>-1.5420725201424013</v>
      </c>
      <c r="F73" s="76">
        <f t="shared" ca="1" si="10"/>
        <v>-2.2888328051049234</v>
      </c>
      <c r="G73" s="76">
        <f t="shared" ca="1" si="10"/>
        <v>-1.7518082602039797</v>
      </c>
      <c r="H73" s="74">
        <f t="shared" ca="1" si="10"/>
        <v>-4.7205805029831627</v>
      </c>
      <c r="I73" s="75">
        <f t="shared" ca="1" si="10"/>
        <v>-3.5995008506896853</v>
      </c>
      <c r="J73" s="76">
        <f t="shared" ca="1" si="10"/>
        <v>-2.7670558616422647</v>
      </c>
      <c r="K73" s="76">
        <f t="shared" ca="1" si="10"/>
        <v>-2.1483594444300813</v>
      </c>
    </row>
    <row r="74" spans="2:11" x14ac:dyDescent="0.15">
      <c r="B74" s="26">
        <f>B73+1</f>
        <v>16</v>
      </c>
      <c r="C74" s="5" t="str">
        <f t="shared" ca="1" si="8"/>
        <v>Import (%)</v>
      </c>
      <c r="D74" s="74">
        <f t="shared" ca="1" si="10"/>
        <v>-1.5438538800731649</v>
      </c>
      <c r="E74" s="75">
        <f t="shared" ca="1" si="10"/>
        <v>-1.2408534272699834</v>
      </c>
      <c r="F74" s="76">
        <f t="shared" ca="1" si="10"/>
        <v>-1.7922543826357384</v>
      </c>
      <c r="G74" s="76">
        <f t="shared" ca="1" si="10"/>
        <v>-1.4337591423188245</v>
      </c>
      <c r="H74" s="74">
        <f t="shared" ca="1" si="10"/>
        <v>-4.0595075998973718</v>
      </c>
      <c r="I74" s="75">
        <f t="shared" ca="1" si="10"/>
        <v>-3.1517295019530378</v>
      </c>
      <c r="J74" s="76">
        <f t="shared" ca="1" si="10"/>
        <v>-2.2389564189080446</v>
      </c>
      <c r="K74" s="76">
        <f t="shared" ca="1" si="10"/>
        <v>-1.7974170337883399</v>
      </c>
    </row>
    <row r="75" spans="2:11" x14ac:dyDescent="0.15">
      <c r="B75" s="26">
        <f>B74+1</f>
        <v>17</v>
      </c>
      <c r="C75" s="15" t="str">
        <f t="shared" ca="1" si="8"/>
        <v>TOT (%)</v>
      </c>
      <c r="D75" s="77">
        <f t="shared" ca="1" si="10"/>
        <v>1.7156755089901221</v>
      </c>
      <c r="E75" s="78">
        <f t="shared" ca="1" si="10"/>
        <v>1.3853415079060127</v>
      </c>
      <c r="F75" s="79">
        <f t="shared" ca="1" si="10"/>
        <v>1.7434912147247683</v>
      </c>
      <c r="G75" s="79">
        <f t="shared" ca="1" si="10"/>
        <v>1.4059369790480947</v>
      </c>
      <c r="H75" s="77">
        <f t="shared" ca="1" si="10"/>
        <v>1.9666150756430856</v>
      </c>
      <c r="I75" s="78">
        <f t="shared" ca="1" si="10"/>
        <v>1.5387100914538987</v>
      </c>
      <c r="J75" s="79">
        <f t="shared" ca="1" si="10"/>
        <v>1.7896485692487474</v>
      </c>
      <c r="K75" s="79">
        <f t="shared" ca="1" si="10"/>
        <v>1.4533212016429653</v>
      </c>
    </row>
    <row r="76" spans="2:11" x14ac:dyDescent="0.15">
      <c r="B76" s="25">
        <v>20</v>
      </c>
      <c r="C76" s="19" t="str">
        <f t="shared" ca="1" si="8"/>
        <v>Labor supply (%)</v>
      </c>
      <c r="D76" s="71">
        <f t="shared" ca="1" si="10"/>
        <v>0</v>
      </c>
      <c r="E76" s="72">
        <f t="shared" ca="1" si="10"/>
        <v>0</v>
      </c>
      <c r="F76" s="73">
        <f t="shared" ca="1" si="10"/>
        <v>-0.4597779993146478</v>
      </c>
      <c r="G76" s="73">
        <f t="shared" ca="1" si="10"/>
        <v>-0.35559334275145904</v>
      </c>
      <c r="H76" s="71">
        <f t="shared" ca="1" si="10"/>
        <v>-4.5413051086983796</v>
      </c>
      <c r="I76" s="72">
        <f t="shared" ca="1" si="10"/>
        <v>-3.4727845894221177</v>
      </c>
      <c r="J76" s="73">
        <f t="shared" ca="1" si="10"/>
        <v>-1.2741541131880973</v>
      </c>
      <c r="K76" s="73">
        <f t="shared" ca="1" si="10"/>
        <v>-0.99324157827911375</v>
      </c>
    </row>
    <row r="77" spans="2:11" x14ac:dyDescent="0.15">
      <c r="B77" s="25">
        <v>30</v>
      </c>
      <c r="C77" s="5" t="str">
        <f t="shared" ca="1" si="8"/>
        <v>Unemployment rate (%)</v>
      </c>
      <c r="D77" s="74" t="str">
        <f t="shared" ca="1" si="10"/>
        <v>NA</v>
      </c>
      <c r="E77" s="75" t="str">
        <f t="shared" ca="1" si="10"/>
        <v>NA</v>
      </c>
      <c r="F77" s="76" t="str">
        <f t="shared" ca="1" si="10"/>
        <v>NA</v>
      </c>
      <c r="G77" s="76" t="str">
        <f t="shared" ca="1" si="10"/>
        <v>NA</v>
      </c>
      <c r="H77" s="74">
        <f t="shared" ca="1" si="10"/>
        <v>11.414331426160306</v>
      </c>
      <c r="I77" s="75">
        <f t="shared" ca="1" si="10"/>
        <v>10.422744387143425</v>
      </c>
      <c r="J77" s="76">
        <f t="shared" ca="1" si="10"/>
        <v>8.3824150811790972</v>
      </c>
      <c r="K77" s="76">
        <f t="shared" ca="1" si="10"/>
        <v>8.1217282488842439</v>
      </c>
    </row>
    <row r="78" spans="2:11" x14ac:dyDescent="0.15">
      <c r="B78" s="26">
        <v>23</v>
      </c>
      <c r="C78" s="5" t="str">
        <f t="shared" ca="1" si="8"/>
        <v>Wage rate for HH (%)</v>
      </c>
      <c r="D78" s="74">
        <f t="shared" ca="1" si="10"/>
        <v>-2.0763494401481286</v>
      </c>
      <c r="E78" s="75">
        <f t="shared" ca="1" si="10"/>
        <v>-1.6225591171377785</v>
      </c>
      <c r="F78" s="76">
        <f t="shared" ca="1" si="10"/>
        <v>-1.8725453577417617</v>
      </c>
      <c r="G78" s="76">
        <f t="shared" ca="1" si="10"/>
        <v>-1.4641037962083714</v>
      </c>
      <c r="H78" s="74">
        <f t="shared" ca="1" si="10"/>
        <v>-1.6320278461989801E-12</v>
      </c>
      <c r="I78" s="75">
        <f t="shared" ca="1" si="10"/>
        <v>-1.3322676295501878E-12</v>
      </c>
      <c r="J78" s="76">
        <f t="shared" ca="1" si="10"/>
        <v>-1.5090483432561697</v>
      </c>
      <c r="K78" s="76">
        <f t="shared" ca="1" si="10"/>
        <v>-1.1973928581219373</v>
      </c>
    </row>
    <row r="79" spans="2:11" x14ac:dyDescent="0.15">
      <c r="B79" s="25">
        <v>26</v>
      </c>
      <c r="C79" s="15" t="str">
        <f t="shared" ca="1" si="8"/>
        <v>Labor income (%)</v>
      </c>
      <c r="D79" s="77">
        <f t="shared" ca="1" si="10"/>
        <v>-2.0763494401481508</v>
      </c>
      <c r="E79" s="78">
        <f t="shared" ca="1" si="10"/>
        <v>-1.6225591171377785</v>
      </c>
      <c r="F79" s="79">
        <f t="shared" ca="1" si="10"/>
        <v>-2.3237138055282491</v>
      </c>
      <c r="G79" s="79">
        <f t="shared" ca="1" si="10"/>
        <v>-1.8144908833714224</v>
      </c>
      <c r="H79" s="77">
        <f t="shared" ca="1" si="10"/>
        <v>-4.5413051092426437</v>
      </c>
      <c r="I79" s="78">
        <f t="shared" ca="1" si="10"/>
        <v>-3.4727845898384291</v>
      </c>
      <c r="J79" s="79">
        <f t="shared" ca="1" si="10"/>
        <v>-2.7639748550586152</v>
      </c>
      <c r="K79" s="79">
        <f t="shared" ca="1" si="10"/>
        <v>-2.1787414327961163</v>
      </c>
    </row>
    <row r="80" spans="2:11" x14ac:dyDescent="0.15">
      <c r="B80" s="25">
        <v>27</v>
      </c>
      <c r="C80" s="15" t="str">
        <f t="shared" ca="1" si="8"/>
        <v>HH income (%)</v>
      </c>
      <c r="D80" s="77">
        <f t="shared" ca="1" si="10"/>
        <v>-0.4013195433748451</v>
      </c>
      <c r="E80" s="78">
        <f t="shared" ca="1" si="10"/>
        <v>-0.32508044460722862</v>
      </c>
      <c r="F80" s="79">
        <f t="shared" ca="1" si="10"/>
        <v>-0.78292820152884302</v>
      </c>
      <c r="G80" s="79">
        <f t="shared" ca="1" si="10"/>
        <v>-0.61986678572607534</v>
      </c>
      <c r="H80" s="77">
        <f t="shared" ca="1" si="10"/>
        <v>-4.853922204162342</v>
      </c>
      <c r="I80" s="78">
        <f t="shared" ca="1" si="10"/>
        <v>-3.7179347806864937</v>
      </c>
      <c r="J80" s="79">
        <f t="shared" ca="1" si="10"/>
        <v>-1.6417822089011103</v>
      </c>
      <c r="K80" s="79">
        <f t="shared" ca="1" si="10"/>
        <v>-1.2959298070499892</v>
      </c>
    </row>
  </sheetData>
  <mergeCells count="16">
    <mergeCell ref="D5:E5"/>
    <mergeCell ref="D65:E65"/>
    <mergeCell ref="F65:G65"/>
    <mergeCell ref="H65:I65"/>
    <mergeCell ref="J65:K65"/>
    <mergeCell ref="D25:E25"/>
    <mergeCell ref="F25:G25"/>
    <mergeCell ref="H25:I25"/>
    <mergeCell ref="J25:K25"/>
    <mergeCell ref="D45:E45"/>
    <mergeCell ref="F45:G45"/>
    <mergeCell ref="H45:I45"/>
    <mergeCell ref="J45:K45"/>
    <mergeCell ref="F5:G5"/>
    <mergeCell ref="H5:I5"/>
    <mergeCell ref="J5:K5"/>
  </mergeCells>
  <phoneticPr fontId="6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80"/>
  <sheetViews>
    <sheetView topLeftCell="A4" workbookViewId="0">
      <selection activeCell="M31" sqref="M31"/>
    </sheetView>
  </sheetViews>
  <sheetFormatPr defaultRowHeight="15" x14ac:dyDescent="0.15"/>
  <cols>
    <col min="1" max="2" width="9" style="20"/>
    <col min="3" max="3" width="21.75" style="20" customWidth="1"/>
    <col min="4" max="11" width="7.5" style="20" customWidth="1"/>
    <col min="12" max="16384" width="9" style="20"/>
  </cols>
  <sheetData>
    <row r="3" spans="2:11" x14ac:dyDescent="0.15">
      <c r="B3" s="23" t="s">
        <v>240</v>
      </c>
      <c r="C3" s="23" t="s">
        <v>100</v>
      </c>
      <c r="D3" s="23" t="s">
        <v>241</v>
      </c>
      <c r="E3" s="23" t="s">
        <v>242</v>
      </c>
      <c r="F3" s="23" t="s">
        <v>243</v>
      </c>
      <c r="G3" s="23" t="s">
        <v>243</v>
      </c>
      <c r="H3" s="23" t="s">
        <v>244</v>
      </c>
      <c r="I3" s="23" t="s">
        <v>245</v>
      </c>
      <c r="J3" s="23" t="s">
        <v>246</v>
      </c>
      <c r="K3" s="23" t="s">
        <v>247</v>
      </c>
    </row>
    <row r="4" spans="2:11" x14ac:dyDescent="0.15">
      <c r="B4" s="23" t="s">
        <v>116</v>
      </c>
      <c r="C4" s="23"/>
      <c r="D4" s="24">
        <v>4</v>
      </c>
      <c r="E4" s="24">
        <f>D4+1</f>
        <v>5</v>
      </c>
      <c r="F4" s="24">
        <v>4</v>
      </c>
      <c r="G4" s="24">
        <f>F4+1</f>
        <v>5</v>
      </c>
      <c r="H4" s="24">
        <v>4</v>
      </c>
      <c r="I4" s="24">
        <f>H4+1</f>
        <v>5</v>
      </c>
      <c r="J4" s="24">
        <v>4</v>
      </c>
      <c r="K4" s="24">
        <f>J4+1</f>
        <v>5</v>
      </c>
    </row>
    <row r="5" spans="2:11" x14ac:dyDescent="0.15">
      <c r="B5" s="23"/>
      <c r="C5" s="28" t="s">
        <v>117</v>
      </c>
      <c r="D5" s="92" t="s">
        <v>107</v>
      </c>
      <c r="E5" s="92"/>
      <c r="F5" s="92" t="s">
        <v>108</v>
      </c>
      <c r="G5" s="92"/>
      <c r="H5" s="92" t="s">
        <v>40</v>
      </c>
      <c r="I5" s="92"/>
      <c r="J5" s="92" t="s">
        <v>41</v>
      </c>
      <c r="K5" s="92"/>
    </row>
    <row r="6" spans="2:11" x14ac:dyDescent="0.15">
      <c r="B6" s="23" t="s">
        <v>114</v>
      </c>
      <c r="C6" s="28"/>
      <c r="D6" s="29" t="s">
        <v>232</v>
      </c>
      <c r="E6" s="29" t="s">
        <v>233</v>
      </c>
      <c r="F6" s="29" t="s">
        <v>232</v>
      </c>
      <c r="G6" s="29" t="s">
        <v>233</v>
      </c>
      <c r="H6" s="29" t="s">
        <v>232</v>
      </c>
      <c r="I6" s="29" t="s">
        <v>233</v>
      </c>
      <c r="J6" s="29" t="s">
        <v>232</v>
      </c>
      <c r="K6" s="29" t="s">
        <v>233</v>
      </c>
    </row>
    <row r="7" spans="2:11" x14ac:dyDescent="0.15">
      <c r="B7" s="25">
        <v>4</v>
      </c>
      <c r="C7" s="30" t="str">
        <f ca="1">INDIRECT(ADDRESS($B7,1,,,C$3))</f>
        <v>Permit price ($/tCO2)</v>
      </c>
      <c r="D7" s="31">
        <f ca="1">INDIRECT(ADDRESS($B7,D$4,,,D$3))</f>
        <v>36.26408733301016</v>
      </c>
      <c r="E7" s="32">
        <f t="shared" ref="E7:K7" ca="1" si="0">INDIRECT(ADDRESS($B7,E$4,,,E$3))</f>
        <v>14.301623096842723</v>
      </c>
      <c r="F7" s="33">
        <f t="shared" ca="1" si="0"/>
        <v>35.608589697563779</v>
      </c>
      <c r="G7" s="33">
        <f t="shared" ca="1" si="0"/>
        <v>14.035279233021033</v>
      </c>
      <c r="H7" s="31">
        <f t="shared" ca="1" si="0"/>
        <v>28.775999152823292</v>
      </c>
      <c r="I7" s="32">
        <f t="shared" ca="1" si="0"/>
        <v>12.324059594314337</v>
      </c>
      <c r="J7" s="33">
        <f t="shared" ca="1" si="0"/>
        <v>35.069896116570717</v>
      </c>
      <c r="K7" s="33">
        <f t="shared" ca="1" si="0"/>
        <v>13.880527100408916</v>
      </c>
    </row>
    <row r="8" spans="2:11" x14ac:dyDescent="0.15">
      <c r="B8" s="25">
        <v>6</v>
      </c>
      <c r="C8" s="34" t="str">
        <f t="shared" ref="C8:C20" ca="1" si="1">INDIRECT(ADDRESS($B8,1,,,C$3))</f>
        <v>%Ch. in CO2 (%)</v>
      </c>
      <c r="D8" s="35">
        <f t="shared" ref="D8:K20" ca="1" si="2">INDIRECT(ADDRESS($B8,D$4,,,D$3))</f>
        <v>-19.999999366464404</v>
      </c>
      <c r="E8" s="36">
        <f t="shared" ca="1" si="2"/>
        <v>-10.138255124890904</v>
      </c>
      <c r="F8" s="37">
        <f t="shared" ca="1" si="2"/>
        <v>-19.999999406760484</v>
      </c>
      <c r="G8" s="37">
        <f t="shared" ca="1" si="2"/>
        <v>-10.080994735358839</v>
      </c>
      <c r="H8" s="35">
        <f t="shared" ca="1" si="2"/>
        <v>-19.999998935412311</v>
      </c>
      <c r="I8" s="36">
        <f t="shared" ca="1" si="2"/>
        <v>-10.31403920060403</v>
      </c>
      <c r="J8" s="37">
        <f t="shared" ca="1" si="2"/>
        <v>-19.999999306162831</v>
      </c>
      <c r="K8" s="37">
        <f t="shared" ca="1" si="2"/>
        <v>-10.07606622902002</v>
      </c>
    </row>
    <row r="9" spans="2:11" x14ac:dyDescent="0.15">
      <c r="B9" s="25">
        <v>7</v>
      </c>
      <c r="C9" s="34" t="str">
        <f t="shared" ca="1" si="1"/>
        <v>net permit imp (MtCO2)</v>
      </c>
      <c r="D9" s="35">
        <f t="shared" ca="1" si="2"/>
        <v>0</v>
      </c>
      <c r="E9" s="36">
        <f t="shared" ca="1" si="2"/>
        <v>568.33231614114538</v>
      </c>
      <c r="F9" s="37">
        <f t="shared" ca="1" si="2"/>
        <v>0</v>
      </c>
      <c r="G9" s="37">
        <f t="shared" ca="1" si="2"/>
        <v>571.63223497394119</v>
      </c>
      <c r="H9" s="35">
        <f t="shared" ca="1" si="2"/>
        <v>0</v>
      </c>
      <c r="I9" s="36">
        <f t="shared" ca="1" si="2"/>
        <v>558.20185208881503</v>
      </c>
      <c r="J9" s="37">
        <f t="shared" ca="1" si="2"/>
        <v>0</v>
      </c>
      <c r="K9" s="37">
        <f t="shared" ca="1" si="2"/>
        <v>571.9162582755298</v>
      </c>
    </row>
    <row r="10" spans="2:11" x14ac:dyDescent="0.15">
      <c r="B10" s="25">
        <v>8</v>
      </c>
      <c r="C10" s="38" t="str">
        <f t="shared" ca="1" si="1"/>
        <v>v of net permit imp (bil$)</v>
      </c>
      <c r="D10" s="39">
        <f t="shared" ca="1" si="2"/>
        <v>0</v>
      </c>
      <c r="E10" s="40">
        <f t="shared" ca="1" si="2"/>
        <v>8.1280755792063246</v>
      </c>
      <c r="F10" s="41">
        <f t="shared" ca="1" si="2"/>
        <v>0</v>
      </c>
      <c r="G10" s="41">
        <f t="shared" ca="1" si="2"/>
        <v>8.023019036455155</v>
      </c>
      <c r="H10" s="39">
        <f t="shared" ca="1" si="2"/>
        <v>0</v>
      </c>
      <c r="I10" s="40">
        <f t="shared" ca="1" si="2"/>
        <v>6.8793138907991933</v>
      </c>
      <c r="J10" s="41">
        <f t="shared" ca="1" si="2"/>
        <v>0</v>
      </c>
      <c r="K10" s="41">
        <f t="shared" ca="1" si="2"/>
        <v>7.9385001221579561</v>
      </c>
    </row>
    <row r="11" spans="2:11" x14ac:dyDescent="0.15">
      <c r="B11" s="26">
        <v>10</v>
      </c>
      <c r="C11" s="30" t="str">
        <f t="shared" ca="1" si="1"/>
        <v>Welfare (%)</v>
      </c>
      <c r="D11" s="31">
        <f t="shared" ca="1" si="2"/>
        <v>-0.20785358176752533</v>
      </c>
      <c r="E11" s="32">
        <f t="shared" ca="1" si="2"/>
        <v>-0.14504495532944306</v>
      </c>
      <c r="F11" s="33">
        <f t="shared" ca="1" si="2"/>
        <v>-0.31649157325998045</v>
      </c>
      <c r="G11" s="33">
        <f t="shared" ca="1" si="2"/>
        <v>-0.17688147434885559</v>
      </c>
      <c r="H11" s="31">
        <f t="shared" ca="1" si="2"/>
        <v>-4.6921884326673986</v>
      </c>
      <c r="I11" s="32">
        <f t="shared" ca="1" si="2"/>
        <v>-2.1268586376074428</v>
      </c>
      <c r="J11" s="33">
        <f t="shared" ca="1" si="2"/>
        <v>-0.89071729911559538</v>
      </c>
      <c r="K11" s="33">
        <f t="shared" ca="1" si="2"/>
        <v>-0.41504714705608015</v>
      </c>
    </row>
    <row r="12" spans="2:11" x14ac:dyDescent="0.15">
      <c r="B12" s="26">
        <v>11</v>
      </c>
      <c r="C12" s="34" t="str">
        <f t="shared" ca="1" si="1"/>
        <v>Real GDP (%)</v>
      </c>
      <c r="D12" s="35">
        <f t="shared" ca="1" si="2"/>
        <v>-0.22219859232567307</v>
      </c>
      <c r="E12" s="36">
        <f t="shared" ca="1" si="2"/>
        <v>-6.9865503205579493E-2</v>
      </c>
      <c r="F12" s="37">
        <f t="shared" ca="1" si="2"/>
        <v>-0.49779594142630446</v>
      </c>
      <c r="G12" s="37">
        <f t="shared" ca="1" si="2"/>
        <v>-0.17405338829918904</v>
      </c>
      <c r="H12" s="35">
        <f t="shared" ca="1" si="2"/>
        <v>-3.5018618272971369</v>
      </c>
      <c r="I12" s="36">
        <f t="shared" ca="1" si="2"/>
        <v>-1.530631165613916</v>
      </c>
      <c r="J12" s="37">
        <f t="shared" ca="1" si="2"/>
        <v>-0.72050147681831378</v>
      </c>
      <c r="K12" s="37">
        <f t="shared" ca="1" si="2"/>
        <v>-0.26802157972114493</v>
      </c>
    </row>
    <row r="13" spans="2:11" x14ac:dyDescent="0.15">
      <c r="B13" s="26">
        <v>15</v>
      </c>
      <c r="C13" s="34" t="str">
        <f t="shared" ca="1" si="1"/>
        <v>Export (%)</v>
      </c>
      <c r="D13" s="35">
        <f t="shared" ca="1" si="2"/>
        <v>-2.3851477392872744</v>
      </c>
      <c r="E13" s="36">
        <f t="shared" ca="1" si="2"/>
        <v>-0.59037770166128212</v>
      </c>
      <c r="F13" s="37">
        <f t="shared" ca="1" si="2"/>
        <v>-2.6937870965253574</v>
      </c>
      <c r="G13" s="37">
        <f t="shared" ca="1" si="2"/>
        <v>-0.7180985282831176</v>
      </c>
      <c r="H13" s="35">
        <f t="shared" ca="1" si="2"/>
        <v>-6.1417751864234145</v>
      </c>
      <c r="I13" s="36">
        <f t="shared" ca="1" si="2"/>
        <v>-2.4154506872244852</v>
      </c>
      <c r="J13" s="37">
        <f t="shared" ca="1" si="2"/>
        <v>-2.9846764746337406</v>
      </c>
      <c r="K13" s="37">
        <f t="shared" ca="1" si="2"/>
        <v>-0.84709213425505636</v>
      </c>
    </row>
    <row r="14" spans="2:11" x14ac:dyDescent="0.15">
      <c r="B14" s="26">
        <f>B13+1</f>
        <v>16</v>
      </c>
      <c r="C14" s="34" t="str">
        <f t="shared" ca="1" si="1"/>
        <v>Import (%)</v>
      </c>
      <c r="D14" s="35">
        <f t="shared" ca="1" si="2"/>
        <v>-1.007689702164638</v>
      </c>
      <c r="E14" s="36">
        <f t="shared" ca="1" si="2"/>
        <v>-0.57072976585395008</v>
      </c>
      <c r="F14" s="37">
        <f t="shared" ca="1" si="2"/>
        <v>-1.1440898397397148</v>
      </c>
      <c r="G14" s="37">
        <f t="shared" ca="1" si="2"/>
        <v>-0.6268697526427558</v>
      </c>
      <c r="H14" s="35">
        <f t="shared" ca="1" si="2"/>
        <v>-2.7017570291989146</v>
      </c>
      <c r="I14" s="36">
        <f t="shared" ca="1" si="2"/>
        <v>-1.3505389243067434</v>
      </c>
      <c r="J14" s="37">
        <f t="shared" ca="1" si="2"/>
        <v>-1.2896163810385941</v>
      </c>
      <c r="K14" s="37">
        <f t="shared" ca="1" si="2"/>
        <v>-0.68731705982379987</v>
      </c>
    </row>
    <row r="15" spans="2:11" x14ac:dyDescent="0.15">
      <c r="B15" s="26">
        <f>B14+1</f>
        <v>17</v>
      </c>
      <c r="C15" s="38" t="str">
        <f t="shared" ca="1" si="1"/>
        <v>TOT (%)</v>
      </c>
      <c r="D15" s="39">
        <f t="shared" ca="1" si="2"/>
        <v>0.55075227278988947</v>
      </c>
      <c r="E15" s="40">
        <f t="shared" ca="1" si="2"/>
        <v>0.19677159450139925</v>
      </c>
      <c r="F15" s="41">
        <f t="shared" ca="1" si="2"/>
        <v>0.59969763941492005</v>
      </c>
      <c r="G15" s="41">
        <f t="shared" ca="1" si="2"/>
        <v>0.21512372232765919</v>
      </c>
      <c r="H15" s="39">
        <f t="shared" ca="1" si="2"/>
        <v>1.123638199189636</v>
      </c>
      <c r="I15" s="40">
        <f t="shared" ca="1" si="2"/>
        <v>0.47591939127191729</v>
      </c>
      <c r="J15" s="41">
        <f t="shared" ca="1" si="2"/>
        <v>0.62634591622372504</v>
      </c>
      <c r="K15" s="41">
        <f t="shared" ca="1" si="2"/>
        <v>0.22820233284379654</v>
      </c>
    </row>
    <row r="16" spans="2:11" x14ac:dyDescent="0.15">
      <c r="B16" s="25">
        <v>20</v>
      </c>
      <c r="C16" s="30" t="str">
        <f t="shared" ca="1" si="1"/>
        <v>Labor supply (%)</v>
      </c>
      <c r="D16" s="31">
        <f t="shared" ca="1" si="2"/>
        <v>0</v>
      </c>
      <c r="E16" s="32">
        <f t="shared" ca="1" si="2"/>
        <v>0</v>
      </c>
      <c r="F16" s="33">
        <f t="shared" ca="1" si="2"/>
        <v>-0.390606626753498</v>
      </c>
      <c r="G16" s="33">
        <f t="shared" ca="1" si="2"/>
        <v>-0.14719248100142357</v>
      </c>
      <c r="H16" s="31">
        <f t="shared" ca="1" si="2"/>
        <v>-4.6165959590292571</v>
      </c>
      <c r="I16" s="32">
        <f t="shared" ca="1" si="2"/>
        <v>-2.0431979058162741</v>
      </c>
      <c r="J16" s="33">
        <f t="shared" ca="1" si="2"/>
        <v>-0.70615337661715794</v>
      </c>
      <c r="K16" s="33">
        <f t="shared" ca="1" si="2"/>
        <v>-0.27918541397923269</v>
      </c>
    </row>
    <row r="17" spans="2:11" x14ac:dyDescent="0.15">
      <c r="B17" s="25">
        <v>30</v>
      </c>
      <c r="C17" s="34" t="str">
        <f t="shared" ca="1" si="1"/>
        <v>Unemployment rate (%)</v>
      </c>
      <c r="D17" s="68" t="str">
        <f t="shared" ca="1" si="2"/>
        <v>NA</v>
      </c>
      <c r="E17" s="69" t="str">
        <f t="shared" ca="1" si="2"/>
        <v>NA</v>
      </c>
      <c r="F17" s="70" t="str">
        <f t="shared" ca="1" si="2"/>
        <v>NA</v>
      </c>
      <c r="G17" s="70" t="str">
        <f t="shared" ca="1" si="2"/>
        <v>NA</v>
      </c>
      <c r="H17" s="35">
        <f t="shared" ca="1" si="2"/>
        <v>9.0996166411183932</v>
      </c>
      <c r="I17" s="36">
        <f t="shared" ca="1" si="2"/>
        <v>6.6471683153636612</v>
      </c>
      <c r="J17" s="37">
        <f t="shared" ca="1" si="2"/>
        <v>5.3729642527449295</v>
      </c>
      <c r="K17" s="37">
        <f t="shared" ca="1" si="2"/>
        <v>4.9660637847608591</v>
      </c>
    </row>
    <row r="18" spans="2:11" x14ac:dyDescent="0.15">
      <c r="B18" s="26">
        <v>23</v>
      </c>
      <c r="C18" s="34" t="str">
        <f t="shared" ca="1" si="1"/>
        <v>Wage rate for HH (%)</v>
      </c>
      <c r="D18" s="35">
        <f t="shared" ca="1" si="2"/>
        <v>-1.5649021262008733</v>
      </c>
      <c r="E18" s="36">
        <f t="shared" ca="1" si="2"/>
        <v>-0.64297302603599782</v>
      </c>
      <c r="F18" s="37">
        <f t="shared" ca="1" si="2"/>
        <v>-1.4354621212964269</v>
      </c>
      <c r="G18" s="37">
        <f t="shared" ca="1" si="2"/>
        <v>-0.5915695580798519</v>
      </c>
      <c r="H18" s="35">
        <f t="shared" ca="1" si="2"/>
        <v>3.9968028886505635E-13</v>
      </c>
      <c r="I18" s="36">
        <f t="shared" ca="1" si="2"/>
        <v>1.7763568394002505E-13</v>
      </c>
      <c r="J18" s="37">
        <f t="shared" ca="1" si="2"/>
        <v>-1.3292585957532466</v>
      </c>
      <c r="K18" s="37">
        <f t="shared" ca="1" si="2"/>
        <v>-0.54913674640254539</v>
      </c>
    </row>
    <row r="19" spans="2:11" x14ac:dyDescent="0.15">
      <c r="B19" s="25">
        <v>26</v>
      </c>
      <c r="C19" s="38" t="str">
        <f t="shared" ca="1" si="1"/>
        <v>Labor income (%)</v>
      </c>
      <c r="D19" s="39">
        <f t="shared" ca="1" si="2"/>
        <v>-1.5649021262008511</v>
      </c>
      <c r="E19" s="40">
        <f t="shared" ca="1" si="2"/>
        <v>-0.64297302603597561</v>
      </c>
      <c r="F19" s="41">
        <f t="shared" ca="1" si="2"/>
        <v>-1.820461737920398</v>
      </c>
      <c r="G19" s="41">
        <f t="shared" ca="1" si="2"/>
        <v>-0.73789129318738711</v>
      </c>
      <c r="H19" s="39">
        <f t="shared" ca="1" si="2"/>
        <v>-4.6165959595180546</v>
      </c>
      <c r="I19" s="40">
        <f t="shared" ca="1" si="2"/>
        <v>-2.04319790603259</v>
      </c>
      <c r="J19" s="41">
        <f t="shared" ca="1" si="2"/>
        <v>-2.0260253679863616</v>
      </c>
      <c r="K19" s="41">
        <f t="shared" ca="1" si="2"/>
        <v>-0.8267890507124509</v>
      </c>
    </row>
    <row r="20" spans="2:11" x14ac:dyDescent="0.15">
      <c r="B20" s="25">
        <v>27</v>
      </c>
      <c r="C20" s="38" t="str">
        <f t="shared" ca="1" si="1"/>
        <v>HH income (%)</v>
      </c>
      <c r="D20" s="39">
        <f t="shared" ca="1" si="2"/>
        <v>-0.20785358175062774</v>
      </c>
      <c r="E20" s="40">
        <f t="shared" ca="1" si="2"/>
        <v>-0.14504495403095952</v>
      </c>
      <c r="F20" s="41">
        <f t="shared" ca="1" si="2"/>
        <v>-0.50480803226006232</v>
      </c>
      <c r="G20" s="41">
        <f t="shared" ca="1" si="2"/>
        <v>-0.25418932544796213</v>
      </c>
      <c r="H20" s="39">
        <f t="shared" ca="1" si="2"/>
        <v>-4.6921884326547758</v>
      </c>
      <c r="I20" s="40">
        <f t="shared" ca="1" si="2"/>
        <v>-2.1268586353473729</v>
      </c>
      <c r="J20" s="41">
        <f t="shared" ca="1" si="2"/>
        <v>-0.89071729910039643</v>
      </c>
      <c r="K20" s="41">
        <f t="shared" ca="1" si="2"/>
        <v>-0.41504714553404209</v>
      </c>
    </row>
    <row r="21" spans="2:11" x14ac:dyDescent="0.15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2:11" x14ac:dyDescent="0.15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2:11" x14ac:dyDescent="0.15">
      <c r="B23" s="23" t="s">
        <v>115</v>
      </c>
      <c r="C23" s="23" t="s">
        <v>100</v>
      </c>
      <c r="D23" s="8"/>
      <c r="E23" s="8"/>
      <c r="F23" s="8" t="s">
        <v>93</v>
      </c>
      <c r="G23" s="8" t="s">
        <v>93</v>
      </c>
      <c r="H23" s="8" t="s">
        <v>248</v>
      </c>
      <c r="I23" s="8" t="s">
        <v>248</v>
      </c>
      <c r="J23" s="23" t="s">
        <v>94</v>
      </c>
      <c r="K23" s="23" t="s">
        <v>94</v>
      </c>
    </row>
    <row r="24" spans="2:11" x14ac:dyDescent="0.15">
      <c r="B24" s="23" t="s">
        <v>116</v>
      </c>
      <c r="C24" s="23"/>
      <c r="D24" s="24">
        <v>4</v>
      </c>
      <c r="E24" s="24">
        <f>D24+1</f>
        <v>5</v>
      </c>
      <c r="F24" s="24">
        <v>4</v>
      </c>
      <c r="G24" s="24">
        <f>F24+1</f>
        <v>5</v>
      </c>
      <c r="H24" s="24">
        <v>4</v>
      </c>
      <c r="I24" s="24">
        <f>H24+1</f>
        <v>5</v>
      </c>
      <c r="J24" s="24">
        <v>4</v>
      </c>
      <c r="K24" s="24">
        <f>J24+1</f>
        <v>5</v>
      </c>
    </row>
    <row r="25" spans="2:11" x14ac:dyDescent="0.15">
      <c r="B25" s="23"/>
      <c r="C25" s="21" t="s">
        <v>119</v>
      </c>
      <c r="D25" s="92" t="s">
        <v>107</v>
      </c>
      <c r="E25" s="92"/>
      <c r="F25" s="92" t="s">
        <v>108</v>
      </c>
      <c r="G25" s="92"/>
      <c r="H25" s="92" t="s">
        <v>40</v>
      </c>
      <c r="I25" s="92"/>
      <c r="J25" s="92" t="s">
        <v>41</v>
      </c>
      <c r="K25" s="92"/>
    </row>
    <row r="26" spans="2:11" x14ac:dyDescent="0.15">
      <c r="B26" s="23" t="s">
        <v>114</v>
      </c>
      <c r="C26" s="21"/>
      <c r="D26" s="89" t="s">
        <v>232</v>
      </c>
      <c r="E26" s="89" t="s">
        <v>233</v>
      </c>
      <c r="F26" s="89" t="s">
        <v>232</v>
      </c>
      <c r="G26" s="89" t="s">
        <v>233</v>
      </c>
      <c r="H26" s="89" t="s">
        <v>232</v>
      </c>
      <c r="I26" s="89" t="s">
        <v>233</v>
      </c>
      <c r="J26" s="89" t="s">
        <v>232</v>
      </c>
      <c r="K26" s="89" t="s">
        <v>233</v>
      </c>
    </row>
    <row r="27" spans="2:11" x14ac:dyDescent="0.15">
      <c r="B27" s="25">
        <v>4</v>
      </c>
      <c r="C27" s="19" t="str">
        <f ca="1">INDIRECT(ADDRESS($B27,1,,,C$3))</f>
        <v>Permit price ($/tCO2)</v>
      </c>
      <c r="D27" s="71" t="e">
        <f t="shared" ref="D27:K40" ca="1" si="3">INDIRECT(ADDRESS($B27,D$24,,,D$23))</f>
        <v>#REF!</v>
      </c>
      <c r="E27" s="72" t="e">
        <f t="shared" ca="1" si="3"/>
        <v>#REF!</v>
      </c>
      <c r="F27" s="73">
        <f t="shared" ca="1" si="3"/>
        <v>36.736675126608112</v>
      </c>
      <c r="G27" s="73">
        <f t="shared" ca="1" si="3"/>
        <v>14.584429944943514</v>
      </c>
      <c r="H27" s="71">
        <f t="shared" ca="1" si="3"/>
        <v>36.262130147669403</v>
      </c>
      <c r="I27" s="72">
        <f t="shared" ca="1" si="3"/>
        <v>14.300306461515039</v>
      </c>
      <c r="J27" s="73">
        <f t="shared" ca="1" si="3"/>
        <v>36.263652225306465</v>
      </c>
      <c r="K27" s="73">
        <f t="shared" ca="1" si="3"/>
        <v>14.301327376049574</v>
      </c>
    </row>
    <row r="28" spans="2:11" x14ac:dyDescent="0.15">
      <c r="B28" s="25">
        <v>6</v>
      </c>
      <c r="C28" s="5" t="str">
        <f t="shared" ref="C28:C40" ca="1" si="4">INDIRECT(ADDRESS($B28,1,,,C$3))</f>
        <v>%Ch. in CO2 (%)</v>
      </c>
      <c r="D28" s="74" t="e">
        <f t="shared" ca="1" si="3"/>
        <v>#REF!</v>
      </c>
      <c r="E28" s="75" t="e">
        <f t="shared" ca="1" si="3"/>
        <v>#REF!</v>
      </c>
      <c r="F28" s="76">
        <f t="shared" ca="1" si="3"/>
        <v>-19.999999406760715</v>
      </c>
      <c r="G28" s="76">
        <f t="shared" ca="1" si="3"/>
        <v>-10.230417840379369</v>
      </c>
      <c r="H28" s="74">
        <f t="shared" ca="1" si="3"/>
        <v>-19.999998935412311</v>
      </c>
      <c r="I28" s="75">
        <f t="shared" ca="1" si="3"/>
        <v>-10.138543974381486</v>
      </c>
      <c r="J28" s="76">
        <f t="shared" ca="1" si="3"/>
        <v>-19.999999306162842</v>
      </c>
      <c r="K28" s="76">
        <f t="shared" ca="1" si="3"/>
        <v>-10.138320263970391</v>
      </c>
    </row>
    <row r="29" spans="2:11" x14ac:dyDescent="0.15">
      <c r="B29" s="25">
        <v>7</v>
      </c>
      <c r="C29" s="5" t="str">
        <f t="shared" ca="1" si="4"/>
        <v>net permit imp (MtCO2)</v>
      </c>
      <c r="D29" s="74" t="e">
        <f t="shared" ca="1" si="3"/>
        <v>#REF!</v>
      </c>
      <c r="E29" s="75" t="e">
        <f t="shared" ca="1" si="3"/>
        <v>#REF!</v>
      </c>
      <c r="F29" s="76">
        <f t="shared" ca="1" si="3"/>
        <v>0</v>
      </c>
      <c r="G29" s="76">
        <f t="shared" ca="1" si="3"/>
        <v>563.02098149547874</v>
      </c>
      <c r="H29" s="74">
        <f t="shared" ca="1" si="3"/>
        <v>0</v>
      </c>
      <c r="I29" s="75">
        <f t="shared" ca="1" si="3"/>
        <v>568.31564184143281</v>
      </c>
      <c r="J29" s="76">
        <f t="shared" ca="1" si="3"/>
        <v>0</v>
      </c>
      <c r="K29" s="76">
        <f t="shared" ca="1" si="3"/>
        <v>568.32855827245567</v>
      </c>
    </row>
    <row r="30" spans="2:11" x14ac:dyDescent="0.15">
      <c r="B30" s="25">
        <v>8</v>
      </c>
      <c r="C30" s="15" t="str">
        <f t="shared" ca="1" si="4"/>
        <v>v of net permit imp (bil$)</v>
      </c>
      <c r="D30" s="77" t="e">
        <f t="shared" ca="1" si="3"/>
        <v>#REF!</v>
      </c>
      <c r="E30" s="78" t="e">
        <f t="shared" ca="1" si="3"/>
        <v>#REF!</v>
      </c>
      <c r="F30" s="79">
        <f t="shared" ca="1" si="3"/>
        <v>0</v>
      </c>
      <c r="G30" s="79">
        <f t="shared" ca="1" si="3"/>
        <v>8.2113410621541476</v>
      </c>
      <c r="H30" s="77">
        <f t="shared" ca="1" si="3"/>
        <v>0</v>
      </c>
      <c r="I30" s="78">
        <f t="shared" ca="1" si="3"/>
        <v>8.1270888452051082</v>
      </c>
      <c r="J30" s="79">
        <f t="shared" ca="1" si="3"/>
        <v>0</v>
      </c>
      <c r="K30" s="79">
        <f t="shared" ca="1" si="3"/>
        <v>8.1278537690126544</v>
      </c>
    </row>
    <row r="31" spans="2:11" x14ac:dyDescent="0.15">
      <c r="B31" s="26">
        <v>10</v>
      </c>
      <c r="C31" s="19" t="str">
        <f t="shared" ca="1" si="4"/>
        <v>Welfare (%)</v>
      </c>
      <c r="D31" s="71" t="e">
        <f t="shared" ca="1" si="3"/>
        <v>#REF!</v>
      </c>
      <c r="E31" s="72" t="e">
        <f t="shared" ca="1" si="3"/>
        <v>#REF!</v>
      </c>
      <c r="F31" s="73">
        <f t="shared" ca="1" si="3"/>
        <v>-8.4625099288893058E-2</v>
      </c>
      <c r="G31" s="73">
        <f t="shared" ca="1" si="3"/>
        <v>-8.8639486477826157E-2</v>
      </c>
      <c r="H31" s="71">
        <f t="shared" ca="1" si="3"/>
        <v>-0.20760975664788628</v>
      </c>
      <c r="I31" s="72">
        <f t="shared" ca="1" si="3"/>
        <v>-0.14483336708820405</v>
      </c>
      <c r="J31" s="73">
        <f t="shared" ca="1" si="3"/>
        <v>-0.20779856820868359</v>
      </c>
      <c r="K31" s="73">
        <f t="shared" ca="1" si="3"/>
        <v>-0.14499701858747827</v>
      </c>
    </row>
    <row r="32" spans="2:11" x14ac:dyDescent="0.15">
      <c r="B32" s="26">
        <v>11</v>
      </c>
      <c r="C32" s="5" t="str">
        <f t="shared" ca="1" si="4"/>
        <v>Real GDP (%)</v>
      </c>
      <c r="D32" s="74" t="e">
        <f t="shared" ca="1" si="3"/>
        <v>#REF!</v>
      </c>
      <c r="E32" s="75" t="e">
        <f t="shared" ca="1" si="3"/>
        <v>#REF!</v>
      </c>
      <c r="F32" s="76">
        <f t="shared" ca="1" si="3"/>
        <v>-2.6151736508595036E-2</v>
      </c>
      <c r="G32" s="76">
        <f t="shared" ca="1" si="3"/>
        <v>6.5142407309703998E-3</v>
      </c>
      <c r="H32" s="74">
        <f t="shared" ca="1" si="3"/>
        <v>-0.22222809231944307</v>
      </c>
      <c r="I32" s="75">
        <f t="shared" ca="1" si="3"/>
        <v>-6.9893046753133348E-2</v>
      </c>
      <c r="J32" s="76">
        <f t="shared" ca="1" si="3"/>
        <v>-0.22220508577882603</v>
      </c>
      <c r="K32" s="76">
        <f t="shared" ca="1" si="3"/>
        <v>-6.9871675811239431E-2</v>
      </c>
    </row>
    <row r="33" spans="2:11" x14ac:dyDescent="0.15">
      <c r="B33" s="26">
        <v>15</v>
      </c>
      <c r="C33" s="5" t="str">
        <f t="shared" ca="1" si="4"/>
        <v>Export (%)</v>
      </c>
      <c r="D33" s="74" t="e">
        <f t="shared" ca="1" si="3"/>
        <v>#REF!</v>
      </c>
      <c r="E33" s="75" t="e">
        <f t="shared" ca="1" si="3"/>
        <v>#REF!</v>
      </c>
      <c r="F33" s="76">
        <f t="shared" ca="1" si="3"/>
        <v>-2.134684637273998</v>
      </c>
      <c r="G33" s="76">
        <f t="shared" ca="1" si="3"/>
        <v>-0.48415083262642877</v>
      </c>
      <c r="H33" s="74">
        <f t="shared" ca="1" si="3"/>
        <v>-2.3784604011466093</v>
      </c>
      <c r="I33" s="75">
        <f t="shared" ca="1" si="3"/>
        <v>-0.58447728321077141</v>
      </c>
      <c r="J33" s="76">
        <f t="shared" ca="1" si="3"/>
        <v>-2.383640813096366</v>
      </c>
      <c r="K33" s="76">
        <f t="shared" ca="1" si="3"/>
        <v>-0.58904098443075537</v>
      </c>
    </row>
    <row r="34" spans="2:11" x14ac:dyDescent="0.15">
      <c r="B34" s="26">
        <f>B33+1</f>
        <v>16</v>
      </c>
      <c r="C34" s="5" t="str">
        <f t="shared" ca="1" si="4"/>
        <v>Import (%)</v>
      </c>
      <c r="D34" s="74" t="e">
        <f t="shared" ca="1" si="3"/>
        <v>#REF!</v>
      </c>
      <c r="E34" s="75" t="e">
        <f t="shared" ca="1" si="3"/>
        <v>#REF!</v>
      </c>
      <c r="F34" s="76">
        <f t="shared" ca="1" si="3"/>
        <v>-0.88402007172430075</v>
      </c>
      <c r="G34" s="76">
        <f t="shared" ca="1" si="3"/>
        <v>-0.5168506984003729</v>
      </c>
      <c r="H34" s="74">
        <f t="shared" ca="1" si="3"/>
        <v>-1.002291799418864</v>
      </c>
      <c r="I34" s="75">
        <f t="shared" ca="1" si="3"/>
        <v>-0.56597328246149603</v>
      </c>
      <c r="J34" s="76">
        <f t="shared" ca="1" si="3"/>
        <v>-1.0064739902271747</v>
      </c>
      <c r="K34" s="76">
        <f t="shared" ca="1" si="3"/>
        <v>-0.56965261302345249</v>
      </c>
    </row>
    <row r="35" spans="2:11" x14ac:dyDescent="0.15">
      <c r="B35" s="26">
        <f>B34+1</f>
        <v>17</v>
      </c>
      <c r="C35" s="15" t="str">
        <f t="shared" ca="1" si="4"/>
        <v>TOT (%)</v>
      </c>
      <c r="D35" s="77" t="e">
        <f t="shared" ca="1" si="3"/>
        <v>#REF!</v>
      </c>
      <c r="E35" s="78" t="e">
        <f t="shared" ca="1" si="3"/>
        <v>#REF!</v>
      </c>
      <c r="F35" s="79">
        <f t="shared" ca="1" si="3"/>
        <v>0.52550196475114053</v>
      </c>
      <c r="G35" s="79">
        <f t="shared" ca="1" si="3"/>
        <v>0.18900275633431107</v>
      </c>
      <c r="H35" s="77">
        <f t="shared" ca="1" si="3"/>
        <v>0.55249840953197626</v>
      </c>
      <c r="I35" s="78">
        <f t="shared" ca="1" si="3"/>
        <v>0.19824328139188552</v>
      </c>
      <c r="J35" s="79">
        <f t="shared" ca="1" si="3"/>
        <v>0.55114664385680356</v>
      </c>
      <c r="K35" s="79">
        <f t="shared" ca="1" si="3"/>
        <v>0.19710549361031671</v>
      </c>
    </row>
    <row r="36" spans="2:11" x14ac:dyDescent="0.15">
      <c r="B36" s="25">
        <v>20</v>
      </c>
      <c r="C36" s="19" t="str">
        <f t="shared" ca="1" si="4"/>
        <v>Labor supply (%)</v>
      </c>
      <c r="D36" s="71" t="e">
        <f t="shared" ca="1" si="3"/>
        <v>#REF!</v>
      </c>
      <c r="E36" s="72" t="e">
        <f t="shared" ca="1" si="3"/>
        <v>#REF!</v>
      </c>
      <c r="F36" s="73">
        <f t="shared" ca="1" si="3"/>
        <v>0.27831019534529933</v>
      </c>
      <c r="G36" s="73">
        <f t="shared" ca="1" si="3"/>
        <v>0.10877122946826301</v>
      </c>
      <c r="H36" s="71">
        <f t="shared" ca="1" si="3"/>
        <v>7.619855413310006E-7</v>
      </c>
      <c r="I36" s="72">
        <f t="shared" ca="1" si="3"/>
        <v>7.619855413310006E-7</v>
      </c>
      <c r="J36" s="73">
        <f t="shared" ca="1" si="3"/>
        <v>8.9724339069618964E-8</v>
      </c>
      <c r="K36" s="73">
        <f t="shared" ca="1" si="3"/>
        <v>8.9724294660697979E-8</v>
      </c>
    </row>
    <row r="37" spans="2:11" x14ac:dyDescent="0.15">
      <c r="B37" s="25">
        <v>30</v>
      </c>
      <c r="C37" s="5" t="str">
        <f t="shared" ca="1" si="4"/>
        <v>Unemployment rate (%)</v>
      </c>
      <c r="D37" s="74" t="e">
        <f t="shared" ca="1" si="3"/>
        <v>#REF!</v>
      </c>
      <c r="E37" s="75" t="e">
        <f t="shared" ca="1" si="3"/>
        <v>#REF!</v>
      </c>
      <c r="F37" s="76" t="str">
        <f t="shared" ca="1" si="3"/>
        <v>NA</v>
      </c>
      <c r="G37" s="76" t="str">
        <f t="shared" ca="1" si="3"/>
        <v>NA</v>
      </c>
      <c r="H37" s="74">
        <f t="shared" ca="1" si="3"/>
        <v>4.6999999999999993</v>
      </c>
      <c r="I37" s="75">
        <f t="shared" ca="1" si="3"/>
        <v>4.6999999999999993</v>
      </c>
      <c r="J37" s="76">
        <f t="shared" ca="1" si="3"/>
        <v>4.6999999999993607</v>
      </c>
      <c r="K37" s="76">
        <f t="shared" ca="1" si="3"/>
        <v>4.6999999999994122</v>
      </c>
    </row>
    <row r="38" spans="2:11" x14ac:dyDescent="0.15">
      <c r="B38" s="26">
        <v>23</v>
      </c>
      <c r="C38" s="5" t="str">
        <f t="shared" ca="1" si="4"/>
        <v>Wage rate for HH (%)</v>
      </c>
      <c r="D38" s="74" t="e">
        <f t="shared" ca="1" si="3"/>
        <v>#REF!</v>
      </c>
      <c r="E38" s="75" t="e">
        <f t="shared" ca="1" si="3"/>
        <v>#REF!</v>
      </c>
      <c r="F38" s="76">
        <f t="shared" ca="1" si="3"/>
        <v>0.79254627009732737</v>
      </c>
      <c r="G38" s="76">
        <f t="shared" ca="1" si="3"/>
        <v>0.26290485847046963</v>
      </c>
      <c r="H38" s="74">
        <f t="shared" ca="1" si="3"/>
        <v>-5.5511151231257827E-14</v>
      </c>
      <c r="I38" s="75">
        <f t="shared" ca="1" si="3"/>
        <v>-5.5511151231257827E-14</v>
      </c>
      <c r="J38" s="76">
        <f t="shared" ca="1" si="3"/>
        <v>1.8192394257710021E-7</v>
      </c>
      <c r="K38" s="76">
        <f t="shared" ca="1" si="3"/>
        <v>1.8191725903449196E-7</v>
      </c>
    </row>
    <row r="39" spans="2:11" x14ac:dyDescent="0.15">
      <c r="B39" s="25">
        <v>26</v>
      </c>
      <c r="C39" s="15" t="str">
        <f t="shared" ca="1" si="4"/>
        <v>Labor income (%)</v>
      </c>
      <c r="D39" s="77" t="e">
        <f t="shared" ca="1" si="3"/>
        <v>#REF!</v>
      </c>
      <c r="E39" s="78" t="e">
        <f t="shared" ca="1" si="3"/>
        <v>#REF!</v>
      </c>
      <c r="F39" s="79">
        <f t="shared" ca="1" si="3"/>
        <v>1.0730622025448611</v>
      </c>
      <c r="G39" s="79">
        <f t="shared" ca="1" si="3"/>
        <v>0.3719620527972145</v>
      </c>
      <c r="H39" s="77">
        <f t="shared" ca="1" si="3"/>
        <v>7.6198549692207962E-7</v>
      </c>
      <c r="I39" s="78">
        <f t="shared" ca="1" si="3"/>
        <v>7.6198551912654011E-7</v>
      </c>
      <c r="J39" s="79">
        <f t="shared" ca="1" si="3"/>
        <v>2.7164828164671917E-7</v>
      </c>
      <c r="K39" s="79">
        <f t="shared" ca="1" si="3"/>
        <v>2.7164153149072945E-7</v>
      </c>
    </row>
    <row r="40" spans="2:11" x14ac:dyDescent="0.15">
      <c r="B40" s="25">
        <v>27</v>
      </c>
      <c r="C40" s="15" t="str">
        <f t="shared" ca="1" si="4"/>
        <v>HH income (%)</v>
      </c>
      <c r="D40" s="77" t="e">
        <f t="shared" ca="1" si="3"/>
        <v>#REF!</v>
      </c>
      <c r="E40" s="78" t="e">
        <f t="shared" ca="1" si="3"/>
        <v>#REF!</v>
      </c>
      <c r="F40" s="79">
        <f t="shared" ca="1" si="3"/>
        <v>1.8159526920547009E-2</v>
      </c>
      <c r="G40" s="79">
        <f t="shared" ca="1" si="3"/>
        <v>-5.44335582746025E-2</v>
      </c>
      <c r="H40" s="77">
        <f t="shared" ca="1" si="3"/>
        <v>-0.20760975663136616</v>
      </c>
      <c r="I40" s="78">
        <f t="shared" ca="1" si="3"/>
        <v>-0.14483336582060691</v>
      </c>
      <c r="J40" s="79">
        <f t="shared" ca="1" si="3"/>
        <v>-0.20779856819035381</v>
      </c>
      <c r="K40" s="79">
        <f t="shared" ca="1" si="3"/>
        <v>-0.14499701731770509</v>
      </c>
    </row>
    <row r="41" spans="2:11" x14ac:dyDescent="0.15">
      <c r="B41"/>
      <c r="C41"/>
      <c r="D41"/>
      <c r="E41"/>
      <c r="F41"/>
      <c r="G41"/>
      <c r="H41"/>
      <c r="I41"/>
      <c r="J41"/>
      <c r="K41"/>
    </row>
    <row r="42" spans="2:11" x14ac:dyDescent="0.15">
      <c r="B42"/>
      <c r="C42"/>
      <c r="D42"/>
      <c r="E42"/>
      <c r="F42"/>
      <c r="G42"/>
      <c r="H42"/>
      <c r="I42"/>
      <c r="J42"/>
      <c r="K42"/>
    </row>
    <row r="43" spans="2:11" x14ac:dyDescent="0.15">
      <c r="B43"/>
      <c r="C43"/>
      <c r="D43"/>
      <c r="E43"/>
      <c r="F43"/>
      <c r="G43"/>
      <c r="H43"/>
      <c r="I43"/>
      <c r="J43"/>
      <c r="K43"/>
    </row>
    <row r="44" spans="2:11" x14ac:dyDescent="0.15">
      <c r="B44"/>
      <c r="C44"/>
      <c r="D44"/>
      <c r="E44"/>
      <c r="F44"/>
      <c r="G44"/>
      <c r="H44"/>
      <c r="I44"/>
      <c r="J44"/>
      <c r="K44"/>
    </row>
    <row r="45" spans="2:11" x14ac:dyDescent="0.15">
      <c r="B45"/>
      <c r="C45"/>
      <c r="D45"/>
      <c r="E45"/>
      <c r="F45"/>
      <c r="G45"/>
      <c r="H45"/>
      <c r="I45"/>
      <c r="J45"/>
      <c r="K45"/>
    </row>
    <row r="46" spans="2:11" x14ac:dyDescent="0.15">
      <c r="B46"/>
      <c r="C46"/>
      <c r="D46"/>
      <c r="E46"/>
      <c r="F46"/>
      <c r="G46"/>
      <c r="H46"/>
      <c r="I46"/>
      <c r="J46"/>
      <c r="K46"/>
    </row>
    <row r="47" spans="2:11" x14ac:dyDescent="0.15">
      <c r="B47"/>
      <c r="C47"/>
      <c r="D47"/>
      <c r="E47"/>
      <c r="F47"/>
      <c r="G47"/>
      <c r="H47"/>
      <c r="I47"/>
      <c r="J47"/>
      <c r="K47"/>
    </row>
    <row r="48" spans="2:11" x14ac:dyDescent="0.15">
      <c r="B48"/>
      <c r="C48"/>
      <c r="D48"/>
      <c r="E48"/>
      <c r="F48"/>
      <c r="G48"/>
      <c r="H48"/>
      <c r="I48"/>
      <c r="J48"/>
      <c r="K48"/>
    </row>
    <row r="49" spans="2:11" x14ac:dyDescent="0.15">
      <c r="B49"/>
      <c r="C49"/>
      <c r="D49"/>
      <c r="E49"/>
      <c r="F49"/>
      <c r="G49"/>
      <c r="H49"/>
      <c r="I49"/>
      <c r="J49"/>
      <c r="K49"/>
    </row>
    <row r="50" spans="2:11" x14ac:dyDescent="0.15">
      <c r="B50"/>
      <c r="C50"/>
      <c r="D50"/>
      <c r="E50"/>
      <c r="F50"/>
      <c r="G50"/>
      <c r="H50"/>
      <c r="I50"/>
      <c r="J50"/>
      <c r="K50"/>
    </row>
    <row r="51" spans="2:11" x14ac:dyDescent="0.15">
      <c r="B51"/>
      <c r="C51"/>
      <c r="D51"/>
      <c r="E51"/>
      <c r="F51"/>
      <c r="G51"/>
      <c r="H51"/>
      <c r="I51"/>
      <c r="J51"/>
      <c r="K51"/>
    </row>
    <row r="52" spans="2:11" x14ac:dyDescent="0.15">
      <c r="B52"/>
      <c r="C52"/>
      <c r="D52"/>
      <c r="E52"/>
      <c r="F52"/>
      <c r="G52"/>
      <c r="H52"/>
      <c r="I52"/>
      <c r="J52"/>
      <c r="K52"/>
    </row>
    <row r="53" spans="2:11" x14ac:dyDescent="0.15">
      <c r="B53"/>
      <c r="C53"/>
      <c r="D53"/>
      <c r="E53"/>
      <c r="F53"/>
      <c r="G53"/>
      <c r="H53"/>
      <c r="I53"/>
      <c r="J53"/>
      <c r="K53"/>
    </row>
    <row r="54" spans="2:11" x14ac:dyDescent="0.15">
      <c r="B54"/>
      <c r="C54"/>
      <c r="D54"/>
      <c r="E54"/>
      <c r="F54"/>
      <c r="G54"/>
      <c r="H54"/>
      <c r="I54"/>
      <c r="J54"/>
      <c r="K54"/>
    </row>
    <row r="55" spans="2:11" x14ac:dyDescent="0.15">
      <c r="B55"/>
      <c r="C55"/>
      <c r="D55"/>
      <c r="E55"/>
      <c r="F55"/>
      <c r="G55"/>
      <c r="H55"/>
      <c r="I55"/>
      <c r="J55"/>
      <c r="K55"/>
    </row>
    <row r="56" spans="2:11" x14ac:dyDescent="0.15">
      <c r="B56"/>
      <c r="C56"/>
      <c r="D56"/>
      <c r="E56"/>
      <c r="F56"/>
      <c r="G56"/>
      <c r="H56"/>
      <c r="I56"/>
      <c r="J56"/>
      <c r="K56"/>
    </row>
    <row r="57" spans="2:11" x14ac:dyDescent="0.15">
      <c r="B57"/>
      <c r="C57"/>
      <c r="D57"/>
      <c r="E57"/>
      <c r="F57"/>
      <c r="G57"/>
      <c r="H57"/>
      <c r="I57"/>
      <c r="J57"/>
      <c r="K57"/>
    </row>
    <row r="58" spans="2:11" x14ac:dyDescent="0.15">
      <c r="B58"/>
      <c r="C58"/>
      <c r="D58"/>
      <c r="E58"/>
      <c r="F58"/>
      <c r="G58"/>
      <c r="H58"/>
      <c r="I58"/>
      <c r="J58"/>
      <c r="K58"/>
    </row>
    <row r="59" spans="2:11" x14ac:dyDescent="0.15">
      <c r="B59"/>
      <c r="C59"/>
      <c r="D59"/>
      <c r="E59"/>
      <c r="F59"/>
      <c r="G59"/>
      <c r="H59"/>
      <c r="I59"/>
      <c r="J59"/>
      <c r="K59"/>
    </row>
    <row r="60" spans="2:11" x14ac:dyDescent="0.15">
      <c r="B60"/>
      <c r="C60"/>
      <c r="D60"/>
      <c r="E60"/>
      <c r="F60"/>
      <c r="G60"/>
      <c r="H60"/>
      <c r="I60"/>
      <c r="J60"/>
      <c r="K60"/>
    </row>
    <row r="61" spans="2:11" x14ac:dyDescent="0.15">
      <c r="B61"/>
      <c r="C61"/>
      <c r="D61"/>
      <c r="E61"/>
      <c r="F61"/>
      <c r="G61"/>
      <c r="H61"/>
      <c r="I61"/>
      <c r="J61"/>
      <c r="K61"/>
    </row>
    <row r="62" spans="2:11" x14ac:dyDescent="0.15">
      <c r="B62"/>
      <c r="C62"/>
      <c r="D62"/>
      <c r="E62"/>
      <c r="F62"/>
      <c r="G62"/>
      <c r="H62"/>
      <c r="I62"/>
      <c r="J62"/>
      <c r="K62"/>
    </row>
    <row r="63" spans="2:11" x14ac:dyDescent="0.15">
      <c r="B63"/>
      <c r="C63"/>
      <c r="D63"/>
      <c r="E63"/>
      <c r="F63"/>
      <c r="G63"/>
      <c r="H63"/>
      <c r="I63"/>
      <c r="J63"/>
      <c r="K63"/>
    </row>
    <row r="64" spans="2:11" x14ac:dyDescent="0.15">
      <c r="B64"/>
      <c r="C64"/>
      <c r="D64"/>
      <c r="E64"/>
      <c r="F64"/>
      <c r="G64"/>
      <c r="H64"/>
      <c r="I64"/>
      <c r="J64"/>
      <c r="K64"/>
    </row>
    <row r="65" spans="2:11" x14ac:dyDescent="0.15">
      <c r="B65"/>
      <c r="C65"/>
      <c r="D65"/>
      <c r="E65"/>
      <c r="F65"/>
      <c r="G65"/>
      <c r="H65"/>
      <c r="I65"/>
      <c r="J65"/>
      <c r="K65"/>
    </row>
    <row r="66" spans="2:11" x14ac:dyDescent="0.15">
      <c r="B66"/>
      <c r="C66"/>
      <c r="D66"/>
      <c r="E66"/>
      <c r="F66"/>
      <c r="G66"/>
      <c r="H66"/>
      <c r="I66"/>
      <c r="J66"/>
      <c r="K66"/>
    </row>
    <row r="67" spans="2:11" x14ac:dyDescent="0.15">
      <c r="B67"/>
      <c r="C67"/>
      <c r="D67"/>
      <c r="E67"/>
      <c r="F67"/>
      <c r="G67"/>
      <c r="H67"/>
      <c r="I67"/>
      <c r="J67"/>
      <c r="K67"/>
    </row>
    <row r="68" spans="2:11" x14ac:dyDescent="0.15">
      <c r="B68"/>
      <c r="C68"/>
      <c r="D68"/>
      <c r="E68"/>
      <c r="F68"/>
      <c r="G68"/>
      <c r="H68"/>
      <c r="I68"/>
      <c r="J68"/>
      <c r="K68"/>
    </row>
    <row r="69" spans="2:11" x14ac:dyDescent="0.15">
      <c r="B69"/>
      <c r="C69"/>
      <c r="D69"/>
      <c r="E69"/>
      <c r="F69"/>
      <c r="G69"/>
      <c r="H69"/>
      <c r="I69"/>
      <c r="J69"/>
      <c r="K69"/>
    </row>
    <row r="70" spans="2:11" x14ac:dyDescent="0.15">
      <c r="B70"/>
      <c r="C70"/>
      <c r="D70"/>
      <c r="E70"/>
      <c r="F70"/>
      <c r="G70"/>
      <c r="H70"/>
      <c r="I70"/>
      <c r="J70"/>
      <c r="K70"/>
    </row>
    <row r="71" spans="2:11" x14ac:dyDescent="0.15">
      <c r="B71"/>
      <c r="C71"/>
      <c r="D71"/>
      <c r="E71"/>
      <c r="F71"/>
      <c r="G71"/>
      <c r="H71"/>
      <c r="I71"/>
      <c r="J71"/>
      <c r="K71"/>
    </row>
    <row r="72" spans="2:11" x14ac:dyDescent="0.15">
      <c r="B72"/>
      <c r="C72"/>
      <c r="D72"/>
      <c r="E72"/>
      <c r="F72"/>
      <c r="G72"/>
      <c r="H72"/>
      <c r="I72"/>
      <c r="J72"/>
      <c r="K72"/>
    </row>
    <row r="73" spans="2:11" x14ac:dyDescent="0.15">
      <c r="B73"/>
      <c r="C73"/>
      <c r="D73"/>
      <c r="E73"/>
      <c r="F73"/>
      <c r="G73"/>
      <c r="H73"/>
      <c r="I73"/>
      <c r="J73"/>
      <c r="K73"/>
    </row>
    <row r="74" spans="2:11" x14ac:dyDescent="0.15">
      <c r="B74"/>
      <c r="C74"/>
      <c r="D74"/>
      <c r="E74"/>
      <c r="F74"/>
      <c r="G74"/>
      <c r="H74"/>
      <c r="I74"/>
      <c r="J74"/>
      <c r="K74"/>
    </row>
    <row r="75" spans="2:11" x14ac:dyDescent="0.15">
      <c r="B75"/>
      <c r="C75"/>
      <c r="D75"/>
      <c r="E75"/>
      <c r="F75"/>
      <c r="G75"/>
      <c r="H75"/>
      <c r="I75"/>
      <c r="J75"/>
      <c r="K75"/>
    </row>
    <row r="76" spans="2:11" x14ac:dyDescent="0.15">
      <c r="B76"/>
      <c r="C76"/>
      <c r="D76"/>
      <c r="E76"/>
      <c r="F76"/>
      <c r="G76"/>
      <c r="H76"/>
      <c r="I76"/>
      <c r="J76"/>
      <c r="K76"/>
    </row>
    <row r="77" spans="2:11" x14ac:dyDescent="0.15">
      <c r="B77"/>
      <c r="C77"/>
      <c r="D77"/>
      <c r="E77"/>
      <c r="F77"/>
      <c r="G77"/>
      <c r="H77"/>
      <c r="I77"/>
      <c r="J77"/>
      <c r="K77"/>
    </row>
    <row r="78" spans="2:11" x14ac:dyDescent="0.15">
      <c r="B78"/>
      <c r="C78"/>
      <c r="D78"/>
      <c r="E78"/>
      <c r="F78"/>
      <c r="G78"/>
      <c r="H78"/>
      <c r="I78"/>
      <c r="J78"/>
      <c r="K78"/>
    </row>
    <row r="79" spans="2:11" x14ac:dyDescent="0.15">
      <c r="B79"/>
      <c r="C79"/>
      <c r="D79"/>
      <c r="E79"/>
      <c r="F79"/>
      <c r="G79"/>
      <c r="H79"/>
      <c r="I79"/>
      <c r="J79"/>
      <c r="K79"/>
    </row>
    <row r="80" spans="2:11" x14ac:dyDescent="0.15">
      <c r="B80"/>
      <c r="C80"/>
      <c r="D80"/>
      <c r="E80"/>
      <c r="F80"/>
      <c r="G80"/>
      <c r="H80"/>
      <c r="I80"/>
      <c r="J80"/>
      <c r="K80"/>
    </row>
  </sheetData>
  <mergeCells count="8">
    <mergeCell ref="D5:E5"/>
    <mergeCell ref="F5:G5"/>
    <mergeCell ref="H5:I5"/>
    <mergeCell ref="J5:K5"/>
    <mergeCell ref="D25:E25"/>
    <mergeCell ref="F25:G25"/>
    <mergeCell ref="H25:I25"/>
    <mergeCell ref="J25:K25"/>
  </mergeCells>
  <phoneticPr fontId="105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13"/>
  <sheetViews>
    <sheetView topLeftCell="A67" workbookViewId="0">
      <selection activeCell="N73" sqref="N73:S73"/>
    </sheetView>
  </sheetViews>
  <sheetFormatPr defaultRowHeight="15" x14ac:dyDescent="0.15"/>
  <cols>
    <col min="1" max="1" width="5.125" style="8" customWidth="1"/>
    <col min="2" max="2" width="10.625" style="8" customWidth="1"/>
    <col min="3" max="3" width="7.5" style="8" customWidth="1"/>
    <col min="4" max="11" width="7.375" style="8" customWidth="1"/>
    <col min="12" max="12" width="9" style="8"/>
    <col min="13" max="13" width="7.5" style="8" customWidth="1"/>
    <col min="14" max="21" width="7.375" style="8" customWidth="1"/>
    <col min="22" max="22" width="9" style="8"/>
    <col min="23" max="23" width="7.5" style="8" customWidth="1"/>
    <col min="24" max="31" width="7.375" style="8" customWidth="1"/>
    <col min="32" max="16384" width="9" style="8"/>
  </cols>
  <sheetData>
    <row r="2" spans="2:31" x14ac:dyDescent="0.15">
      <c r="C2" s="8">
        <v>10</v>
      </c>
      <c r="D2" s="8">
        <v>0</v>
      </c>
      <c r="E2" s="8">
        <v>1</v>
      </c>
      <c r="F2" s="8">
        <v>0</v>
      </c>
      <c r="G2" s="8">
        <v>1</v>
      </c>
      <c r="H2" s="8">
        <v>0</v>
      </c>
      <c r="I2" s="8">
        <v>1</v>
      </c>
      <c r="J2" s="8">
        <v>0</v>
      </c>
      <c r="K2" s="8">
        <v>1</v>
      </c>
      <c r="N2" s="8">
        <v>0</v>
      </c>
      <c r="O2" s="8">
        <v>1</v>
      </c>
      <c r="P2" s="8">
        <v>0</v>
      </c>
      <c r="Q2" s="8">
        <v>1</v>
      </c>
      <c r="R2" s="8">
        <v>0</v>
      </c>
      <c r="S2" s="8">
        <v>1</v>
      </c>
      <c r="T2" s="8">
        <v>0</v>
      </c>
      <c r="U2" s="8">
        <v>1</v>
      </c>
      <c r="X2" s="8">
        <v>0</v>
      </c>
      <c r="Y2" s="8">
        <v>1</v>
      </c>
      <c r="Z2" s="8">
        <v>0</v>
      </c>
      <c r="AA2" s="8">
        <v>1</v>
      </c>
      <c r="AB2" s="8">
        <v>0</v>
      </c>
      <c r="AC2" s="8">
        <v>1</v>
      </c>
      <c r="AD2" s="8">
        <v>0</v>
      </c>
      <c r="AE2" s="8">
        <v>1</v>
      </c>
    </row>
    <row r="3" spans="2:31" x14ac:dyDescent="0.15">
      <c r="B3" s="8" t="s">
        <v>29</v>
      </c>
      <c r="D3" s="8" t="s">
        <v>30</v>
      </c>
      <c r="E3" s="8" t="s">
        <v>30</v>
      </c>
      <c r="F3" s="8" t="s">
        <v>31</v>
      </c>
      <c r="G3" s="8" t="s">
        <v>31</v>
      </c>
      <c r="H3" s="8" t="s">
        <v>32</v>
      </c>
      <c r="I3" s="8" t="s">
        <v>32</v>
      </c>
      <c r="J3" s="8" t="s">
        <v>33</v>
      </c>
      <c r="K3" s="8" t="s">
        <v>33</v>
      </c>
      <c r="N3" s="8" t="s">
        <v>34</v>
      </c>
      <c r="O3" s="8" t="s">
        <v>34</v>
      </c>
      <c r="P3" s="8" t="s">
        <v>35</v>
      </c>
      <c r="Q3" s="8" t="s">
        <v>35</v>
      </c>
      <c r="R3" s="8" t="s">
        <v>36</v>
      </c>
      <c r="S3" s="8" t="s">
        <v>36</v>
      </c>
      <c r="T3" s="8" t="s">
        <v>37</v>
      </c>
      <c r="U3" s="8" t="s">
        <v>37</v>
      </c>
      <c r="X3" s="8" t="s">
        <v>120</v>
      </c>
      <c r="Y3" s="8" t="s">
        <v>120</v>
      </c>
      <c r="Z3" s="8" t="s">
        <v>121</v>
      </c>
      <c r="AA3" s="8" t="s">
        <v>121</v>
      </c>
      <c r="AB3" s="8" t="s">
        <v>122</v>
      </c>
      <c r="AC3" s="8" t="s">
        <v>122</v>
      </c>
      <c r="AD3" s="8" t="s">
        <v>123</v>
      </c>
      <c r="AE3" s="8" t="s">
        <v>123</v>
      </c>
    </row>
    <row r="4" spans="2:31" x14ac:dyDescent="0.15">
      <c r="D4" s="9"/>
      <c r="E4" s="9"/>
      <c r="F4" s="9"/>
      <c r="G4" s="9"/>
      <c r="H4" s="9"/>
      <c r="I4" s="9"/>
      <c r="J4" s="9"/>
      <c r="K4" s="9"/>
      <c r="N4" s="9"/>
      <c r="O4" s="9"/>
      <c r="P4" s="9"/>
      <c r="Q4" s="9"/>
      <c r="R4" s="9"/>
      <c r="S4" s="9"/>
      <c r="T4" s="9"/>
      <c r="U4" s="9"/>
      <c r="X4" s="9"/>
      <c r="Y4" s="9"/>
      <c r="Z4" s="9"/>
      <c r="AA4" s="9"/>
      <c r="AB4" s="9"/>
      <c r="AC4" s="9"/>
      <c r="AD4" s="9"/>
      <c r="AE4" s="9"/>
    </row>
    <row r="5" spans="2:31" x14ac:dyDescent="0.15">
      <c r="C5" s="10"/>
      <c r="D5" s="93" t="s">
        <v>38</v>
      </c>
      <c r="E5" s="94"/>
      <c r="F5" s="93" t="s">
        <v>39</v>
      </c>
      <c r="G5" s="94"/>
      <c r="H5" s="93" t="s">
        <v>40</v>
      </c>
      <c r="I5" s="94"/>
      <c r="J5" s="93" t="s">
        <v>41</v>
      </c>
      <c r="K5" s="94"/>
      <c r="M5" s="10"/>
      <c r="N5" s="93" t="s">
        <v>38</v>
      </c>
      <c r="O5" s="94"/>
      <c r="P5" s="93" t="s">
        <v>39</v>
      </c>
      <c r="Q5" s="94"/>
      <c r="R5" s="93" t="s">
        <v>40</v>
      </c>
      <c r="S5" s="94"/>
      <c r="T5" s="93" t="s">
        <v>41</v>
      </c>
      <c r="U5" s="94"/>
      <c r="W5" s="10"/>
      <c r="X5" s="93" t="s">
        <v>38</v>
      </c>
      <c r="Y5" s="94"/>
      <c r="Z5" s="93" t="s">
        <v>39</v>
      </c>
      <c r="AA5" s="94"/>
      <c r="AB5" s="93" t="s">
        <v>40</v>
      </c>
      <c r="AC5" s="94"/>
      <c r="AD5" s="93" t="s">
        <v>41</v>
      </c>
      <c r="AE5" s="94"/>
    </row>
    <row r="6" spans="2:31" x14ac:dyDescent="0.15">
      <c r="B6" s="8" t="s">
        <v>42</v>
      </c>
      <c r="C6" s="11"/>
      <c r="D6" s="12" t="s">
        <v>232</v>
      </c>
      <c r="E6" s="13" t="s">
        <v>233</v>
      </c>
      <c r="F6" s="12" t="s">
        <v>232</v>
      </c>
      <c r="G6" s="14" t="s">
        <v>233</v>
      </c>
      <c r="H6" s="12" t="s">
        <v>232</v>
      </c>
      <c r="I6" s="14" t="s">
        <v>233</v>
      </c>
      <c r="J6" s="13" t="s">
        <v>232</v>
      </c>
      <c r="K6" s="14" t="s">
        <v>233</v>
      </c>
      <c r="M6" s="11"/>
      <c r="N6" s="12" t="s">
        <v>232</v>
      </c>
      <c r="O6" s="13" t="s">
        <v>233</v>
      </c>
      <c r="P6" s="12" t="s">
        <v>232</v>
      </c>
      <c r="Q6" s="14" t="s">
        <v>233</v>
      </c>
      <c r="R6" s="12" t="s">
        <v>232</v>
      </c>
      <c r="S6" s="14" t="s">
        <v>233</v>
      </c>
      <c r="T6" s="13" t="s">
        <v>232</v>
      </c>
      <c r="U6" s="14" t="s">
        <v>233</v>
      </c>
      <c r="W6" s="11"/>
      <c r="X6" s="12" t="s">
        <v>232</v>
      </c>
      <c r="Y6" s="13" t="s">
        <v>233</v>
      </c>
      <c r="Z6" s="12" t="s">
        <v>232</v>
      </c>
      <c r="AA6" s="14" t="s">
        <v>233</v>
      </c>
      <c r="AB6" s="12" t="s">
        <v>232</v>
      </c>
      <c r="AC6" s="14" t="s">
        <v>233</v>
      </c>
      <c r="AD6" s="13" t="s">
        <v>232</v>
      </c>
      <c r="AE6" s="14" t="s">
        <v>233</v>
      </c>
    </row>
    <row r="7" spans="2:31" x14ac:dyDescent="0.15">
      <c r="B7" s="8">
        <v>2</v>
      </c>
      <c r="C7" s="5" t="str">
        <f ca="1">INDIRECT(ADDRESS(1,$B7,,,$D$3))</f>
        <v>JPN</v>
      </c>
      <c r="D7" s="22">
        <f t="shared" ref="D7:K15" ca="1" si="0">INDIRECT(ADDRESS($C$2,$B7+D$2,,,D$3))</f>
        <v>-0.44521937925898758</v>
      </c>
      <c r="E7" s="42">
        <f t="shared" ca="1" si="0"/>
        <v>-0.41158501740615749</v>
      </c>
      <c r="F7" s="22">
        <f t="shared" ca="1" si="0"/>
        <v>-0.55356235391044173</v>
      </c>
      <c r="G7" s="42">
        <f t="shared" ca="1" si="0"/>
        <v>-0.50397476376585759</v>
      </c>
      <c r="H7" s="22">
        <f t="shared" ca="1" si="0"/>
        <v>-4.8787923899715979</v>
      </c>
      <c r="I7" s="42">
        <f t="shared" ca="1" si="0"/>
        <v>-4.261752360368587</v>
      </c>
      <c r="J7" s="22">
        <f t="shared" ca="1" si="0"/>
        <v>-1.174188589034042</v>
      </c>
      <c r="K7" s="42">
        <f t="shared" ca="1" si="0"/>
        <v>-1.0431962410273221</v>
      </c>
      <c r="M7" s="5" t="str">
        <f ca="1">INDIRECT(ADDRESS(1,$B7,,,$D$3))</f>
        <v>JPN</v>
      </c>
      <c r="N7" s="22">
        <f t="shared" ref="N7:U15" ca="1" si="1">INDIRECT(ADDRESS($C$2,$B7+N$2,,,N$3))</f>
        <v>-0.43763215603386252</v>
      </c>
      <c r="O7" s="42">
        <f t="shared" ca="1" si="1"/>
        <v>-0.14364288068847708</v>
      </c>
      <c r="P7" s="22">
        <f t="shared" ca="1" si="1"/>
        <v>-0.54789526583839399</v>
      </c>
      <c r="Q7" s="42">
        <f t="shared" ca="1" si="1"/>
        <v>-0.17524455902574454</v>
      </c>
      <c r="R7" s="22">
        <f t="shared" ca="1" si="1"/>
        <v>-4.8789872882620049</v>
      </c>
      <c r="S7" s="42">
        <f t="shared" ca="1" si="1"/>
        <v>-1.5597980281230162</v>
      </c>
      <c r="T7" s="22">
        <f t="shared" ca="1" si="1"/>
        <v>-1.1681495459008429</v>
      </c>
      <c r="U7" s="42">
        <f t="shared" ca="1" si="1"/>
        <v>-0.35318800011537865</v>
      </c>
      <c r="W7" s="5" t="str">
        <f t="shared" ref="W7:W15" ca="1" si="2">INDIRECT(ADDRESS(1,$B7,,,$D$3))</f>
        <v>JPN</v>
      </c>
      <c r="X7" s="22">
        <f t="shared" ref="X7:AE15" ca="1" si="3">INDIRECT(ADDRESS($C$2,$B7+X$2,,,X$3))</f>
        <v>-0.40303925999323198</v>
      </c>
      <c r="Y7" s="42">
        <f t="shared" ca="1" si="3"/>
        <v>-4.805280187408778E-2</v>
      </c>
      <c r="Z7" s="22">
        <f t="shared" ca="1" si="3"/>
        <v>-0.52021301110783957</v>
      </c>
      <c r="AA7" s="42">
        <f t="shared" ca="1" si="3"/>
        <v>-7.8070988546985465E-2</v>
      </c>
      <c r="AB7" s="22">
        <f t="shared" ca="1" si="3"/>
        <v>-4.8409504933515706</v>
      </c>
      <c r="AC7" s="42">
        <f t="shared" ca="1" si="3"/>
        <v>-0.97063454386854264</v>
      </c>
      <c r="AD7" s="22">
        <f t="shared" ca="1" si="3"/>
        <v>-1.1347431448823664</v>
      </c>
      <c r="AE7" s="42">
        <f t="shared" ca="1" si="3"/>
        <v>-0.18349262136720945</v>
      </c>
    </row>
    <row r="8" spans="2:31" x14ac:dyDescent="0.15">
      <c r="B8" s="8">
        <f>B7+2</f>
        <v>4</v>
      </c>
      <c r="C8" s="5" t="str">
        <f ca="1">INDIRECT(ADDRESS(1,$B8,,,$D$3))</f>
        <v>USA</v>
      </c>
      <c r="D8" s="3">
        <f t="shared" ca="1" si="0"/>
        <v>-0.20852355988718596</v>
      </c>
      <c r="E8" s="6">
        <f t="shared" ca="1" si="0"/>
        <v>-0.19092347416551636</v>
      </c>
      <c r="F8" s="3">
        <f t="shared" ca="1" si="0"/>
        <v>-0.31710440466000689</v>
      </c>
      <c r="G8" s="6">
        <f t="shared" ca="1" si="0"/>
        <v>-0.32649859686100235</v>
      </c>
      <c r="H8" s="3">
        <f t="shared" ca="1" si="0"/>
        <v>-4.6967532555868612</v>
      </c>
      <c r="I8" s="6">
        <f t="shared" ca="1" si="0"/>
        <v>-5.4233220293976148</v>
      </c>
      <c r="J8" s="3">
        <f t="shared" ca="1" si="0"/>
        <v>-0.89184723987729697</v>
      </c>
      <c r="K8" s="6">
        <f t="shared" ca="1" si="0"/>
        <v>-0.98387779545537901</v>
      </c>
      <c r="M8" s="5" t="str">
        <f ca="1">INDIRECT(ADDRESS(1,$B8,,,$D$3))</f>
        <v>USA</v>
      </c>
      <c r="N8" s="3">
        <f t="shared" ca="1" si="1"/>
        <v>-0.20785358176752533</v>
      </c>
      <c r="O8" s="6">
        <f t="shared" ca="1" si="1"/>
        <v>-0.14504495532944306</v>
      </c>
      <c r="P8" s="3">
        <f t="shared" ca="1" si="1"/>
        <v>-0.31649157325998045</v>
      </c>
      <c r="Q8" s="6">
        <f t="shared" ca="1" si="1"/>
        <v>-0.17688147434885559</v>
      </c>
      <c r="R8" s="3">
        <f t="shared" ca="1" si="1"/>
        <v>-4.6921884326673986</v>
      </c>
      <c r="S8" s="6">
        <f t="shared" ca="1" si="1"/>
        <v>-2.1268586376074428</v>
      </c>
      <c r="T8" s="3">
        <f t="shared" ca="1" si="1"/>
        <v>-0.89071729911559538</v>
      </c>
      <c r="U8" s="6">
        <f t="shared" ca="1" si="1"/>
        <v>-0.41504714705608015</v>
      </c>
      <c r="W8" s="5" t="str">
        <f t="shared" ca="1" si="2"/>
        <v>USA</v>
      </c>
      <c r="X8" s="3">
        <f t="shared" ca="1" si="3"/>
        <v>-0.20356863168409234</v>
      </c>
      <c r="Y8" s="6">
        <f t="shared" ca="1" si="3"/>
        <v>-0.10743922769408387</v>
      </c>
      <c r="Z8" s="3">
        <f t="shared" ca="1" si="3"/>
        <v>-0.31309737039040275</v>
      </c>
      <c r="AA8" s="6">
        <f t="shared" ca="1" si="3"/>
        <v>-0.12932562347027776</v>
      </c>
      <c r="AB8" s="3">
        <f t="shared" ca="1" si="3"/>
        <v>-4.6776770530140617</v>
      </c>
      <c r="AC8" s="6">
        <f t="shared" ca="1" si="3"/>
        <v>-1.5292201844002484</v>
      </c>
      <c r="AD8" s="3">
        <f t="shared" ca="1" si="3"/>
        <v>-0.88604988300583498</v>
      </c>
      <c r="AE8" s="6">
        <f t="shared" ca="1" si="3"/>
        <v>-0.29724754715371171</v>
      </c>
    </row>
    <row r="9" spans="2:31" x14ac:dyDescent="0.15">
      <c r="B9" s="8">
        <f t="shared" ref="B9:B15" si="4">B8+2</f>
        <v>6</v>
      </c>
      <c r="C9" s="5" t="str">
        <f t="shared" ref="C9:C15" ca="1" si="5">INDIRECT(ADDRESS(1,$B9,,,$D$3))</f>
        <v>EUR</v>
      </c>
      <c r="D9" s="3">
        <f t="shared" ca="1" si="0"/>
        <v>-0.40131954337591091</v>
      </c>
      <c r="E9" s="6">
        <f t="shared" ca="1" si="0"/>
        <v>-0.32508044467698394</v>
      </c>
      <c r="F9" s="3">
        <f t="shared" ca="1" si="0"/>
        <v>-0.53746425413517818</v>
      </c>
      <c r="G9" s="6">
        <f t="shared" ca="1" si="0"/>
        <v>-0.42816943630958892</v>
      </c>
      <c r="H9" s="3">
        <f t="shared" ca="1" si="0"/>
        <v>-4.853922204163819</v>
      </c>
      <c r="I9" s="6">
        <f t="shared" ca="1" si="0"/>
        <v>-3.7179347807897445</v>
      </c>
      <c r="J9" s="3">
        <f t="shared" ca="1" si="0"/>
        <v>-1.6417822088987566</v>
      </c>
      <c r="K9" s="6">
        <f t="shared" ca="1" si="0"/>
        <v>-1.2959298071115732</v>
      </c>
      <c r="M9" s="5" t="str">
        <f t="shared" ref="M9:M15" ca="1" si="6">INDIRECT(ADDRESS(1,$B9,,,$D$3))</f>
        <v>EUR</v>
      </c>
      <c r="N9" s="3">
        <f t="shared" ca="1" si="1"/>
        <v>-0.39537419245979644</v>
      </c>
      <c r="O9" s="6">
        <f t="shared" ca="1" si="1"/>
        <v>-0.11254906932691711</v>
      </c>
      <c r="P9" s="3">
        <f t="shared" ca="1" si="1"/>
        <v>-0.5329890879232968</v>
      </c>
      <c r="Q9" s="6">
        <f t="shared" ca="1" si="1"/>
        <v>-0.14511145225232225</v>
      </c>
      <c r="R9" s="3">
        <f t="shared" ca="1" si="1"/>
        <v>-4.8489317324314047</v>
      </c>
      <c r="S9" s="6">
        <f t="shared" ca="1" si="1"/>
        <v>-1.2909428549521595</v>
      </c>
      <c r="T9" s="3">
        <f t="shared" ca="1" si="1"/>
        <v>-1.6370441040403638</v>
      </c>
      <c r="U9" s="6">
        <f t="shared" ca="1" si="1"/>
        <v>-0.42608696468828811</v>
      </c>
      <c r="W9" s="5" t="str">
        <f t="shared" ca="1" si="2"/>
        <v>EUR</v>
      </c>
      <c r="X9" s="3">
        <f t="shared" ca="1" si="3"/>
        <v>-0.37552791525249374</v>
      </c>
      <c r="Y9" s="6">
        <f t="shared" ca="1" si="3"/>
        <v>-3.9385987753881579E-2</v>
      </c>
      <c r="Z9" s="3">
        <f t="shared" ca="1" si="3"/>
        <v>-0.52003563644188455</v>
      </c>
      <c r="AA9" s="6">
        <f t="shared" ca="1" si="3"/>
        <v>-6.8535693020144173E-2</v>
      </c>
      <c r="AB9" s="3">
        <f t="shared" ca="1" si="3"/>
        <v>-4.8627716225143836</v>
      </c>
      <c r="AC9" s="6">
        <f t="shared" ca="1" si="3"/>
        <v>-0.79697618484010357</v>
      </c>
      <c r="AD9" s="3">
        <f t="shared" ca="1" si="3"/>
        <v>-1.6311170827984167</v>
      </c>
      <c r="AE9" s="6">
        <f t="shared" ca="1" si="3"/>
        <v>-0.24173458575503792</v>
      </c>
    </row>
    <row r="10" spans="2:31" x14ac:dyDescent="0.15">
      <c r="B10" s="8">
        <f t="shared" si="4"/>
        <v>8</v>
      </c>
      <c r="C10" s="5" t="str">
        <f t="shared" ca="1" si="5"/>
        <v>OOE</v>
      </c>
      <c r="D10" s="3">
        <f t="shared" ca="1" si="0"/>
        <v>-0.87863079891079554</v>
      </c>
      <c r="E10" s="6">
        <f t="shared" ca="1" si="0"/>
        <v>-0.87458798247305181</v>
      </c>
      <c r="F10" s="3">
        <f t="shared" ca="1" si="0"/>
        <v>-0.92840537201861473</v>
      </c>
      <c r="G10" s="6">
        <f t="shared" ca="1" si="0"/>
        <v>-0.95181089184119827</v>
      </c>
      <c r="H10" s="3">
        <f t="shared" ca="1" si="0"/>
        <v>-5.9954283839177442</v>
      </c>
      <c r="I10" s="6">
        <f t="shared" ca="1" si="0"/>
        <v>-6.5337265666812749</v>
      </c>
      <c r="J10" s="3">
        <f t="shared" ca="1" si="0"/>
        <v>-2.0274165962244295</v>
      </c>
      <c r="K10" s="6">
        <f t="shared" ca="1" si="0"/>
        <v>-2.1704754242308666</v>
      </c>
      <c r="M10" s="5" t="str">
        <f t="shared" ca="1" si="6"/>
        <v>OOE</v>
      </c>
      <c r="N10" s="3">
        <f t="shared" ca="1" si="1"/>
        <v>-0.88904806984321239</v>
      </c>
      <c r="O10" s="6">
        <f t="shared" ca="1" si="1"/>
        <v>-0.47306402973348316</v>
      </c>
      <c r="P10" s="3">
        <f t="shared" ca="1" si="1"/>
        <v>-0.93724500605680827</v>
      </c>
      <c r="Q10" s="6">
        <f t="shared" ca="1" si="1"/>
        <v>-0.46677984812699691</v>
      </c>
      <c r="R10" s="3">
        <f t="shared" ca="1" si="1"/>
        <v>-6.0078307976512253</v>
      </c>
      <c r="S10" s="6">
        <f t="shared" ca="1" si="1"/>
        <v>-2.6407168295876859</v>
      </c>
      <c r="T10" s="3">
        <f t="shared" ca="1" si="1"/>
        <v>-2.0384048804770738</v>
      </c>
      <c r="U10" s="6">
        <f t="shared" ca="1" si="1"/>
        <v>-0.92001244779152946</v>
      </c>
      <c r="W10" s="5" t="str">
        <f t="shared" ca="1" si="2"/>
        <v>OOE</v>
      </c>
      <c r="X10" s="3">
        <f t="shared" ca="1" si="3"/>
        <v>-0.95013436242221694</v>
      </c>
      <c r="Y10" s="6">
        <f t="shared" ca="1" si="3"/>
        <v>-0.41344260836245761</v>
      </c>
      <c r="Z10" s="3">
        <f t="shared" ca="1" si="3"/>
        <v>-0.98903077822054541</v>
      </c>
      <c r="AA10" s="6">
        <f t="shared" ca="1" si="3"/>
        <v>-0.39564246199235154</v>
      </c>
      <c r="AB10" s="3">
        <f t="shared" ca="1" si="3"/>
        <v>-6.1016939921827662</v>
      </c>
      <c r="AC10" s="6">
        <f t="shared" ca="1" si="3"/>
        <v>-1.9970057867580104</v>
      </c>
      <c r="AD10" s="3">
        <f t="shared" ca="1" si="3"/>
        <v>-2.1108371755270139</v>
      </c>
      <c r="AE10" s="6">
        <f t="shared" ca="1" si="3"/>
        <v>-0.73453516787883588</v>
      </c>
    </row>
    <row r="11" spans="2:31" x14ac:dyDescent="0.15">
      <c r="B11" s="8">
        <f t="shared" si="4"/>
        <v>10</v>
      </c>
      <c r="C11" s="5" t="str">
        <f t="shared" ca="1" si="5"/>
        <v>RUS</v>
      </c>
      <c r="D11" s="3">
        <f t="shared" ca="1" si="0"/>
        <v>-1.8140388424581988</v>
      </c>
      <c r="E11" s="6">
        <f t="shared" ca="1" si="0"/>
        <v>-1.6282409000847542</v>
      </c>
      <c r="F11" s="3">
        <f t="shared" ca="1" si="0"/>
        <v>-1.4767879589487776</v>
      </c>
      <c r="G11" s="6">
        <f t="shared" ca="1" si="0"/>
        <v>-1.3276291309755384</v>
      </c>
      <c r="H11" s="3">
        <f t="shared" ca="1" si="0"/>
        <v>-2.6633789973084965</v>
      </c>
      <c r="I11" s="6">
        <f t="shared" ca="1" si="0"/>
        <v>-2.4089612870459964</v>
      </c>
      <c r="J11" s="1">
        <f t="shared" ca="1" si="0"/>
        <v>-1.983045601068556</v>
      </c>
      <c r="K11" s="6">
        <f t="shared" ca="1" si="0"/>
        <v>-1.7872637849718376</v>
      </c>
      <c r="M11" s="5" t="str">
        <f t="shared" ca="1" si="6"/>
        <v>RUS</v>
      </c>
      <c r="N11" s="3">
        <f t="shared" ca="1" si="1"/>
        <v>-1.6482685360533544</v>
      </c>
      <c r="O11" s="6">
        <f t="shared" ca="1" si="1"/>
        <v>6.1630629822939653E-2</v>
      </c>
      <c r="P11" s="3">
        <f t="shared" ca="1" si="1"/>
        <v>-1.390200836221589</v>
      </c>
      <c r="Q11" s="6">
        <f t="shared" ca="1" si="1"/>
        <v>-9.8860722721194616E-2</v>
      </c>
      <c r="R11" s="3">
        <f t="shared" ca="1" si="1"/>
        <v>-3.6893857610290626</v>
      </c>
      <c r="S11" s="6">
        <f t="shared" ca="1" si="1"/>
        <v>-3.6681403286689562</v>
      </c>
      <c r="T11" s="3">
        <f t="shared" ca="1" si="1"/>
        <v>-2.1918433699174011</v>
      </c>
      <c r="U11" s="6">
        <f t="shared" ca="1" si="1"/>
        <v>-1.0705379863816034</v>
      </c>
      <c r="W11" s="5" t="str">
        <f t="shared" ca="1" si="2"/>
        <v>RUS</v>
      </c>
      <c r="X11" s="3">
        <f t="shared" ca="1" si="3"/>
        <v>-2.0167347500211208</v>
      </c>
      <c r="Y11" s="6">
        <f t="shared" ca="1" si="3"/>
        <v>-0.49140588740881341</v>
      </c>
      <c r="Z11" s="3">
        <f t="shared" ca="1" si="3"/>
        <v>-1.6942331467695304</v>
      </c>
      <c r="AA11" s="6">
        <f t="shared" ca="1" si="3"/>
        <v>-0.51086236061067547</v>
      </c>
      <c r="AB11" s="3">
        <f t="shared" ca="1" si="3"/>
        <v>-4.2026579788369762</v>
      </c>
      <c r="AC11" s="6">
        <f t="shared" ca="1" si="3"/>
        <v>-3.4847234558118223</v>
      </c>
      <c r="AD11" s="3">
        <f t="shared" ca="1" si="3"/>
        <v>-2.6012181302730641</v>
      </c>
      <c r="AE11" s="6">
        <f t="shared" ca="1" si="3"/>
        <v>-1.3641588114584602</v>
      </c>
    </row>
    <row r="12" spans="2:31" x14ac:dyDescent="0.15">
      <c r="B12" s="8">
        <f t="shared" si="4"/>
        <v>12</v>
      </c>
      <c r="C12" s="5" t="str">
        <f t="shared" ca="1" si="5"/>
        <v>CHN</v>
      </c>
      <c r="D12" s="3">
        <f t="shared" ca="1" si="0"/>
        <v>-0.2417695512211715</v>
      </c>
      <c r="E12" s="6">
        <f t="shared" ca="1" si="0"/>
        <v>-0.24083256813564047</v>
      </c>
      <c r="F12" s="3">
        <f t="shared" ca="1" si="0"/>
        <v>-0.20725976461827278</v>
      </c>
      <c r="G12" s="6">
        <f t="shared" ca="1" si="0"/>
        <v>-0.20867633396026708</v>
      </c>
      <c r="H12" s="3">
        <f t="shared" ca="1" si="0"/>
        <v>-0.40646276454716634</v>
      </c>
      <c r="I12" s="6">
        <f t="shared" ca="1" si="0"/>
        <v>-0.43059484318873631</v>
      </c>
      <c r="J12" s="1">
        <f t="shared" ca="1" si="0"/>
        <v>-0.27122311265147525</v>
      </c>
      <c r="K12" s="6">
        <f t="shared" ca="1" si="0"/>
        <v>-0.2735372379344847</v>
      </c>
      <c r="M12" s="5" t="str">
        <f t="shared" ca="1" si="6"/>
        <v>CHN</v>
      </c>
      <c r="N12" s="3">
        <f t="shared" ca="1" si="1"/>
        <v>-0.29399955107402009</v>
      </c>
      <c r="O12" s="6">
        <f t="shared" ca="1" si="1"/>
        <v>0.5239798345822777</v>
      </c>
      <c r="P12" s="3">
        <f t="shared" ca="1" si="1"/>
        <v>-0.27571498796327143</v>
      </c>
      <c r="Q12" s="6">
        <f t="shared" ca="1" si="1"/>
        <v>0.25394572260049042</v>
      </c>
      <c r="R12" s="3">
        <f t="shared" ca="1" si="1"/>
        <v>-1.4161174260263087</v>
      </c>
      <c r="S12" s="6">
        <f t="shared" ca="1" si="1"/>
        <v>-4.862478375834911</v>
      </c>
      <c r="T12" s="3">
        <f t="shared" ca="1" si="1"/>
        <v>-0.51556090912732166</v>
      </c>
      <c r="U12" s="6">
        <f t="shared" ca="1" si="1"/>
        <v>-0.67355465602180198</v>
      </c>
      <c r="W12" s="5" t="str">
        <f t="shared" ca="1" si="2"/>
        <v>CHN</v>
      </c>
      <c r="X12" s="3">
        <f t="shared" ca="1" si="3"/>
        <v>-0.29131769656134399</v>
      </c>
      <c r="Y12" s="6">
        <f t="shared" ca="1" si="3"/>
        <v>0.21040112958470303</v>
      </c>
      <c r="Z12" s="3">
        <f t="shared" ca="1" si="3"/>
        <v>-0.27463138115578767</v>
      </c>
      <c r="AA12" s="6">
        <f t="shared" ca="1" si="3"/>
        <v>4.6648514546387965E-2</v>
      </c>
      <c r="AB12" s="3">
        <f t="shared" ca="1" si="3"/>
        <v>-1.4112150316512917</v>
      </c>
      <c r="AC12" s="6">
        <f t="shared" ca="1" si="3"/>
        <v>-3.8924826996096673</v>
      </c>
      <c r="AD12" s="3">
        <f t="shared" ca="1" si="3"/>
        <v>-0.51399969973202619</v>
      </c>
      <c r="AE12" s="6">
        <f t="shared" ca="1" si="3"/>
        <v>-0.66758821150465497</v>
      </c>
    </row>
    <row r="13" spans="2:31" x14ac:dyDescent="0.15">
      <c r="B13" s="8">
        <f t="shared" si="4"/>
        <v>14</v>
      </c>
      <c r="C13" s="5" t="str">
        <f t="shared" ca="1" si="5"/>
        <v>IND</v>
      </c>
      <c r="D13" s="3">
        <f t="shared" ca="1" si="0"/>
        <v>0.15471115769503108</v>
      </c>
      <c r="E13" s="6">
        <f t="shared" ca="1" si="0"/>
        <v>0.17416893587034465</v>
      </c>
      <c r="F13" s="3">
        <f t="shared" ca="1" si="0"/>
        <v>0.13770672080410939</v>
      </c>
      <c r="G13" s="6">
        <f t="shared" ca="1" si="0"/>
        <v>0.15410194536520372</v>
      </c>
      <c r="H13" s="3">
        <f t="shared" ca="1" si="0"/>
        <v>0.57726328406566552</v>
      </c>
      <c r="I13" s="6">
        <f t="shared" ca="1" si="0"/>
        <v>0.60757664401982492</v>
      </c>
      <c r="J13" s="1">
        <f t="shared" ca="1" si="0"/>
        <v>0.21669854100776487</v>
      </c>
      <c r="K13" s="6">
        <f t="shared" ca="1" si="0"/>
        <v>0.23590938654534099</v>
      </c>
      <c r="M13" s="5" t="str">
        <f t="shared" ca="1" si="6"/>
        <v>IND</v>
      </c>
      <c r="N13" s="3">
        <f t="shared" ca="1" si="1"/>
        <v>0.16288353074016548</v>
      </c>
      <c r="O13" s="6">
        <f t="shared" ca="1" si="1"/>
        <v>8.1644883049669659E-2</v>
      </c>
      <c r="P13" s="3">
        <f t="shared" ca="1" si="1"/>
        <v>0.14484873832336653</v>
      </c>
      <c r="Q13" s="6">
        <f t="shared" ca="1" si="1"/>
        <v>7.1533147821489784E-2</v>
      </c>
      <c r="R13" s="3">
        <f t="shared" ca="1" si="1"/>
        <v>0.60128982291804967</v>
      </c>
      <c r="S13" s="6">
        <f t="shared" ca="1" si="1"/>
        <v>0.31285140035028913</v>
      </c>
      <c r="T13" s="3">
        <f t="shared" ca="1" si="1"/>
        <v>0.22739914613916223</v>
      </c>
      <c r="U13" s="6">
        <f t="shared" ca="1" si="1"/>
        <v>0.11374693461532193</v>
      </c>
      <c r="W13" s="5" t="str">
        <f t="shared" ca="1" si="2"/>
        <v>IND</v>
      </c>
      <c r="X13" s="3">
        <f t="shared" ca="1" si="3"/>
        <v>0.19047475873019692</v>
      </c>
      <c r="Y13" s="6">
        <f t="shared" ca="1" si="3"/>
        <v>0.29568750025930068</v>
      </c>
      <c r="Z13" s="3">
        <f t="shared" ca="1" si="3"/>
        <v>0.16281313191688351</v>
      </c>
      <c r="AA13" s="6">
        <f t="shared" ca="1" si="3"/>
        <v>0.19105169484310291</v>
      </c>
      <c r="AB13" s="3">
        <f t="shared" ca="1" si="3"/>
        <v>0.50207456570316999</v>
      </c>
      <c r="AC13" s="6">
        <f t="shared" ca="1" si="3"/>
        <v>-0.9142109773708551</v>
      </c>
      <c r="AD13" s="3">
        <f t="shared" ca="1" si="3"/>
        <v>0.22919116389459315</v>
      </c>
      <c r="AE13" s="6">
        <f t="shared" ca="1" si="3"/>
        <v>9.4985363434885173E-3</v>
      </c>
    </row>
    <row r="14" spans="2:31" x14ac:dyDescent="0.15">
      <c r="B14" s="8">
        <f t="shared" si="4"/>
        <v>16</v>
      </c>
      <c r="C14" s="15" t="str">
        <f t="shared" ca="1" si="5"/>
        <v>ROW</v>
      </c>
      <c r="D14" s="4">
        <f ca="1">INDIRECT(ADDRESS($C$2,$B14+D$2,,,D$3))</f>
        <v>-0.52005140772364289</v>
      </c>
      <c r="E14" s="7">
        <f t="shared" ca="1" si="0"/>
        <v>-0.49016649699713533</v>
      </c>
      <c r="F14" s="4">
        <f t="shared" ca="1" si="0"/>
        <v>-0.42988564278620967</v>
      </c>
      <c r="G14" s="7">
        <f t="shared" ca="1" si="0"/>
        <v>-0.40619578767283615</v>
      </c>
      <c r="H14" s="4">
        <f t="shared" ca="1" si="0"/>
        <v>-0.72682980088555338</v>
      </c>
      <c r="I14" s="7">
        <f t="shared" ca="1" si="0"/>
        <v>-0.69202102800696164</v>
      </c>
      <c r="J14" s="2">
        <f t="shared" ca="1" si="0"/>
        <v>-0.5611990110999221</v>
      </c>
      <c r="K14" s="7">
        <f t="shared" ca="1" si="0"/>
        <v>-0.52842874005459839</v>
      </c>
      <c r="M14" s="15" t="str">
        <f t="shared" ca="1" si="6"/>
        <v>ROW</v>
      </c>
      <c r="N14" s="4">
        <f t="shared" ca="1" si="1"/>
        <v>-0.53869595614882693</v>
      </c>
      <c r="O14" s="7">
        <f t="shared" ca="1" si="1"/>
        <v>-0.24854169867335463</v>
      </c>
      <c r="P14" s="4">
        <f t="shared" ca="1" si="1"/>
        <v>-0.44574744109990849</v>
      </c>
      <c r="Q14" s="7">
        <f t="shared" ca="1" si="1"/>
        <v>-0.20761286612581697</v>
      </c>
      <c r="R14" s="4">
        <f t="shared" ca="1" si="1"/>
        <v>-0.74082977508111991</v>
      </c>
      <c r="S14" s="7">
        <f t="shared" ca="1" si="1"/>
        <v>-0.32865790679298401</v>
      </c>
      <c r="T14" s="4">
        <f t="shared" ca="1" si="1"/>
        <v>-0.57843311561368571</v>
      </c>
      <c r="U14" s="7">
        <f t="shared" ca="1" si="1"/>
        <v>-0.26074284610576592</v>
      </c>
      <c r="W14" s="15" t="str">
        <f t="shared" ca="1" si="2"/>
        <v>ROW</v>
      </c>
      <c r="X14" s="4">
        <f t="shared" ca="1" si="3"/>
        <v>-0.64396450567593133</v>
      </c>
      <c r="Y14" s="7">
        <f t="shared" ca="1" si="3"/>
        <v>-0.28967296058579617</v>
      </c>
      <c r="Z14" s="4">
        <f t="shared" ca="1" si="3"/>
        <v>-0.55976413596194874</v>
      </c>
      <c r="AA14" s="7">
        <f t="shared" ca="1" si="3"/>
        <v>-0.27986300154736465</v>
      </c>
      <c r="AB14" s="4">
        <f t="shared" ca="1" si="3"/>
        <v>-1.7623654571248593</v>
      </c>
      <c r="AC14" s="7">
        <f t="shared" ca="1" si="3"/>
        <v>-1.6390928802767712</v>
      </c>
      <c r="AD14" s="4">
        <f t="shared" ca="1" si="3"/>
        <v>-0.91591873906621268</v>
      </c>
      <c r="AE14" s="7">
        <f t="shared" ca="1" si="3"/>
        <v>-0.62936448547158408</v>
      </c>
    </row>
    <row r="15" spans="2:31" x14ac:dyDescent="0.15">
      <c r="B15" s="8">
        <f t="shared" si="4"/>
        <v>18</v>
      </c>
      <c r="C15" s="15" t="str">
        <f t="shared" ca="1" si="5"/>
        <v>World</v>
      </c>
      <c r="D15" s="4">
        <f ca="1">INDIRECT(ADDRESS($C$2,$B15+D$2,,,D$3))</f>
        <v>-0.40011048833845653</v>
      </c>
      <c r="E15" s="7">
        <f t="shared" ca="1" si="0"/>
        <v>-0.35921694452957231</v>
      </c>
      <c r="F15" s="4">
        <f t="shared" ca="1" si="0"/>
        <v>-0.45652986863207179</v>
      </c>
      <c r="G15" s="7">
        <f t="shared" ca="1" si="0"/>
        <v>-0.41609290407580435</v>
      </c>
      <c r="H15" s="4">
        <f t="shared" ca="1" si="0"/>
        <v>-3.6611628847681543</v>
      </c>
      <c r="I15" s="7">
        <f t="shared" ca="1" si="0"/>
        <v>-3.5036913871368647</v>
      </c>
      <c r="J15" s="2">
        <f t="shared" ca="1" si="0"/>
        <v>-1.0861994221946669</v>
      </c>
      <c r="K15" s="7">
        <f t="shared" ca="1" si="0"/>
        <v>-0.99583622184021836</v>
      </c>
      <c r="M15" s="15" t="str">
        <f t="shared" ca="1" si="6"/>
        <v>World</v>
      </c>
      <c r="N15" s="4">
        <f t="shared" ca="1" si="1"/>
        <v>-0.40053919837530483</v>
      </c>
      <c r="O15" s="7">
        <f t="shared" ca="1" si="1"/>
        <v>-0.13196122274493627</v>
      </c>
      <c r="P15" s="4">
        <f t="shared" ca="1" si="1"/>
        <v>-0.45938023106170123</v>
      </c>
      <c r="Q15" s="7">
        <f t="shared" ca="1" si="1"/>
        <v>-0.15931734638452433</v>
      </c>
      <c r="R15" s="4">
        <f t="shared" ca="1" si="1"/>
        <v>-3.7250292825893538</v>
      </c>
      <c r="S15" s="7">
        <f t="shared" ca="1" si="1"/>
        <v>-1.5851067713200884</v>
      </c>
      <c r="T15" s="2">
        <f t="shared" ca="1" si="1"/>
        <v>-1.1023905517604904</v>
      </c>
      <c r="U15" s="7">
        <f t="shared" ca="1" si="1"/>
        <v>-0.41555887635635891</v>
      </c>
      <c r="W15" s="15" t="str">
        <f t="shared" ca="1" si="2"/>
        <v>World</v>
      </c>
      <c r="X15" s="4">
        <f t="shared" ca="1" si="3"/>
        <v>-0.42136919001785067</v>
      </c>
      <c r="Y15" s="7">
        <f t="shared" ca="1" si="3"/>
        <v>-0.11759684597557607</v>
      </c>
      <c r="Z15" s="4">
        <f t="shared" ca="1" si="3"/>
        <v>-0.48437651815400606</v>
      </c>
      <c r="AA15" s="7">
        <f t="shared" ca="1" si="3"/>
        <v>-0.14288718382210464</v>
      </c>
      <c r="AB15" s="4">
        <f t="shared" ca="1" si="3"/>
        <v>-3.9461456745379375</v>
      </c>
      <c r="AC15" s="7">
        <f t="shared" ca="1" si="3"/>
        <v>-1.4380865990036518</v>
      </c>
      <c r="AD15" s="2">
        <f t="shared" ca="1" si="3"/>
        <v>-1.1765369484622257</v>
      </c>
      <c r="AE15" s="7">
        <f t="shared" ca="1" si="3"/>
        <v>-0.38828968549591281</v>
      </c>
    </row>
    <row r="17" spans="2:31" x14ac:dyDescent="0.15">
      <c r="B17" s="8" t="s">
        <v>0</v>
      </c>
      <c r="D17" s="8" t="s">
        <v>4</v>
      </c>
      <c r="E17" s="8" t="s">
        <v>4</v>
      </c>
      <c r="F17" s="8" t="s">
        <v>5</v>
      </c>
      <c r="G17" s="8" t="s">
        <v>5</v>
      </c>
      <c r="H17" s="8" t="s">
        <v>43</v>
      </c>
      <c r="I17" s="8" t="s">
        <v>43</v>
      </c>
      <c r="J17" s="8" t="s">
        <v>44</v>
      </c>
      <c r="K17" s="8" t="s">
        <v>44</v>
      </c>
      <c r="N17" s="8" t="s">
        <v>11</v>
      </c>
      <c r="O17" s="8" t="s">
        <v>11</v>
      </c>
      <c r="P17" s="8" t="s">
        <v>12</v>
      </c>
      <c r="Q17" s="8" t="s">
        <v>12</v>
      </c>
      <c r="R17" s="8" t="s">
        <v>45</v>
      </c>
      <c r="S17" s="8" t="s">
        <v>45</v>
      </c>
      <c r="T17" s="8" t="s">
        <v>46</v>
      </c>
      <c r="U17" s="8" t="s">
        <v>46</v>
      </c>
      <c r="X17" s="8" t="s">
        <v>124</v>
      </c>
      <c r="Y17" s="8" t="s">
        <v>124</v>
      </c>
      <c r="Z17" s="8" t="s">
        <v>125</v>
      </c>
      <c r="AA17" s="8" t="s">
        <v>125</v>
      </c>
      <c r="AB17" s="8" t="s">
        <v>126</v>
      </c>
      <c r="AC17" s="8" t="s">
        <v>126</v>
      </c>
      <c r="AD17" s="8" t="s">
        <v>127</v>
      </c>
      <c r="AE17" s="8" t="s">
        <v>127</v>
      </c>
    </row>
    <row r="18" spans="2:31" x14ac:dyDescent="0.15">
      <c r="D18" s="9"/>
      <c r="E18" s="9"/>
      <c r="F18" s="9"/>
      <c r="G18" s="9"/>
      <c r="H18" s="9"/>
      <c r="I18" s="9"/>
      <c r="J18" s="9"/>
      <c r="K18" s="9"/>
      <c r="N18" s="9"/>
      <c r="O18" s="9"/>
      <c r="P18" s="9"/>
      <c r="Q18" s="9"/>
      <c r="R18" s="9"/>
      <c r="S18" s="9"/>
      <c r="T18" s="9"/>
      <c r="U18" s="9"/>
      <c r="X18" s="9"/>
      <c r="Y18" s="9"/>
      <c r="Z18" s="9"/>
      <c r="AA18" s="9"/>
      <c r="AB18" s="9"/>
      <c r="AC18" s="9"/>
      <c r="AD18" s="9"/>
      <c r="AE18" s="9"/>
    </row>
    <row r="19" spans="2:31" x14ac:dyDescent="0.15">
      <c r="C19" s="10"/>
      <c r="D19" s="93" t="s">
        <v>18</v>
      </c>
      <c r="E19" s="94"/>
      <c r="F19" s="93" t="s">
        <v>19</v>
      </c>
      <c r="G19" s="94"/>
      <c r="H19" s="93" t="s">
        <v>47</v>
      </c>
      <c r="I19" s="94"/>
      <c r="J19" s="93" t="s">
        <v>48</v>
      </c>
      <c r="K19" s="94"/>
      <c r="M19" s="10"/>
      <c r="N19" s="93" t="s">
        <v>18</v>
      </c>
      <c r="O19" s="94"/>
      <c r="P19" s="93" t="s">
        <v>19</v>
      </c>
      <c r="Q19" s="94"/>
      <c r="R19" s="93" t="s">
        <v>47</v>
      </c>
      <c r="S19" s="94"/>
      <c r="T19" s="93" t="s">
        <v>48</v>
      </c>
      <c r="U19" s="94"/>
      <c r="W19" s="10"/>
      <c r="X19" s="93" t="s">
        <v>18</v>
      </c>
      <c r="Y19" s="94"/>
      <c r="Z19" s="93" t="s">
        <v>19</v>
      </c>
      <c r="AA19" s="94"/>
      <c r="AB19" s="93" t="s">
        <v>47</v>
      </c>
      <c r="AC19" s="94"/>
      <c r="AD19" s="93" t="s">
        <v>48</v>
      </c>
      <c r="AE19" s="94"/>
    </row>
    <row r="20" spans="2:31" x14ac:dyDescent="0.15">
      <c r="B20" s="8" t="s">
        <v>49</v>
      </c>
      <c r="C20" s="11"/>
      <c r="D20" s="12" t="s">
        <v>232</v>
      </c>
      <c r="E20" s="13" t="s">
        <v>233</v>
      </c>
      <c r="F20" s="12" t="s">
        <v>232</v>
      </c>
      <c r="G20" s="14" t="s">
        <v>233</v>
      </c>
      <c r="H20" s="12" t="s">
        <v>232</v>
      </c>
      <c r="I20" s="14" t="s">
        <v>233</v>
      </c>
      <c r="J20" s="13" t="s">
        <v>232</v>
      </c>
      <c r="K20" s="14" t="s">
        <v>233</v>
      </c>
      <c r="M20" s="11"/>
      <c r="N20" s="12" t="s">
        <v>232</v>
      </c>
      <c r="O20" s="13" t="s">
        <v>233</v>
      </c>
      <c r="P20" s="12" t="s">
        <v>232</v>
      </c>
      <c r="Q20" s="14" t="s">
        <v>233</v>
      </c>
      <c r="R20" s="12" t="s">
        <v>232</v>
      </c>
      <c r="S20" s="14" t="s">
        <v>233</v>
      </c>
      <c r="T20" s="13" t="s">
        <v>232</v>
      </c>
      <c r="U20" s="14" t="s">
        <v>233</v>
      </c>
      <c r="W20" s="11"/>
      <c r="X20" s="12" t="s">
        <v>232</v>
      </c>
      <c r="Y20" s="13" t="s">
        <v>233</v>
      </c>
      <c r="Z20" s="12" t="s">
        <v>232</v>
      </c>
      <c r="AA20" s="14" t="s">
        <v>233</v>
      </c>
      <c r="AB20" s="12" t="s">
        <v>232</v>
      </c>
      <c r="AC20" s="14" t="s">
        <v>233</v>
      </c>
      <c r="AD20" s="13" t="s">
        <v>232</v>
      </c>
      <c r="AE20" s="14" t="s">
        <v>233</v>
      </c>
    </row>
    <row r="21" spans="2:31" x14ac:dyDescent="0.15">
      <c r="B21" s="8">
        <v>2</v>
      </c>
      <c r="C21" s="5" t="str">
        <f ca="1">INDIRECT(ADDRESS(1,$B21,,,$D$3))</f>
        <v>JPN</v>
      </c>
      <c r="D21" s="22">
        <f t="shared" ref="D21:K29" ca="1" si="7">INDIRECT(ADDRESS($C$2,$B21+D$2,,,D$17))</f>
        <v>-1.755139665222083</v>
      </c>
      <c r="E21" s="42">
        <f t="shared" ca="1" si="7"/>
        <v>-1.5377181443038124</v>
      </c>
      <c r="F21" s="22">
        <f t="shared" ca="1" si="7"/>
        <v>-0.82774193787119588</v>
      </c>
      <c r="G21" s="42">
        <f t="shared" ca="1" si="7"/>
        <v>-0.74531761763445559</v>
      </c>
      <c r="H21" s="22">
        <f t="shared" ca="1" si="7"/>
        <v>-0.83773162085852837</v>
      </c>
      <c r="I21" s="42">
        <f t="shared" ca="1" si="7"/>
        <v>-0.75230854699744887</v>
      </c>
      <c r="J21" s="22">
        <f t="shared" ca="1" si="7"/>
        <v>-1.4667454139782987</v>
      </c>
      <c r="K21" s="42">
        <f t="shared" ca="1" si="7"/>
        <v>-1.2954580598392162</v>
      </c>
      <c r="M21" s="5" t="str">
        <f ca="1">INDIRECT(ADDRESS(1,$B21,,,$D$3))</f>
        <v>JPN</v>
      </c>
      <c r="N21" s="22">
        <f t="shared" ref="N21:U29" ca="1" si="8">INDIRECT(ADDRESS($C$2,$B21+N$2,,,N$17))</f>
        <v>-1.7502731580062103</v>
      </c>
      <c r="O21" s="42">
        <f t="shared" ca="1" si="8"/>
        <v>-0.51194007822230603</v>
      </c>
      <c r="P21" s="22">
        <f t="shared" ca="1" si="8"/>
        <v>-0.82097718854667878</v>
      </c>
      <c r="Q21" s="42">
        <f t="shared" ca="1" si="8"/>
        <v>-0.25602341470823964</v>
      </c>
      <c r="R21" s="22">
        <f t="shared" ca="1" si="8"/>
        <v>-0.83100005565472923</v>
      </c>
      <c r="S21" s="42">
        <f t="shared" ca="1" si="8"/>
        <v>-0.25541365843201325</v>
      </c>
      <c r="T21" s="22">
        <f t="shared" ca="1" si="8"/>
        <v>-1.4612827555365637</v>
      </c>
      <c r="U21" s="42">
        <f t="shared" ca="1" si="8"/>
        <v>-0.43974881163000301</v>
      </c>
      <c r="W21" s="5" t="str">
        <f t="shared" ref="W21:W29" ca="1" si="9">INDIRECT(ADDRESS(1,$B21,,,$D$3))</f>
        <v>JPN</v>
      </c>
      <c r="X21" s="22">
        <f t="shared" ref="X21:AE29" ca="1" si="10">INDIRECT(ADDRESS($C$2,$B21+X$2,,,X$17))</f>
        <v>-1.7172567235822833</v>
      </c>
      <c r="Y21" s="42">
        <f t="shared" ca="1" si="10"/>
        <v>-0.28494585034603004</v>
      </c>
      <c r="Z21" s="22">
        <f t="shared" ca="1" si="10"/>
        <v>-0.78710391019783943</v>
      </c>
      <c r="AA21" s="42">
        <f t="shared" ca="1" si="10"/>
        <v>-0.12099186239328263</v>
      </c>
      <c r="AB21" s="22">
        <f t="shared" ca="1" si="10"/>
        <v>-0.79719038000894971</v>
      </c>
      <c r="AC21" s="42">
        <f t="shared" ca="1" si="10"/>
        <v>-0.12029245055310556</v>
      </c>
      <c r="AD21" s="22">
        <f t="shared" ca="1" si="10"/>
        <v>-1.4280544701690157</v>
      </c>
      <c r="AE21" s="42">
        <f t="shared" ca="1" si="10"/>
        <v>-0.23946240255187101</v>
      </c>
    </row>
    <row r="22" spans="2:31" x14ac:dyDescent="0.15">
      <c r="B22" s="8">
        <f>B21+2</f>
        <v>4</v>
      </c>
      <c r="C22" s="5" t="str">
        <f ca="1">INDIRECT(ADDRESS(1,$B22,,,$D$3))</f>
        <v>USA</v>
      </c>
      <c r="D22" s="3">
        <f t="shared" ca="1" si="7"/>
        <v>-1.439311220306394</v>
      </c>
      <c r="E22" s="6">
        <f t="shared" ca="1" si="7"/>
        <v>-1.6229209399303168</v>
      </c>
      <c r="F22" s="3">
        <f t="shared" ca="1" si="7"/>
        <v>-0.56764727408963322</v>
      </c>
      <c r="G22" s="6">
        <f t="shared" ca="1" si="7"/>
        <v>-0.6069198133050735</v>
      </c>
      <c r="H22" s="3">
        <f t="shared" ca="1" si="7"/>
        <v>-0.57182452705879516</v>
      </c>
      <c r="I22" s="6">
        <f t="shared" ca="1" si="7"/>
        <v>-0.61394900219039483</v>
      </c>
      <c r="J22" s="3">
        <f t="shared" ca="1" si="7"/>
        <v>-1.176529239881452</v>
      </c>
      <c r="K22" s="6">
        <f t="shared" ca="1" si="7"/>
        <v>-1.3115733546387065</v>
      </c>
      <c r="M22" s="5" t="str">
        <f ca="1">INDIRECT(ADDRESS(1,$B22,,,$D$3))</f>
        <v>USA</v>
      </c>
      <c r="N22" s="3">
        <f t="shared" ca="1" si="8"/>
        <v>-1.4377182511284392</v>
      </c>
      <c r="O22" s="6">
        <f t="shared" ca="1" si="8"/>
        <v>-0.6248421720798758</v>
      </c>
      <c r="P22" s="3">
        <f t="shared" ca="1" si="8"/>
        <v>-0.56675577099253305</v>
      </c>
      <c r="Q22" s="6">
        <f t="shared" ca="1" si="8"/>
        <v>-0.28891001589181897</v>
      </c>
      <c r="R22" s="3">
        <f t="shared" ca="1" si="8"/>
        <v>-0.57091988339855737</v>
      </c>
      <c r="S22" s="6">
        <f t="shared" ca="1" si="8"/>
        <v>-0.28759074174887767</v>
      </c>
      <c r="T22" s="3">
        <f t="shared" ca="1" si="8"/>
        <v>-1.175186610123069</v>
      </c>
      <c r="U22" s="6">
        <f t="shared" ca="1" si="8"/>
        <v>-0.5301677280819983</v>
      </c>
      <c r="W22" s="5" t="str">
        <f t="shared" ca="1" si="9"/>
        <v>USA</v>
      </c>
      <c r="X22" s="3">
        <f t="shared" ca="1" si="10"/>
        <v>-1.4321633647218279</v>
      </c>
      <c r="Y22" s="6">
        <f t="shared" ca="1" si="10"/>
        <v>-0.44389836039799846</v>
      </c>
      <c r="Z22" s="3">
        <f t="shared" ca="1" si="10"/>
        <v>-0.56239074363020336</v>
      </c>
      <c r="AA22" s="6">
        <f t="shared" ca="1" si="10"/>
        <v>-0.20882095806477041</v>
      </c>
      <c r="AB22" s="3">
        <f t="shared" ca="1" si="10"/>
        <v>-0.56652756371803337</v>
      </c>
      <c r="AC22" s="6">
        <f t="shared" ca="1" si="10"/>
        <v>-0.20750269397423748</v>
      </c>
      <c r="AD22" s="3">
        <f t="shared" ca="1" si="10"/>
        <v>-1.1701573668807086</v>
      </c>
      <c r="AE22" s="6">
        <f t="shared" ca="1" si="10"/>
        <v>-0.37852645640691351</v>
      </c>
    </row>
    <row r="23" spans="2:31" x14ac:dyDescent="0.15">
      <c r="B23" s="8">
        <f t="shared" ref="B23:B29" si="11">B22+2</f>
        <v>6</v>
      </c>
      <c r="C23" s="5" t="str">
        <f t="shared" ref="C23:C29" ca="1" si="12">INDIRECT(ADDRESS(1,$B23,,,$D$3))</f>
        <v>EUR</v>
      </c>
      <c r="D23" s="3">
        <f t="shared" ca="1" si="7"/>
        <v>-2.3932974402362639</v>
      </c>
      <c r="E23" s="6">
        <f t="shared" ca="1" si="7"/>
        <v>-1.8840694290061522</v>
      </c>
      <c r="F23" s="3">
        <f t="shared" ca="1" si="7"/>
        <v>-1.1006469421046217</v>
      </c>
      <c r="G23" s="6">
        <f t="shared" ca="1" si="7"/>
        <v>-0.87249308133755532</v>
      </c>
      <c r="H23" s="3">
        <f t="shared" ca="1" si="7"/>
        <v>-1.1048761672297402</v>
      </c>
      <c r="I23" s="6">
        <f t="shared" ca="1" si="7"/>
        <v>-0.87105852591455868</v>
      </c>
      <c r="J23" s="3">
        <f t="shared" ca="1" si="7"/>
        <v>-2.0679196739029626</v>
      </c>
      <c r="K23" s="6">
        <f t="shared" ca="1" si="7"/>
        <v>-1.6365262149701576</v>
      </c>
      <c r="M23" s="5" t="str">
        <f t="shared" ref="M23:M29" ca="1" si="13">INDIRECT(ADDRESS(1,$B23,,,$D$3))</f>
        <v>EUR</v>
      </c>
      <c r="N23" s="3">
        <f t="shared" ca="1" si="8"/>
        <v>-2.3889954685516024</v>
      </c>
      <c r="O23" s="6">
        <f t="shared" ca="1" si="8"/>
        <v>-0.61436800556825544</v>
      </c>
      <c r="P23" s="3">
        <f t="shared" ca="1" si="8"/>
        <v>-1.0954482115533848</v>
      </c>
      <c r="Q23" s="6">
        <f t="shared" ca="1" si="8"/>
        <v>-0.2909471774714234</v>
      </c>
      <c r="R23" s="3">
        <f t="shared" ca="1" si="8"/>
        <v>-1.0997007488344979</v>
      </c>
      <c r="S23" s="6">
        <f t="shared" ca="1" si="8"/>
        <v>-0.28676219296609462</v>
      </c>
      <c r="T23" s="3">
        <f t="shared" ca="1" si="8"/>
        <v>-2.0634397483001332</v>
      </c>
      <c r="U23" s="6">
        <f t="shared" ca="1" si="8"/>
        <v>-0.54013166718969163</v>
      </c>
      <c r="W23" s="5" t="str">
        <f t="shared" ca="1" si="9"/>
        <v>EUR</v>
      </c>
      <c r="X23" s="3">
        <f t="shared" ca="1" si="10"/>
        <v>-2.3902117012202906</v>
      </c>
      <c r="Y23" s="6">
        <f t="shared" ca="1" si="10"/>
        <v>-0.36209405185452237</v>
      </c>
      <c r="Z23" s="3">
        <f t="shared" ca="1" si="10"/>
        <v>-1.0836904739578435</v>
      </c>
      <c r="AA23" s="6">
        <f t="shared" ca="1" si="10"/>
        <v>-0.1549372460010523</v>
      </c>
      <c r="AB23" s="3">
        <f t="shared" ca="1" si="10"/>
        <v>-1.0882613089492787</v>
      </c>
      <c r="AC23" s="6">
        <f t="shared" ca="1" si="10"/>
        <v>-0.15187733093275924</v>
      </c>
      <c r="AD23" s="3">
        <f t="shared" ca="1" si="10"/>
        <v>-2.0613847662293239</v>
      </c>
      <c r="AE23" s="6">
        <f t="shared" ca="1" si="10"/>
        <v>-0.3151896164138912</v>
      </c>
    </row>
    <row r="24" spans="2:31" x14ac:dyDescent="0.15">
      <c r="B24" s="8">
        <f t="shared" si="11"/>
        <v>8</v>
      </c>
      <c r="C24" s="5" t="str">
        <f t="shared" ca="1" si="12"/>
        <v>OOE</v>
      </c>
      <c r="D24" s="3">
        <f t="shared" ca="1" si="7"/>
        <v>-2.8118282783893722</v>
      </c>
      <c r="E24" s="6">
        <f t="shared" ca="1" si="7"/>
        <v>-3.0636266849215943</v>
      </c>
      <c r="F24" s="3">
        <f t="shared" ca="1" si="7"/>
        <v>-1.5066399715325307</v>
      </c>
      <c r="G24" s="6">
        <f t="shared" ca="1" si="7"/>
        <v>-1.5798264834723241</v>
      </c>
      <c r="H24" s="3">
        <f t="shared" ca="1" si="7"/>
        <v>-1.5141314644671278</v>
      </c>
      <c r="I24" s="6">
        <f t="shared" ca="1" si="7"/>
        <v>-1.5917039526980759</v>
      </c>
      <c r="J24" s="3">
        <f t="shared" ca="1" si="7"/>
        <v>-2.4531395160475533</v>
      </c>
      <c r="K24" s="6">
        <f t="shared" ca="1" si="7"/>
        <v>-2.6498600267991779</v>
      </c>
      <c r="M24" s="5" t="str">
        <f t="shared" ca="1" si="13"/>
        <v>OOE</v>
      </c>
      <c r="N24" s="3">
        <f t="shared" ca="1" si="8"/>
        <v>-2.8231313837258298</v>
      </c>
      <c r="O24" s="6">
        <f t="shared" ca="1" si="8"/>
        <v>-1.2218884107154326</v>
      </c>
      <c r="P24" s="3">
        <f t="shared" ca="1" si="8"/>
        <v>-1.5173868573418403</v>
      </c>
      <c r="Q24" s="6">
        <f t="shared" ca="1" si="8"/>
        <v>-0.71971915212625248</v>
      </c>
      <c r="R24" s="3">
        <f t="shared" ca="1" si="8"/>
        <v>-1.524880987435584</v>
      </c>
      <c r="S24" s="6">
        <f t="shared" ca="1" si="8"/>
        <v>-0.71666396203816651</v>
      </c>
      <c r="T24" s="3">
        <f t="shared" ca="1" si="8"/>
        <v>-2.464307702621571</v>
      </c>
      <c r="U24" s="6">
        <f t="shared" ca="1" si="8"/>
        <v>-1.0929380222548746</v>
      </c>
      <c r="W24" s="5" t="str">
        <f t="shared" ca="1" si="9"/>
        <v>OOE</v>
      </c>
      <c r="X24" s="3">
        <f t="shared" ca="1" si="10"/>
        <v>-2.9022050793780729</v>
      </c>
      <c r="Y24" s="6">
        <f t="shared" ca="1" si="10"/>
        <v>-0.9504520194998034</v>
      </c>
      <c r="Z24" s="3">
        <f t="shared" ca="1" si="10"/>
        <v>-1.5848728231379283</v>
      </c>
      <c r="AA24" s="6">
        <f t="shared" ca="1" si="10"/>
        <v>-0.5910873326804289</v>
      </c>
      <c r="AB24" s="3">
        <f t="shared" ca="1" si="10"/>
        <v>-1.592627749326192</v>
      </c>
      <c r="AC24" s="6">
        <f t="shared" ca="1" si="10"/>
        <v>-0.58815885655003619</v>
      </c>
      <c r="AD24" s="3">
        <f t="shared" ca="1" si="10"/>
        <v>-2.5402093352646093</v>
      </c>
      <c r="AE24" s="6">
        <f t="shared" ca="1" si="10"/>
        <v>-0.85937288697376379</v>
      </c>
    </row>
    <row r="25" spans="2:31" x14ac:dyDescent="0.15">
      <c r="B25" s="8">
        <f t="shared" si="11"/>
        <v>10</v>
      </c>
      <c r="C25" s="5" t="str">
        <f t="shared" ca="1" si="12"/>
        <v>RUS</v>
      </c>
      <c r="D25" s="3">
        <f t="shared" ca="1" si="7"/>
        <v>-2.101467120109024</v>
      </c>
      <c r="E25" s="6">
        <f t="shared" ca="1" si="7"/>
        <v>-1.8980150237838722</v>
      </c>
      <c r="F25" s="3">
        <f t="shared" ca="1" si="7"/>
        <v>-1.9061426972205031</v>
      </c>
      <c r="G25" s="6">
        <f t="shared" ca="1" si="7"/>
        <v>-1.715044064072857</v>
      </c>
      <c r="H25" s="3">
        <f t="shared" ca="1" si="7"/>
        <v>-1.9061856707764835</v>
      </c>
      <c r="I25" s="6">
        <f t="shared" ca="1" si="7"/>
        <v>-1.7148579019179655</v>
      </c>
      <c r="J25" s="3">
        <f t="shared" ca="1" si="7"/>
        <v>-2.048432782823717</v>
      </c>
      <c r="K25" s="6">
        <f t="shared" ca="1" si="7"/>
        <v>-1.848837321097252</v>
      </c>
      <c r="M25" s="5" t="str">
        <f t="shared" ca="1" si="13"/>
        <v>RUS</v>
      </c>
      <c r="N25" s="3">
        <f t="shared" ca="1" si="8"/>
        <v>-2.515009056090578</v>
      </c>
      <c r="O25" s="6">
        <f t="shared" ca="1" si="8"/>
        <v>-1.7269918985130306</v>
      </c>
      <c r="P25" s="3">
        <f t="shared" ca="1" si="8"/>
        <v>-1.958423278867738</v>
      </c>
      <c r="Q25" s="6">
        <f t="shared" ca="1" si="8"/>
        <v>-0.58166072988516948</v>
      </c>
      <c r="R25" s="3">
        <f t="shared" ca="1" si="8"/>
        <v>-1.9576603987773389</v>
      </c>
      <c r="S25" s="6">
        <f t="shared" ca="1" si="8"/>
        <v>-0.59596831594923572</v>
      </c>
      <c r="T25" s="3">
        <f t="shared" ca="1" si="8"/>
        <v>-2.3767723734501756</v>
      </c>
      <c r="U25" s="6">
        <f t="shared" ca="1" si="8"/>
        <v>-1.4329355394733012</v>
      </c>
      <c r="W25" s="5" t="str">
        <f t="shared" ca="1" si="9"/>
        <v>RUS</v>
      </c>
      <c r="X25" s="3">
        <f t="shared" ca="1" si="10"/>
        <v>-2.9482840260805165</v>
      </c>
      <c r="Y25" s="6">
        <f t="shared" ca="1" si="10"/>
        <v>-1.8736362651785909</v>
      </c>
      <c r="Z25" s="3">
        <f t="shared" ca="1" si="10"/>
        <v>-2.3502431222278131</v>
      </c>
      <c r="AA25" s="6">
        <f t="shared" ca="1" si="10"/>
        <v>-0.98849743918129063</v>
      </c>
      <c r="AB25" s="3">
        <f t="shared" ca="1" si="10"/>
        <v>-2.34956011932973</v>
      </c>
      <c r="AC25" s="6">
        <f t="shared" ca="1" si="10"/>
        <v>-0.99361467782518309</v>
      </c>
      <c r="AD25" s="3">
        <f t="shared" ca="1" si="10"/>
        <v>-2.7997883795527589</v>
      </c>
      <c r="AE25" s="6">
        <f t="shared" ca="1" si="10"/>
        <v>-1.6510307035682681</v>
      </c>
    </row>
    <row r="26" spans="2:31" x14ac:dyDescent="0.15">
      <c r="B26" s="8">
        <f t="shared" si="11"/>
        <v>12</v>
      </c>
      <c r="C26" s="5" t="str">
        <f t="shared" ca="1" si="12"/>
        <v>CHN</v>
      </c>
      <c r="D26" s="3">
        <f t="shared" ca="1" si="7"/>
        <v>-0.29273210892108992</v>
      </c>
      <c r="E26" s="6">
        <f t="shared" ca="1" si="7"/>
        <v>-0.29812033626199774</v>
      </c>
      <c r="F26" s="3">
        <f t="shared" ca="1" si="7"/>
        <v>-0.25779406409286443</v>
      </c>
      <c r="G26" s="6">
        <f t="shared" ca="1" si="7"/>
        <v>-0.25843716955571416</v>
      </c>
      <c r="H26" s="3">
        <f t="shared" ca="1" si="7"/>
        <v>-0.25796310941046396</v>
      </c>
      <c r="I26" s="6">
        <f t="shared" ca="1" si="7"/>
        <v>-0.2587643473055623</v>
      </c>
      <c r="J26" s="3">
        <f t="shared" ca="1" si="7"/>
        <v>-0.28237394390636661</v>
      </c>
      <c r="K26" s="6">
        <f t="shared" ca="1" si="7"/>
        <v>-0.28602998706531713</v>
      </c>
      <c r="M26" s="5" t="str">
        <f t="shared" ca="1" si="13"/>
        <v>CHN</v>
      </c>
      <c r="N26" s="3">
        <f t="shared" ca="1" si="8"/>
        <v>-0.66756071109465021</v>
      </c>
      <c r="O26" s="6">
        <f t="shared" ca="1" si="8"/>
        <v>-1.5237829440953754</v>
      </c>
      <c r="P26" s="3">
        <f t="shared" ca="1" si="8"/>
        <v>-0.41598380274138202</v>
      </c>
      <c r="Q26" s="6">
        <f t="shared" ca="1" si="8"/>
        <v>-0.12107274566731663</v>
      </c>
      <c r="R26" s="3">
        <f t="shared" ca="1" si="8"/>
        <v>-0.41540209796541161</v>
      </c>
      <c r="S26" s="6">
        <f t="shared" ca="1" si="8"/>
        <v>-0.14560403245763576</v>
      </c>
      <c r="T26" s="3">
        <f t="shared" ca="1" si="8"/>
        <v>-0.59982947213442772</v>
      </c>
      <c r="U26" s="6">
        <f t="shared" ca="1" si="8"/>
        <v>-1.1036321306887587</v>
      </c>
      <c r="W26" s="5" t="str">
        <f t="shared" ca="1" si="9"/>
        <v>CHN</v>
      </c>
      <c r="X26" s="3">
        <f t="shared" ca="1" si="10"/>
        <v>-0.66615817215780471</v>
      </c>
      <c r="Y26" s="6">
        <f t="shared" ca="1" si="10"/>
        <v>-1.2857650402304244</v>
      </c>
      <c r="Z26" s="3">
        <f t="shared" ca="1" si="10"/>
        <v>-0.41406280321636402</v>
      </c>
      <c r="AA26" s="6">
        <f t="shared" ca="1" si="10"/>
        <v>-0.26565997633892779</v>
      </c>
      <c r="AB26" s="3">
        <f t="shared" ca="1" si="10"/>
        <v>-0.41345074542075144</v>
      </c>
      <c r="AC26" s="6">
        <f t="shared" ca="1" si="10"/>
        <v>-0.27707546412435446</v>
      </c>
      <c r="AD26" s="3">
        <f t="shared" ca="1" si="10"/>
        <v>-0.59845993230711603</v>
      </c>
      <c r="AE26" s="6">
        <f t="shared" ca="1" si="10"/>
        <v>-0.9892024570102409</v>
      </c>
    </row>
    <row r="27" spans="2:31" x14ac:dyDescent="0.15">
      <c r="B27" s="8">
        <f t="shared" si="11"/>
        <v>14</v>
      </c>
      <c r="C27" s="5" t="str">
        <f t="shared" ca="1" si="12"/>
        <v>IND</v>
      </c>
      <c r="D27" s="3">
        <f t="shared" ca="1" si="7"/>
        <v>0.26497363306328126</v>
      </c>
      <c r="E27" s="6">
        <f t="shared" ca="1" si="7"/>
        <v>0.28466351099698528</v>
      </c>
      <c r="F27" s="3">
        <f t="shared" ca="1" si="7"/>
        <v>0.18761720464621767</v>
      </c>
      <c r="G27" s="6">
        <f t="shared" ca="1" si="7"/>
        <v>0.20684069066281285</v>
      </c>
      <c r="H27" s="3">
        <f t="shared" ca="1" si="7"/>
        <v>0.18727623516188174</v>
      </c>
      <c r="I27" s="6">
        <f t="shared" ca="1" si="7"/>
        <v>0.20656008149007032</v>
      </c>
      <c r="J27" s="3">
        <f t="shared" ca="1" si="7"/>
        <v>0.24325313209130339</v>
      </c>
      <c r="K27" s="6">
        <f t="shared" ca="1" si="7"/>
        <v>0.26248095607803723</v>
      </c>
      <c r="M27" s="5" t="str">
        <f t="shared" ca="1" si="13"/>
        <v>IND</v>
      </c>
      <c r="N27" s="3">
        <f t="shared" ca="1" si="8"/>
        <v>0.2775063373294806</v>
      </c>
      <c r="O27" s="6">
        <f t="shared" ca="1" si="8"/>
        <v>0.13863799746320904</v>
      </c>
      <c r="P27" s="3">
        <f t="shared" ca="1" si="8"/>
        <v>0.1971619314148132</v>
      </c>
      <c r="Q27" s="6">
        <f t="shared" ca="1" si="8"/>
        <v>9.8743661749800538E-2</v>
      </c>
      <c r="R27" s="3">
        <f t="shared" ca="1" si="8"/>
        <v>0.19678697123670652</v>
      </c>
      <c r="S27" s="6">
        <f t="shared" ca="1" si="8"/>
        <v>9.8418716772652459E-2</v>
      </c>
      <c r="T27" s="3">
        <f t="shared" ca="1" si="8"/>
        <v>0.25501135862997515</v>
      </c>
      <c r="U27" s="6">
        <f t="shared" ca="1" si="8"/>
        <v>0.12770299645656902</v>
      </c>
      <c r="W27" s="5" t="str">
        <f t="shared" ca="1" si="9"/>
        <v>IND</v>
      </c>
      <c r="X27" s="3">
        <f t="shared" ca="1" si="10"/>
        <v>0.2627099586896442</v>
      </c>
      <c r="Y27" s="6">
        <f t="shared" ca="1" si="10"/>
        <v>-0.17682438462958139</v>
      </c>
      <c r="Z27" s="3">
        <f t="shared" ca="1" si="10"/>
        <v>0.2102564683849284</v>
      </c>
      <c r="AA27" s="6">
        <f t="shared" ca="1" si="10"/>
        <v>0.13659785812458747</v>
      </c>
      <c r="AB27" s="3">
        <f t="shared" ca="1" si="10"/>
        <v>0.21018137932531378</v>
      </c>
      <c r="AC27" s="6">
        <f t="shared" ca="1" si="10"/>
        <v>0.13561917521036637</v>
      </c>
      <c r="AD27" s="3">
        <f t="shared" ca="1" si="10"/>
        <v>0.24710932273623865</v>
      </c>
      <c r="AE27" s="6">
        <f t="shared" ca="1" si="10"/>
        <v>-9.2663026808881277E-2</v>
      </c>
    </row>
    <row r="28" spans="2:31" x14ac:dyDescent="0.15">
      <c r="B28" s="8">
        <f t="shared" si="11"/>
        <v>16</v>
      </c>
      <c r="C28" s="15" t="str">
        <f t="shared" ca="1" si="12"/>
        <v>ROW</v>
      </c>
      <c r="D28" s="4">
        <f t="shared" ca="1" si="7"/>
        <v>-0.59049483636683942</v>
      </c>
      <c r="E28" s="7">
        <f t="shared" ca="1" si="7"/>
        <v>-0.55659041920484986</v>
      </c>
      <c r="F28" s="4">
        <f t="shared" ca="1" si="7"/>
        <v>-0.54233958214592315</v>
      </c>
      <c r="G28" s="7">
        <f t="shared" ca="1" si="7"/>
        <v>-0.51069498556667314</v>
      </c>
      <c r="H28" s="4">
        <f t="shared" ca="1" si="7"/>
        <v>-0.54288736155514439</v>
      </c>
      <c r="I28" s="7">
        <f t="shared" ca="1" si="7"/>
        <v>-0.51121501983323325</v>
      </c>
      <c r="J28" s="4">
        <f t="shared" ca="1" si="7"/>
        <v>-0.57643527302347897</v>
      </c>
      <c r="K28" s="7">
        <f t="shared" ca="1" si="7"/>
        <v>-0.54293086954128045</v>
      </c>
      <c r="M28" s="15" t="str">
        <f t="shared" ca="1" si="13"/>
        <v>ROW</v>
      </c>
      <c r="N28" s="4">
        <f t="shared" ca="1" si="8"/>
        <v>-0.60699412939231312</v>
      </c>
      <c r="O28" s="7">
        <f t="shared" ca="1" si="8"/>
        <v>-0.27046424262662239</v>
      </c>
      <c r="P28" s="4">
        <f t="shared" ca="1" si="8"/>
        <v>-0.56014668101439513</v>
      </c>
      <c r="Q28" s="7">
        <f t="shared" ca="1" si="8"/>
        <v>-0.2549010941695351</v>
      </c>
      <c r="R28" s="4">
        <f t="shared" ca="1" si="8"/>
        <v>-0.56073736754032044</v>
      </c>
      <c r="S28" s="7">
        <f t="shared" ca="1" si="8"/>
        <v>-0.2551536470588367</v>
      </c>
      <c r="T28" s="4">
        <f t="shared" ca="1" si="8"/>
        <v>-0.59317965636560555</v>
      </c>
      <c r="U28" s="7">
        <f t="shared" ca="1" si="8"/>
        <v>-0.26561735628193306</v>
      </c>
      <c r="W28" s="15" t="str">
        <f t="shared" ca="1" si="9"/>
        <v>ROW</v>
      </c>
      <c r="X28" s="4">
        <f t="shared" ca="1" si="10"/>
        <v>-1.0853394182160248</v>
      </c>
      <c r="Y28" s="7">
        <f t="shared" ca="1" si="10"/>
        <v>-0.83945867654748874</v>
      </c>
      <c r="Z28" s="4">
        <f t="shared" ca="1" si="10"/>
        <v>-0.79737921964669889</v>
      </c>
      <c r="AA28" s="7">
        <f t="shared" ca="1" si="10"/>
        <v>-0.48134432413711181</v>
      </c>
      <c r="AB28" s="4">
        <f t="shared" ca="1" si="10"/>
        <v>-0.79616623404161757</v>
      </c>
      <c r="AC28" s="7">
        <f t="shared" ca="1" si="10"/>
        <v>-0.47999645513631117</v>
      </c>
      <c r="AD28" s="4">
        <f t="shared" ca="1" si="10"/>
        <v>-1.0130146454274458</v>
      </c>
      <c r="AE28" s="7">
        <f t="shared" ca="1" si="10"/>
        <v>-0.75003977565557545</v>
      </c>
    </row>
    <row r="29" spans="2:31" x14ac:dyDescent="0.15">
      <c r="B29" s="8">
        <f t="shared" si="11"/>
        <v>18</v>
      </c>
      <c r="C29" s="15" t="str">
        <f t="shared" ca="1" si="12"/>
        <v>World</v>
      </c>
      <c r="D29" s="4">
        <f t="shared" ca="1" si="7"/>
        <v>-1.5568201299938411</v>
      </c>
      <c r="E29" s="7">
        <f t="shared" ca="1" si="7"/>
        <v>-1.442851333537154</v>
      </c>
      <c r="F29" s="4">
        <f t="shared" ca="1" si="7"/>
        <v>-0.7759589888982954</v>
      </c>
      <c r="G29" s="7">
        <f t="shared" ca="1" si="7"/>
        <v>-0.70592426377181772</v>
      </c>
      <c r="H29" s="4">
        <f t="shared" ca="1" si="7"/>
        <v>-0.77964407527225665</v>
      </c>
      <c r="I29" s="7">
        <f t="shared" ca="1" si="7"/>
        <v>-0.70872415861521487</v>
      </c>
      <c r="J29" s="4">
        <f t="shared" ca="1" si="7"/>
        <v>-1.3415022792610642</v>
      </c>
      <c r="K29" s="7">
        <f t="shared" ca="1" si="7"/>
        <v>-1.2375144737463928</v>
      </c>
      <c r="M29" s="15" t="str">
        <f t="shared" ca="1" si="13"/>
        <v>World</v>
      </c>
      <c r="N29" s="4">
        <f t="shared" ca="1" si="8"/>
        <v>-1.5826127971975357</v>
      </c>
      <c r="O29" s="7">
        <f t="shared" ca="1" si="8"/>
        <v>-0.60941962432153884</v>
      </c>
      <c r="P29" s="4">
        <f t="shared" ca="1" si="8"/>
        <v>-0.78533129203580687</v>
      </c>
      <c r="Q29" s="7">
        <f t="shared" ca="1" si="8"/>
        <v>-0.28791904983609395</v>
      </c>
      <c r="R29" s="4">
        <f t="shared" ca="1" si="8"/>
        <v>-0.7889831277468673</v>
      </c>
      <c r="S29" s="7">
        <f t="shared" ca="1" si="8"/>
        <v>-0.28750721906214416</v>
      </c>
      <c r="T29" s="4">
        <f t="shared" ca="1" si="8"/>
        <v>-1.363165506355779</v>
      </c>
      <c r="U29" s="7">
        <f t="shared" ca="1" si="8"/>
        <v>-0.52376466871050242</v>
      </c>
      <c r="W29" s="15" t="str">
        <f t="shared" ca="1" si="9"/>
        <v>World</v>
      </c>
      <c r="X29" s="4">
        <f t="shared" ca="1" si="10"/>
        <v>-1.6884633218208323</v>
      </c>
      <c r="Y29" s="7">
        <f t="shared" ca="1" si="10"/>
        <v>-0.56785845301063897</v>
      </c>
      <c r="Z29" s="4">
        <f t="shared" ca="1" si="10"/>
        <v>-0.83655916931467678</v>
      </c>
      <c r="AA29" s="7">
        <f t="shared" ca="1" si="10"/>
        <v>-0.26784603292118181</v>
      </c>
      <c r="AB29" s="4">
        <f t="shared" ca="1" si="10"/>
        <v>-0.83993935336363901</v>
      </c>
      <c r="AC29" s="7">
        <f t="shared" ca="1" si="10"/>
        <v>-0.26670939612851718</v>
      </c>
      <c r="AD29" s="4">
        <f t="shared" ca="1" si="10"/>
        <v>-1.4557799511722092</v>
      </c>
      <c r="AE29" s="7">
        <f t="shared" ca="1" si="10"/>
        <v>-0.49004059885744411</v>
      </c>
    </row>
    <row r="31" spans="2:31" x14ac:dyDescent="0.15">
      <c r="B31" s="8" t="s">
        <v>0</v>
      </c>
      <c r="D31" s="8" t="s">
        <v>50</v>
      </c>
      <c r="E31" s="8" t="s">
        <v>50</v>
      </c>
      <c r="F31" s="8" t="s">
        <v>51</v>
      </c>
      <c r="G31" s="8" t="s">
        <v>51</v>
      </c>
      <c r="H31" s="8" t="s">
        <v>52</v>
      </c>
      <c r="I31" s="8" t="s">
        <v>52</v>
      </c>
      <c r="J31" s="8" t="s">
        <v>53</v>
      </c>
      <c r="K31" s="17" t="s">
        <v>53</v>
      </c>
      <c r="N31" s="8" t="s">
        <v>54</v>
      </c>
      <c r="O31" s="8" t="s">
        <v>54</v>
      </c>
      <c r="P31" s="8" t="s">
        <v>55</v>
      </c>
      <c r="Q31" s="8" t="s">
        <v>55</v>
      </c>
      <c r="R31" s="8" t="s">
        <v>56</v>
      </c>
      <c r="S31" s="8" t="s">
        <v>56</v>
      </c>
      <c r="T31" s="8" t="s">
        <v>57</v>
      </c>
      <c r="U31" s="17" t="s">
        <v>57</v>
      </c>
      <c r="X31" s="8" t="s">
        <v>128</v>
      </c>
      <c r="Y31" s="8" t="s">
        <v>128</v>
      </c>
      <c r="Z31" s="8" t="s">
        <v>129</v>
      </c>
      <c r="AA31" s="8" t="s">
        <v>129</v>
      </c>
      <c r="AB31" s="8" t="s">
        <v>130</v>
      </c>
      <c r="AC31" s="8" t="s">
        <v>130</v>
      </c>
      <c r="AD31" s="8" t="s">
        <v>131</v>
      </c>
      <c r="AE31" s="17" t="s">
        <v>131</v>
      </c>
    </row>
    <row r="32" spans="2:31" x14ac:dyDescent="0.15">
      <c r="D32" s="9"/>
      <c r="E32" s="9"/>
      <c r="F32" s="9"/>
      <c r="G32" s="9"/>
      <c r="H32" s="9"/>
      <c r="I32" s="9"/>
      <c r="J32" s="9"/>
      <c r="K32" s="9"/>
      <c r="N32" s="9"/>
      <c r="O32" s="9"/>
      <c r="P32" s="9"/>
      <c r="Q32" s="9"/>
      <c r="R32" s="9"/>
      <c r="S32" s="9"/>
      <c r="T32" s="9"/>
      <c r="U32" s="9"/>
      <c r="X32" s="9"/>
      <c r="Y32" s="9"/>
      <c r="Z32" s="9"/>
      <c r="AA32" s="9"/>
      <c r="AB32" s="9"/>
      <c r="AC32" s="9"/>
      <c r="AD32" s="9"/>
      <c r="AE32" s="9"/>
    </row>
    <row r="33" spans="2:31" x14ac:dyDescent="0.15">
      <c r="C33" s="10"/>
      <c r="D33" s="93" t="s">
        <v>20</v>
      </c>
      <c r="E33" s="94"/>
      <c r="F33" s="93" t="s">
        <v>17</v>
      </c>
      <c r="G33" s="94"/>
      <c r="H33" s="93" t="s">
        <v>58</v>
      </c>
      <c r="I33" s="94"/>
      <c r="J33" s="93" t="s">
        <v>59</v>
      </c>
      <c r="K33" s="94"/>
      <c r="M33" s="10"/>
      <c r="N33" s="93" t="s">
        <v>20</v>
      </c>
      <c r="O33" s="94"/>
      <c r="P33" s="93" t="s">
        <v>17</v>
      </c>
      <c r="Q33" s="94"/>
      <c r="R33" s="93" t="s">
        <v>58</v>
      </c>
      <c r="S33" s="94"/>
      <c r="T33" s="93" t="s">
        <v>59</v>
      </c>
      <c r="U33" s="94"/>
      <c r="W33" s="10"/>
      <c r="X33" s="93" t="s">
        <v>20</v>
      </c>
      <c r="Y33" s="94"/>
      <c r="Z33" s="93" t="s">
        <v>17</v>
      </c>
      <c r="AA33" s="94"/>
      <c r="AB33" s="93" t="s">
        <v>58</v>
      </c>
      <c r="AC33" s="94"/>
      <c r="AD33" s="93" t="s">
        <v>59</v>
      </c>
      <c r="AE33" s="94"/>
    </row>
    <row r="34" spans="2:31" x14ac:dyDescent="0.15">
      <c r="B34" s="8" t="s">
        <v>49</v>
      </c>
      <c r="C34" s="11"/>
      <c r="D34" s="12" t="s">
        <v>232</v>
      </c>
      <c r="E34" s="13" t="s">
        <v>233</v>
      </c>
      <c r="F34" s="12" t="s">
        <v>232</v>
      </c>
      <c r="G34" s="14" t="s">
        <v>233</v>
      </c>
      <c r="H34" s="12" t="s">
        <v>232</v>
      </c>
      <c r="I34" s="14" t="s">
        <v>233</v>
      </c>
      <c r="J34" s="13" t="s">
        <v>232</v>
      </c>
      <c r="K34" s="14" t="s">
        <v>233</v>
      </c>
      <c r="M34" s="11"/>
      <c r="N34" s="12" t="s">
        <v>232</v>
      </c>
      <c r="O34" s="13" t="s">
        <v>233</v>
      </c>
      <c r="P34" s="12" t="s">
        <v>232</v>
      </c>
      <c r="Q34" s="14" t="s">
        <v>233</v>
      </c>
      <c r="R34" s="12" t="s">
        <v>232</v>
      </c>
      <c r="S34" s="14" t="s">
        <v>233</v>
      </c>
      <c r="T34" s="13" t="s">
        <v>232</v>
      </c>
      <c r="U34" s="14" t="s">
        <v>233</v>
      </c>
      <c r="W34" s="11"/>
      <c r="X34" s="12" t="s">
        <v>232</v>
      </c>
      <c r="Y34" s="13" t="s">
        <v>233</v>
      </c>
      <c r="Z34" s="12" t="s">
        <v>232</v>
      </c>
      <c r="AA34" s="14" t="s">
        <v>233</v>
      </c>
      <c r="AB34" s="12" t="s">
        <v>232</v>
      </c>
      <c r="AC34" s="14" t="s">
        <v>233</v>
      </c>
      <c r="AD34" s="13" t="s">
        <v>232</v>
      </c>
      <c r="AE34" s="14" t="s">
        <v>233</v>
      </c>
    </row>
    <row r="35" spans="2:31" x14ac:dyDescent="0.15">
      <c r="B35" s="8">
        <v>2</v>
      </c>
      <c r="C35" s="5" t="str">
        <f ca="1">INDIRECT(ADDRESS(1,$B35,,,$D$3))</f>
        <v>JPN</v>
      </c>
      <c r="D35" s="22">
        <f t="shared" ref="D35:K43" ca="1" si="14">INDIRECT(ADDRESS($C$2,$B35+D$2,,,D$31))</f>
        <v>-0.51323064593521428</v>
      </c>
      <c r="E35" s="42">
        <f t="shared" ca="1" si="14"/>
        <v>-0.46998759679744984</v>
      </c>
      <c r="F35" s="22">
        <f t="shared" ca="1" si="14"/>
        <v>-0.56054115012371675</v>
      </c>
      <c r="G35" s="42">
        <f t="shared" ca="1" si="14"/>
        <v>-0.50678419357089721</v>
      </c>
      <c r="H35" s="22">
        <f t="shared" ca="1" si="14"/>
        <v>-0.46134573421022784</v>
      </c>
      <c r="I35" s="42">
        <f t="shared" ca="1" si="14"/>
        <v>-0.42254323352379775</v>
      </c>
      <c r="J35" s="22">
        <f t="shared" ca="1" si="14"/>
        <v>-0.76410830713276034</v>
      </c>
      <c r="K35" s="42">
        <f t="shared" ca="1" si="14"/>
        <v>-0.68992088680369656</v>
      </c>
      <c r="M35" s="5" t="str">
        <f ca="1">INDIRECT(ADDRESS(1,$B35,,,$D$3))</f>
        <v>JPN</v>
      </c>
      <c r="N35" s="22">
        <f t="shared" ref="N35:U43" ca="1" si="15">INDIRECT(ADDRESS($C$2,$B35+N$2,,,N$31))</f>
        <v>-0.50665927439733638</v>
      </c>
      <c r="O35" s="42">
        <f t="shared" ca="1" si="15"/>
        <v>-0.16366596379645548</v>
      </c>
      <c r="P35" s="22">
        <f t="shared" ca="1" si="15"/>
        <v>-0.55645465179342546</v>
      </c>
      <c r="Q35" s="42">
        <f t="shared" ca="1" si="15"/>
        <v>-0.17593165800469102</v>
      </c>
      <c r="R35" s="22">
        <f t="shared" ca="1" si="15"/>
        <v>-0.45558526119039433</v>
      </c>
      <c r="S35" s="42">
        <f t="shared" ca="1" si="15"/>
        <v>-0.14760577731950386</v>
      </c>
      <c r="T35" s="22">
        <f t="shared" ca="1" si="15"/>
        <v>-0.75865420798931771</v>
      </c>
      <c r="U35" s="42">
        <f t="shared" ca="1" si="15"/>
        <v>-0.23839788423756225</v>
      </c>
      <c r="W35" s="5" t="str">
        <f t="shared" ref="W35:W43" ca="1" si="16">INDIRECT(ADDRESS(1,$B35,,,$D$3))</f>
        <v>JPN</v>
      </c>
      <c r="X35" s="22">
        <f t="shared" ref="X35:AE43" ca="1" si="17">INDIRECT(ADDRESS($C$2,$B35+X$2,,,X$31))</f>
        <v>-0.47562113898642622</v>
      </c>
      <c r="Y35" s="42">
        <f t="shared" ca="1" si="17"/>
        <v>-6.5920819313336487E-2</v>
      </c>
      <c r="Z35" s="22">
        <f t="shared" ca="1" si="17"/>
        <v>-0.53519368818121249</v>
      </c>
      <c r="AA35" s="42">
        <f t="shared" ca="1" si="17"/>
        <v>-8.7322414360235801E-2</v>
      </c>
      <c r="AB35" s="22">
        <f t="shared" ca="1" si="17"/>
        <v>-0.42782831148177047</v>
      </c>
      <c r="AC35" s="42">
        <f t="shared" ca="1" si="17"/>
        <v>-6.0074941037735474E-2</v>
      </c>
      <c r="AD35" s="22">
        <f t="shared" ca="1" si="17"/>
        <v>-0.73114236930575949</v>
      </c>
      <c r="AE35" s="42">
        <f t="shared" ca="1" si="17"/>
        <v>-0.11919590228809396</v>
      </c>
    </row>
    <row r="36" spans="2:31" x14ac:dyDescent="0.15">
      <c r="B36" s="8">
        <f>B35+2</f>
        <v>4</v>
      </c>
      <c r="C36" s="5" t="str">
        <f ca="1">INDIRECT(ADDRESS(1,$B36,,,$D$3))</f>
        <v>USA</v>
      </c>
      <c r="D36" s="3">
        <f t="shared" ca="1" si="14"/>
        <v>-0.27245659219713447</v>
      </c>
      <c r="E36" s="6">
        <f t="shared" ca="1" si="14"/>
        <v>-0.26997908064381182</v>
      </c>
      <c r="F36" s="3">
        <f t="shared" ca="1" si="14"/>
        <v>-0.35219509518984449</v>
      </c>
      <c r="G36" s="6">
        <f t="shared" ca="1" si="14"/>
        <v>-0.37659398933284072</v>
      </c>
      <c r="H36" s="3">
        <f t="shared" ca="1" si="14"/>
        <v>-0.24255630865694933</v>
      </c>
      <c r="I36" s="6">
        <f t="shared" ca="1" si="14"/>
        <v>-0.24059037267709638</v>
      </c>
      <c r="J36" s="3">
        <f t="shared" ca="1" si="14"/>
        <v>-0.48735300838799178</v>
      </c>
      <c r="K36" s="6">
        <f t="shared" ca="1" si="14"/>
        <v>-0.52266497946349411</v>
      </c>
      <c r="M36" s="5" t="str">
        <f ca="1">INDIRECT(ADDRESS(1,$B36,,,$D$3))</f>
        <v>USA</v>
      </c>
      <c r="N36" s="3">
        <f t="shared" ca="1" si="15"/>
        <v>-0.27181680889848403</v>
      </c>
      <c r="O36" s="6">
        <f t="shared" ca="1" si="15"/>
        <v>-0.16475115505188986</v>
      </c>
      <c r="P36" s="3">
        <f t="shared" ca="1" si="15"/>
        <v>-0.35164858909167984</v>
      </c>
      <c r="Q36" s="6">
        <f t="shared" ca="1" si="15"/>
        <v>-0.17966190344685939</v>
      </c>
      <c r="R36" s="3">
        <f t="shared" ca="1" si="15"/>
        <v>-0.24200499588318269</v>
      </c>
      <c r="S36" s="6">
        <f t="shared" ca="1" si="15"/>
        <v>-0.14631775504172495</v>
      </c>
      <c r="T36" s="3">
        <f t="shared" ca="1" si="15"/>
        <v>-0.4865998065642585</v>
      </c>
      <c r="U36" s="6">
        <f t="shared" ca="1" si="15"/>
        <v>-0.24671671228478909</v>
      </c>
      <c r="W36" s="5" t="str">
        <f t="shared" ca="1" si="16"/>
        <v>USA</v>
      </c>
      <c r="X36" s="3">
        <f t="shared" ca="1" si="17"/>
        <v>-0.26800913220900169</v>
      </c>
      <c r="Y36" s="6">
        <f t="shared" ca="1" si="17"/>
        <v>-0.1210637479571508</v>
      </c>
      <c r="Z36" s="3">
        <f t="shared" ca="1" si="17"/>
        <v>-0.34899396516783199</v>
      </c>
      <c r="AA36" s="6">
        <f t="shared" ca="1" si="17"/>
        <v>-0.13058895809823223</v>
      </c>
      <c r="AB36" s="3">
        <f t="shared" ca="1" si="17"/>
        <v>-0.23873007816009872</v>
      </c>
      <c r="AC36" s="6">
        <f t="shared" ca="1" si="17"/>
        <v>-0.10777211927832653</v>
      </c>
      <c r="AD36" s="3">
        <f t="shared" ca="1" si="17"/>
        <v>-0.48293342620506774</v>
      </c>
      <c r="AE36" s="6">
        <f t="shared" ca="1" si="17"/>
        <v>-0.17857850191791425</v>
      </c>
    </row>
    <row r="37" spans="2:31" x14ac:dyDescent="0.15">
      <c r="B37" s="8">
        <f t="shared" ref="B37:B43" si="18">B36+2</f>
        <v>6</v>
      </c>
      <c r="C37" s="5" t="str">
        <f t="shared" ref="C37:C43" ca="1" si="19">INDIRECT(ADDRESS(1,$B37,,,$D$3))</f>
        <v>EUR</v>
      </c>
      <c r="D37" s="3">
        <f t="shared" ca="1" si="14"/>
        <v>-0.4858674073914937</v>
      </c>
      <c r="E37" s="6">
        <f t="shared" ca="1" si="14"/>
        <v>-0.38940683020401989</v>
      </c>
      <c r="F37" s="3">
        <f t="shared" ca="1" si="14"/>
        <v>-0.55693713030521286</v>
      </c>
      <c r="G37" s="6">
        <f t="shared" ca="1" si="14"/>
        <v>-0.44056693083336373</v>
      </c>
      <c r="H37" s="3">
        <f t="shared" ca="1" si="14"/>
        <v>-0.45120616947053049</v>
      </c>
      <c r="I37" s="6">
        <f t="shared" ca="1" si="14"/>
        <v>-0.36082395300897074</v>
      </c>
      <c r="J37" s="3">
        <f t="shared" ca="1" si="14"/>
        <v>-0.73440346452925409</v>
      </c>
      <c r="K37" s="6">
        <f t="shared" ca="1" si="14"/>
        <v>-0.58196669194529038</v>
      </c>
      <c r="M37" s="5" t="str">
        <f t="shared" ref="M37:M43" ca="1" si="20">INDIRECT(ADDRESS(1,$B37,,,$D$3))</f>
        <v>EUR</v>
      </c>
      <c r="N37" s="3">
        <f t="shared" ca="1" si="15"/>
        <v>-0.48070621829637838</v>
      </c>
      <c r="O37" s="6">
        <f t="shared" ca="1" si="15"/>
        <v>-0.13302490556070801</v>
      </c>
      <c r="P37" s="3">
        <f t="shared" ca="1" si="15"/>
        <v>-0.55365356044371206</v>
      </c>
      <c r="Q37" s="6">
        <f t="shared" ca="1" si="15"/>
        <v>-0.14799256979641795</v>
      </c>
      <c r="R37" s="3">
        <f t="shared" ca="1" si="15"/>
        <v>-0.44668643305566524</v>
      </c>
      <c r="S37" s="6">
        <f t="shared" ca="1" si="15"/>
        <v>-0.12294807165618149</v>
      </c>
      <c r="T37" s="3">
        <f t="shared" ca="1" si="15"/>
        <v>-0.7300299535468513</v>
      </c>
      <c r="U37" s="6">
        <f t="shared" ca="1" si="15"/>
        <v>-0.19575599100072338</v>
      </c>
      <c r="W37" s="5" t="str">
        <f t="shared" ca="1" si="16"/>
        <v>EUR</v>
      </c>
      <c r="X37" s="3">
        <f t="shared" ca="1" si="17"/>
        <v>-0.46464413662556936</v>
      </c>
      <c r="Y37" s="6">
        <f t="shared" ca="1" si="17"/>
        <v>-5.6907037124109827E-2</v>
      </c>
      <c r="Z37" s="3">
        <f t="shared" ca="1" si="17"/>
        <v>-0.54549216683462687</v>
      </c>
      <c r="AA37" s="6">
        <f t="shared" ca="1" si="17"/>
        <v>-7.7129592422042759E-2</v>
      </c>
      <c r="AB37" s="3">
        <f t="shared" ca="1" si="17"/>
        <v>-0.432921957708432</v>
      </c>
      <c r="AC37" s="6">
        <f t="shared" ca="1" si="17"/>
        <v>-5.4344469356648606E-2</v>
      </c>
      <c r="AD37" s="3">
        <f t="shared" ca="1" si="17"/>
        <v>-0.71892610373620602</v>
      </c>
      <c r="AE37" s="6">
        <f t="shared" ca="1" si="17"/>
        <v>-0.1009667870724873</v>
      </c>
    </row>
    <row r="38" spans="2:31" x14ac:dyDescent="0.15">
      <c r="B38" s="8">
        <f t="shared" si="18"/>
        <v>8</v>
      </c>
      <c r="C38" s="5" t="str">
        <f t="shared" ca="1" si="19"/>
        <v>OOE</v>
      </c>
      <c r="D38" s="3">
        <f t="shared" ca="1" si="14"/>
        <v>-0.91870543788595826</v>
      </c>
      <c r="E38" s="6">
        <f t="shared" ca="1" si="14"/>
        <v>-0.93063646568340985</v>
      </c>
      <c r="F38" s="3">
        <f t="shared" ca="1" si="14"/>
        <v>-0.86586293617372245</v>
      </c>
      <c r="G38" s="6">
        <f t="shared" ca="1" si="14"/>
        <v>-0.90120817563175137</v>
      </c>
      <c r="H38" s="3">
        <f t="shared" ca="1" si="14"/>
        <v>-0.83289445058902789</v>
      </c>
      <c r="I38" s="6">
        <f t="shared" ca="1" si="14"/>
        <v>-0.84573635751727938</v>
      </c>
      <c r="J38" s="3">
        <f t="shared" ca="1" si="14"/>
        <v>-1.1464731740778</v>
      </c>
      <c r="K38" s="6">
        <f t="shared" ca="1" si="14"/>
        <v>-1.1939673564449915</v>
      </c>
      <c r="M38" s="5" t="str">
        <f t="shared" ca="1" si="20"/>
        <v>OOE</v>
      </c>
      <c r="N38" s="3">
        <f t="shared" ca="1" si="15"/>
        <v>-0.92836900974584413</v>
      </c>
      <c r="O38" s="6">
        <f t="shared" ca="1" si="15"/>
        <v>-0.47567830791406251</v>
      </c>
      <c r="P38" s="3">
        <f t="shared" ca="1" si="15"/>
        <v>-0.87289336257886374</v>
      </c>
      <c r="Q38" s="6">
        <f t="shared" ca="1" si="15"/>
        <v>-0.41762363564611382</v>
      </c>
      <c r="R38" s="3">
        <f t="shared" ca="1" si="15"/>
        <v>-0.84168565740102563</v>
      </c>
      <c r="S38" s="6">
        <f t="shared" ca="1" si="15"/>
        <v>-0.42861379032096414</v>
      </c>
      <c r="T38" s="3">
        <f t="shared" ca="1" si="15"/>
        <v>-1.155423230964947</v>
      </c>
      <c r="U38" s="6">
        <f t="shared" ca="1" si="15"/>
        <v>-0.55397792971543236</v>
      </c>
      <c r="W38" s="5" t="str">
        <f t="shared" ca="1" si="16"/>
        <v>OOE</v>
      </c>
      <c r="X38" s="3">
        <f t="shared" ca="1" si="17"/>
        <v>-0.98492468438178271</v>
      </c>
      <c r="Y38" s="6">
        <f t="shared" ca="1" si="17"/>
        <v>-0.40866651657086583</v>
      </c>
      <c r="Z38" s="3">
        <f t="shared" ca="1" si="17"/>
        <v>-0.9143709367730235</v>
      </c>
      <c r="AA38" s="6">
        <f t="shared" ca="1" si="17"/>
        <v>-0.3469369085759455</v>
      </c>
      <c r="AB38" s="3">
        <f t="shared" ca="1" si="17"/>
        <v>-0.89244623752580132</v>
      </c>
      <c r="AC38" s="6">
        <f t="shared" ca="1" si="17"/>
        <v>-0.36812885466603884</v>
      </c>
      <c r="AD38" s="3">
        <f t="shared" ca="1" si="17"/>
        <v>-1.209546926640348</v>
      </c>
      <c r="AE38" s="6">
        <f t="shared" ca="1" si="17"/>
        <v>-0.45851064844016909</v>
      </c>
    </row>
    <row r="39" spans="2:31" x14ac:dyDescent="0.15">
      <c r="B39" s="8">
        <f t="shared" si="18"/>
        <v>10</v>
      </c>
      <c r="C39" s="5" t="str">
        <f t="shared" ca="1" si="19"/>
        <v>RUS</v>
      </c>
      <c r="D39" s="3">
        <f t="shared" ca="1" si="14"/>
        <v>-1.6450577262581256</v>
      </c>
      <c r="E39" s="6">
        <f t="shared" ca="1" si="14"/>
        <v>-1.477862098346161</v>
      </c>
      <c r="F39" s="3">
        <f t="shared" ca="1" si="14"/>
        <v>-1.1360859554150782</v>
      </c>
      <c r="G39" s="6">
        <f t="shared" ca="1" si="14"/>
        <v>-1.0223932475936226</v>
      </c>
      <c r="H39" s="3">
        <f t="shared" ca="1" si="14"/>
        <v>-1.4705350577789433</v>
      </c>
      <c r="I39" s="6">
        <f t="shared" ca="1" si="14"/>
        <v>-1.3220735422420193</v>
      </c>
      <c r="J39" s="3">
        <f t="shared" ca="1" si="14"/>
        <v>-1.4901080930191601</v>
      </c>
      <c r="K39" s="6">
        <f t="shared" ca="1" si="14"/>
        <v>-1.3394639539875741</v>
      </c>
      <c r="M39" s="5" t="str">
        <f t="shared" ca="1" si="20"/>
        <v>RUS</v>
      </c>
      <c r="N39" s="3">
        <f t="shared" ca="1" si="15"/>
        <v>-1.5235821402825422</v>
      </c>
      <c r="O39" s="6">
        <f t="shared" ca="1" si="15"/>
        <v>-3.4219616201014436E-2</v>
      </c>
      <c r="P39" s="3">
        <f t="shared" ca="1" si="15"/>
        <v>-1.0980015808512711</v>
      </c>
      <c r="Q39" s="6">
        <f t="shared" ca="1" si="15"/>
        <v>-0.15962610703320612</v>
      </c>
      <c r="R39" s="3">
        <f t="shared" ca="1" si="15"/>
        <v>-1.368534911886643</v>
      </c>
      <c r="S39" s="6">
        <f t="shared" ca="1" si="15"/>
        <v>-5.6222715017617553E-2</v>
      </c>
      <c r="T39" s="3">
        <f t="shared" ca="1" si="15"/>
        <v>-1.4363435144627013</v>
      </c>
      <c r="U39" s="6">
        <f t="shared" ca="1" si="15"/>
        <v>-0.1896402761122018</v>
      </c>
      <c r="W39" s="5" t="str">
        <f t="shared" ca="1" si="16"/>
        <v>RUS</v>
      </c>
      <c r="X39" s="3">
        <f t="shared" ca="1" si="17"/>
        <v>-1.8600910220719968</v>
      </c>
      <c r="Y39" s="6">
        <f t="shared" ca="1" si="17"/>
        <v>-0.51258080831397823</v>
      </c>
      <c r="Z39" s="3">
        <f t="shared" ca="1" si="17"/>
        <v>-1.3345431152417819</v>
      </c>
      <c r="AA39" s="6">
        <f t="shared" ca="1" si="17"/>
        <v>-0.45528096609638302</v>
      </c>
      <c r="AB39" s="3">
        <f t="shared" ca="1" si="17"/>
        <v>-1.6705495358059985</v>
      </c>
      <c r="AC39" s="6">
        <f t="shared" ca="1" si="17"/>
        <v>-0.47700423092955635</v>
      </c>
      <c r="AD39" s="3">
        <f t="shared" ca="1" si="17"/>
        <v>-1.7446713640542177</v>
      </c>
      <c r="AE39" s="6">
        <f t="shared" ca="1" si="17"/>
        <v>-0.58295820634846063</v>
      </c>
    </row>
    <row r="40" spans="2:31" x14ac:dyDescent="0.15">
      <c r="B40" s="8">
        <f t="shared" si="18"/>
        <v>12</v>
      </c>
      <c r="C40" s="5" t="str">
        <f t="shared" ca="1" si="19"/>
        <v>CHN</v>
      </c>
      <c r="D40" s="3">
        <f t="shared" ca="1" si="14"/>
        <v>-0.22541956141719499</v>
      </c>
      <c r="E40" s="6">
        <f t="shared" ca="1" si="14"/>
        <v>-0.22585386418623177</v>
      </c>
      <c r="F40" s="3">
        <f t="shared" ca="1" si="14"/>
        <v>-0.16579883203696744</v>
      </c>
      <c r="G40" s="6">
        <f t="shared" ca="1" si="14"/>
        <v>-0.16824335163418969</v>
      </c>
      <c r="H40" s="3">
        <f t="shared" ca="1" si="14"/>
        <v>-0.20622214009538009</v>
      </c>
      <c r="I40" s="6">
        <f t="shared" ca="1" si="14"/>
        <v>-0.20781115207093581</v>
      </c>
      <c r="J40" s="3">
        <f t="shared" ca="1" si="14"/>
        <v>-0.20947033602501941</v>
      </c>
      <c r="K40" s="6">
        <f t="shared" ca="1" si="14"/>
        <v>-0.21051953355325503</v>
      </c>
      <c r="M40" s="5" t="str">
        <f t="shared" ca="1" si="20"/>
        <v>CHN</v>
      </c>
      <c r="N40" s="3">
        <f t="shared" ca="1" si="15"/>
        <v>-0.28829099941797276</v>
      </c>
      <c r="O40" s="6">
        <f t="shared" ca="1" si="15"/>
        <v>0.37129869798382398</v>
      </c>
      <c r="P40" s="3">
        <f t="shared" ca="1" si="15"/>
        <v>-0.23361605480992642</v>
      </c>
      <c r="Q40" s="6">
        <f t="shared" ca="1" si="15"/>
        <v>9.6591069821561071E-2</v>
      </c>
      <c r="R40" s="3">
        <f t="shared" ca="1" si="15"/>
        <v>-0.26182005188276625</v>
      </c>
      <c r="S40" s="6">
        <f t="shared" ca="1" si="15"/>
        <v>0.32535684051242519</v>
      </c>
      <c r="T40" s="3">
        <f t="shared" ca="1" si="15"/>
        <v>-0.30531365933140764</v>
      </c>
      <c r="U40" s="6">
        <f t="shared" ca="1" si="15"/>
        <v>0.10190311637530147</v>
      </c>
      <c r="W40" s="5" t="str">
        <f t="shared" ca="1" si="16"/>
        <v>CHN</v>
      </c>
      <c r="X40" s="3">
        <f t="shared" ca="1" si="17"/>
        <v>-0.28653427883680305</v>
      </c>
      <c r="Y40" s="6">
        <f t="shared" ca="1" si="17"/>
        <v>0.11598873495095585</v>
      </c>
      <c r="Z40" s="3">
        <f t="shared" ca="1" si="17"/>
        <v>-0.23336068534390852</v>
      </c>
      <c r="AA40" s="6">
        <f t="shared" ca="1" si="17"/>
        <v>-3.6014897975777949E-2</v>
      </c>
      <c r="AB40" s="3">
        <f t="shared" ca="1" si="17"/>
        <v>-0.26086924667484412</v>
      </c>
      <c r="AC40" s="6">
        <f t="shared" ca="1" si="17"/>
        <v>0.10059673577009765</v>
      </c>
      <c r="AD40" s="3">
        <f t="shared" ca="1" si="17"/>
        <v>-0.30394719565368655</v>
      </c>
      <c r="AE40" s="6">
        <f t="shared" ca="1" si="17"/>
        <v>-6.8230817345993344E-2</v>
      </c>
    </row>
    <row r="41" spans="2:31" x14ac:dyDescent="0.15">
      <c r="B41" s="8">
        <f t="shared" si="18"/>
        <v>14</v>
      </c>
      <c r="C41" s="5" t="str">
        <f t="shared" ca="1" si="19"/>
        <v>IND</v>
      </c>
      <c r="D41" s="3">
        <f t="shared" ca="1" si="14"/>
        <v>0.14724103973109415</v>
      </c>
      <c r="E41" s="6">
        <f t="shared" ca="1" si="14"/>
        <v>0.16519402942463124</v>
      </c>
      <c r="F41" s="3">
        <f t="shared" ca="1" si="14"/>
        <v>0.11313099935228443</v>
      </c>
      <c r="G41" s="6">
        <f t="shared" ca="1" si="14"/>
        <v>0.12616304397916611</v>
      </c>
      <c r="H41" s="3">
        <f t="shared" ca="1" si="14"/>
        <v>0.13456312017041672</v>
      </c>
      <c r="I41" s="6">
        <f t="shared" ca="1" si="14"/>
        <v>0.15091302040681764</v>
      </c>
      <c r="J41" s="3">
        <f t="shared" ca="1" si="14"/>
        <v>0.14440424942239183</v>
      </c>
      <c r="K41" s="6">
        <f t="shared" ca="1" si="14"/>
        <v>0.16089604299551752</v>
      </c>
      <c r="M41" s="5" t="str">
        <f t="shared" ca="1" si="20"/>
        <v>IND</v>
      </c>
      <c r="N41" s="3">
        <f t="shared" ca="1" si="15"/>
        <v>0.15493772824750618</v>
      </c>
      <c r="O41" s="6">
        <f t="shared" ca="1" si="15"/>
        <v>7.6992012182608427E-2</v>
      </c>
      <c r="P41" s="3">
        <f t="shared" ca="1" si="15"/>
        <v>0.11893371483144843</v>
      </c>
      <c r="Q41" s="6">
        <f t="shared" ca="1" si="15"/>
        <v>5.8266611903290411E-2</v>
      </c>
      <c r="R41" s="3">
        <f t="shared" ca="1" si="15"/>
        <v>0.14150210008723185</v>
      </c>
      <c r="S41" s="6">
        <f t="shared" ca="1" si="15"/>
        <v>6.9681814206346004E-2</v>
      </c>
      <c r="T41" s="3">
        <f t="shared" ca="1" si="15"/>
        <v>0.15197886428750529</v>
      </c>
      <c r="U41" s="6">
        <f t="shared" ca="1" si="15"/>
        <v>7.5477394879586157E-2</v>
      </c>
      <c r="W41" s="5" t="str">
        <f t="shared" ca="1" si="16"/>
        <v>IND</v>
      </c>
      <c r="X41" s="3">
        <f t="shared" ca="1" si="17"/>
        <v>0.17722242655626719</v>
      </c>
      <c r="Y41" s="6">
        <f t="shared" ca="1" si="17"/>
        <v>0.23797310184057174</v>
      </c>
      <c r="Z41" s="3">
        <f t="shared" ca="1" si="17"/>
        <v>0.13029626882239409</v>
      </c>
      <c r="AA41" s="6">
        <f t="shared" ca="1" si="17"/>
        <v>0.11963376107748669</v>
      </c>
      <c r="AB41" s="3">
        <f t="shared" ca="1" si="17"/>
        <v>0.16097786755537857</v>
      </c>
      <c r="AC41" s="6">
        <f t="shared" ca="1" si="17"/>
        <v>0.20865889883960875</v>
      </c>
      <c r="AD41" s="3">
        <f t="shared" ca="1" si="17"/>
        <v>0.16672314264993826</v>
      </c>
      <c r="AE41" s="6">
        <f t="shared" ca="1" si="17"/>
        <v>0.15354986183915287</v>
      </c>
    </row>
    <row r="42" spans="2:31" x14ac:dyDescent="0.15">
      <c r="B42" s="8">
        <f t="shared" si="18"/>
        <v>16</v>
      </c>
      <c r="C42" s="15" t="str">
        <f t="shared" ca="1" si="19"/>
        <v>ROW</v>
      </c>
      <c r="D42" s="4">
        <f t="shared" ca="1" si="14"/>
        <v>-0.47563751932643283</v>
      </c>
      <c r="E42" s="7">
        <f t="shared" ca="1" si="14"/>
        <v>-0.44889830711486445</v>
      </c>
      <c r="F42" s="4">
        <f t="shared" ca="1" si="14"/>
        <v>-0.33399417096389161</v>
      </c>
      <c r="G42" s="7">
        <f t="shared" ca="1" si="14"/>
        <v>-0.31621904120672228</v>
      </c>
      <c r="H42" s="4">
        <f t="shared" ca="1" si="14"/>
        <v>-0.42942810911301699</v>
      </c>
      <c r="I42" s="7">
        <f t="shared" ca="1" si="14"/>
        <v>-0.40585793124797709</v>
      </c>
      <c r="J42" s="4">
        <f t="shared" ca="1" si="14"/>
        <v>-0.43086038202491128</v>
      </c>
      <c r="K42" s="7">
        <f t="shared" ca="1" si="14"/>
        <v>-0.40691556524952155</v>
      </c>
      <c r="M42" s="15" t="str">
        <f t="shared" ca="1" si="20"/>
        <v>ROW</v>
      </c>
      <c r="N42" s="4">
        <f t="shared" ca="1" si="15"/>
        <v>-0.49297975156867846</v>
      </c>
      <c r="O42" s="7">
        <f t="shared" ca="1" si="15"/>
        <v>-0.22870173680723527</v>
      </c>
      <c r="P42" s="4">
        <f t="shared" ca="1" si="15"/>
        <v>-0.34650036631644898</v>
      </c>
      <c r="Q42" s="7">
        <f t="shared" ca="1" si="15"/>
        <v>-0.16222999121845438</v>
      </c>
      <c r="R42" s="4">
        <f t="shared" ca="1" si="15"/>
        <v>-0.44540332648130843</v>
      </c>
      <c r="S42" s="7">
        <f t="shared" ca="1" si="15"/>
        <v>-0.20785094483350974</v>
      </c>
      <c r="T42" s="4">
        <f t="shared" ca="1" si="15"/>
        <v>-0.44648055121647712</v>
      </c>
      <c r="U42" s="7">
        <f t="shared" ca="1" si="15"/>
        <v>-0.20710565319155272</v>
      </c>
      <c r="W42" s="15" t="str">
        <f t="shared" ca="1" si="16"/>
        <v>ROW</v>
      </c>
      <c r="X42" s="4">
        <f t="shared" ca="1" si="17"/>
        <v>-0.60530338875959266</v>
      </c>
      <c r="Y42" s="7">
        <f t="shared" ca="1" si="17"/>
        <v>-0.28918454295578933</v>
      </c>
      <c r="Z42" s="4">
        <f t="shared" ca="1" si="17"/>
        <v>-0.45102646464785234</v>
      </c>
      <c r="AA42" s="7">
        <f t="shared" ca="1" si="17"/>
        <v>-0.24042902189037596</v>
      </c>
      <c r="AB42" s="4">
        <f t="shared" ca="1" si="17"/>
        <v>-0.54828468672604158</v>
      </c>
      <c r="AC42" s="7">
        <f t="shared" ca="1" si="17"/>
        <v>-0.26469311882560964</v>
      </c>
      <c r="AD42" s="4">
        <f t="shared" ca="1" si="17"/>
        <v>-0.58421629054069557</v>
      </c>
      <c r="AE42" s="7">
        <f t="shared" ca="1" si="17"/>
        <v>-0.31217437162266437</v>
      </c>
    </row>
    <row r="43" spans="2:31" x14ac:dyDescent="0.15">
      <c r="B43" s="8">
        <f t="shared" si="18"/>
        <v>18</v>
      </c>
      <c r="C43" s="15" t="str">
        <f t="shared" ca="1" si="19"/>
        <v>World</v>
      </c>
      <c r="D43" s="4">
        <f t="shared" ca="1" si="14"/>
        <v>-0.43829394251571063</v>
      </c>
      <c r="E43" s="7">
        <f t="shared" ca="1" si="14"/>
        <v>-0.396987059654208</v>
      </c>
      <c r="F43" s="4">
        <f t="shared" ca="1" si="14"/>
        <v>-0.440511614739858</v>
      </c>
      <c r="G43" s="7">
        <f t="shared" ca="1" si="14"/>
        <v>-0.40489626527909772</v>
      </c>
      <c r="H43" s="4">
        <f t="shared" ca="1" si="14"/>
        <v>-0.39817877708805405</v>
      </c>
      <c r="I43" s="7">
        <f t="shared" ca="1" si="14"/>
        <v>-0.36031071986383223</v>
      </c>
      <c r="J43" s="4">
        <f t="shared" ca="1" si="14"/>
        <v>-0.58698297136430266</v>
      </c>
      <c r="K43" s="7">
        <f t="shared" ca="1" si="14"/>
        <v>-0.54080960044918802</v>
      </c>
      <c r="M43" s="15" t="str">
        <f t="shared" ca="1" si="20"/>
        <v>World</v>
      </c>
      <c r="N43" s="4">
        <f t="shared" ca="1" si="15"/>
        <v>-0.44016338790723308</v>
      </c>
      <c r="O43" s="7">
        <f t="shared" ca="1" si="15"/>
        <v>-0.14978227786286435</v>
      </c>
      <c r="P43" s="4">
        <f t="shared" ca="1" si="15"/>
        <v>-0.44425246305167532</v>
      </c>
      <c r="Q43" s="7">
        <f t="shared" ca="1" si="15"/>
        <v>-0.15728635787213285</v>
      </c>
      <c r="R43" s="4">
        <f t="shared" ca="1" si="15"/>
        <v>-0.40010249349208271</v>
      </c>
      <c r="S43" s="7">
        <f t="shared" ca="1" si="15"/>
        <v>-0.13653044032703177</v>
      </c>
      <c r="T43" s="4">
        <f t="shared" ca="1" si="15"/>
        <v>-0.59190662547862205</v>
      </c>
      <c r="U43" s="7">
        <f t="shared" ca="1" si="15"/>
        <v>-0.21029332707732662</v>
      </c>
      <c r="W43" s="15" t="str">
        <f t="shared" ca="1" si="16"/>
        <v>World</v>
      </c>
      <c r="X43" s="4">
        <f t="shared" ca="1" si="17"/>
        <v>-0.46375902351932785</v>
      </c>
      <c r="Y43" s="7">
        <f t="shared" ca="1" si="17"/>
        <v>-0.13407773970544046</v>
      </c>
      <c r="Z43" s="4">
        <f t="shared" ca="1" si="17"/>
        <v>-0.46869022305647823</v>
      </c>
      <c r="AA43" s="7">
        <f t="shared" ca="1" si="17"/>
        <v>-0.14117622544430608</v>
      </c>
      <c r="AB43" s="4">
        <f t="shared" ca="1" si="17"/>
        <v>-0.42198887446756039</v>
      </c>
      <c r="AC43" s="7">
        <f t="shared" ca="1" si="17"/>
        <v>-0.12283477584208446</v>
      </c>
      <c r="AD43" s="4">
        <f t="shared" ca="1" si="17"/>
        <v>-0.62386048818309225</v>
      </c>
      <c r="AE43" s="7">
        <f t="shared" ca="1" si="17"/>
        <v>-0.18775176241775382</v>
      </c>
    </row>
    <row r="45" spans="2:31" x14ac:dyDescent="0.15">
      <c r="B45" s="8" t="s">
        <v>0</v>
      </c>
      <c r="D45" s="8" t="s">
        <v>176</v>
      </c>
      <c r="E45" s="8" t="s">
        <v>176</v>
      </c>
      <c r="F45" s="8" t="s">
        <v>177</v>
      </c>
      <c r="G45" s="8" t="s">
        <v>177</v>
      </c>
      <c r="H45" s="8" t="s">
        <v>178</v>
      </c>
      <c r="I45" s="8" t="s">
        <v>178</v>
      </c>
      <c r="J45" s="8" t="s">
        <v>179</v>
      </c>
      <c r="K45" s="8" t="s">
        <v>179</v>
      </c>
      <c r="N45" s="8" t="s">
        <v>180</v>
      </c>
      <c r="O45" s="8" t="s">
        <v>180</v>
      </c>
      <c r="P45" s="8" t="s">
        <v>181</v>
      </c>
      <c r="Q45" s="8" t="s">
        <v>181</v>
      </c>
      <c r="R45" s="8" t="s">
        <v>182</v>
      </c>
      <c r="S45" s="8" t="s">
        <v>182</v>
      </c>
      <c r="T45" s="8" t="s">
        <v>183</v>
      </c>
      <c r="U45" s="8" t="s">
        <v>183</v>
      </c>
      <c r="X45" s="8" t="s">
        <v>184</v>
      </c>
      <c r="Y45" s="8" t="s">
        <v>184</v>
      </c>
      <c r="Z45" s="8" t="s">
        <v>185</v>
      </c>
      <c r="AA45" s="8" t="s">
        <v>185</v>
      </c>
      <c r="AB45" s="8" t="s">
        <v>186</v>
      </c>
      <c r="AC45" s="8" t="s">
        <v>186</v>
      </c>
      <c r="AD45" s="8" t="s">
        <v>187</v>
      </c>
      <c r="AE45" s="8" t="s">
        <v>187</v>
      </c>
    </row>
    <row r="46" spans="2:31" x14ac:dyDescent="0.15">
      <c r="D46" s="9"/>
      <c r="E46" s="9"/>
      <c r="F46" s="9"/>
      <c r="G46" s="9"/>
      <c r="H46" s="9"/>
      <c r="I46" s="9"/>
      <c r="J46" s="9"/>
      <c r="K46" s="9"/>
      <c r="N46" s="9"/>
      <c r="O46" s="9"/>
      <c r="P46" s="9"/>
      <c r="Q46" s="9"/>
      <c r="R46" s="9"/>
      <c r="S46" s="9"/>
      <c r="T46" s="9"/>
      <c r="U46" s="9"/>
      <c r="X46" s="9"/>
      <c r="Y46" s="9"/>
      <c r="Z46" s="9"/>
      <c r="AA46" s="9"/>
      <c r="AB46" s="9"/>
      <c r="AC46" s="9"/>
      <c r="AD46" s="9"/>
      <c r="AE46" s="9"/>
    </row>
    <row r="47" spans="2:31" x14ac:dyDescent="0.15">
      <c r="C47" s="10"/>
      <c r="D47" s="93" t="s">
        <v>7</v>
      </c>
      <c r="E47" s="94"/>
      <c r="F47" s="93" t="s">
        <v>8</v>
      </c>
      <c r="G47" s="94"/>
      <c r="H47" s="93" t="s">
        <v>40</v>
      </c>
      <c r="I47" s="94"/>
      <c r="J47" s="93" t="s">
        <v>41</v>
      </c>
      <c r="K47" s="94"/>
      <c r="M47" s="10"/>
      <c r="N47" s="93" t="s">
        <v>7</v>
      </c>
      <c r="O47" s="94"/>
      <c r="P47" s="93" t="s">
        <v>8</v>
      </c>
      <c r="Q47" s="94"/>
      <c r="R47" s="93" t="s">
        <v>40</v>
      </c>
      <c r="S47" s="94"/>
      <c r="T47" s="93" t="s">
        <v>41</v>
      </c>
      <c r="U47" s="94"/>
      <c r="W47" s="10"/>
      <c r="X47" s="93" t="s">
        <v>7</v>
      </c>
      <c r="Y47" s="94"/>
      <c r="Z47" s="93" t="s">
        <v>8</v>
      </c>
      <c r="AA47" s="94"/>
      <c r="AB47" s="93" t="s">
        <v>40</v>
      </c>
      <c r="AC47" s="94"/>
      <c r="AD47" s="93" t="s">
        <v>41</v>
      </c>
      <c r="AE47" s="94"/>
    </row>
    <row r="48" spans="2:31" x14ac:dyDescent="0.15">
      <c r="B48" s="8" t="s">
        <v>49</v>
      </c>
      <c r="C48" s="11"/>
      <c r="D48" s="12" t="s">
        <v>232</v>
      </c>
      <c r="E48" s="13" t="s">
        <v>233</v>
      </c>
      <c r="F48" s="12" t="s">
        <v>232</v>
      </c>
      <c r="G48" s="14" t="s">
        <v>233</v>
      </c>
      <c r="H48" s="12" t="s">
        <v>232</v>
      </c>
      <c r="I48" s="14" t="s">
        <v>233</v>
      </c>
      <c r="J48" s="13" t="s">
        <v>232</v>
      </c>
      <c r="K48" s="14" t="s">
        <v>233</v>
      </c>
      <c r="M48" s="11"/>
      <c r="N48" s="12" t="s">
        <v>232</v>
      </c>
      <c r="O48" s="13" t="s">
        <v>233</v>
      </c>
      <c r="P48" s="12" t="s">
        <v>232</v>
      </c>
      <c r="Q48" s="14" t="s">
        <v>233</v>
      </c>
      <c r="R48" s="12" t="s">
        <v>232</v>
      </c>
      <c r="S48" s="14" t="s">
        <v>233</v>
      </c>
      <c r="T48" s="13" t="s">
        <v>232</v>
      </c>
      <c r="U48" s="14" t="s">
        <v>233</v>
      </c>
      <c r="W48" s="11"/>
      <c r="X48" s="12" t="s">
        <v>232</v>
      </c>
      <c r="Y48" s="13" t="s">
        <v>233</v>
      </c>
      <c r="Z48" s="12" t="s">
        <v>232</v>
      </c>
      <c r="AA48" s="14" t="s">
        <v>233</v>
      </c>
      <c r="AB48" s="12" t="s">
        <v>232</v>
      </c>
      <c r="AC48" s="14" t="s">
        <v>233</v>
      </c>
      <c r="AD48" s="13" t="s">
        <v>232</v>
      </c>
      <c r="AE48" s="14" t="s">
        <v>233</v>
      </c>
    </row>
    <row r="49" spans="2:31" x14ac:dyDescent="0.15">
      <c r="B49" s="8">
        <v>2</v>
      </c>
      <c r="C49" s="5" t="str">
        <f ca="1">INDIRECT(ADDRESS(1,$B49,,,$D$3))</f>
        <v>JPN</v>
      </c>
      <c r="D49" s="22">
        <f t="shared" ref="D49:K57" ca="1" si="21">INDIRECT(ADDRESS($C$2,$B49+D$2,,,D$45))</f>
        <v>-1.1650354029628995</v>
      </c>
      <c r="E49" s="42">
        <f t="shared" ca="1" si="21"/>
        <v>-1.075410413393918</v>
      </c>
      <c r="F49" s="22">
        <f t="shared" ca="1" si="21"/>
        <v>-1.309585389284218</v>
      </c>
      <c r="G49" s="42">
        <f t="shared" ca="1" si="21"/>
        <v>-1.1851948773848875</v>
      </c>
      <c r="H49" s="22">
        <f t="shared" ca="1" si="21"/>
        <v>-9.1484119937054746</v>
      </c>
      <c r="I49" s="42">
        <f t="shared" ca="1" si="21"/>
        <v>-7.8570717718784326</v>
      </c>
      <c r="J49" s="22">
        <f t="shared" ca="1" si="21"/>
        <v>-2.6518272300811385</v>
      </c>
      <c r="K49" s="42">
        <f t="shared" ca="1" si="21"/>
        <v>-2.3116900406973784</v>
      </c>
      <c r="M49" s="5" t="str">
        <f ca="1">INDIRECT(ADDRESS(1,$B49,,,$D$3))</f>
        <v>JPN</v>
      </c>
      <c r="N49" s="22">
        <f t="shared" ref="N49:U57" ca="1" si="22">INDIRECT(ADDRESS($C$2,$B49+N$2,,,N$45))</f>
        <v>-1.1556778320388483</v>
      </c>
      <c r="O49" s="42">
        <f t="shared" ca="1" si="22"/>
        <v>-0.40573161459612761</v>
      </c>
      <c r="P49" s="22">
        <f t="shared" ca="1" si="22"/>
        <v>-1.3028247103891277</v>
      </c>
      <c r="Q49" s="42">
        <f t="shared" ca="1" si="22"/>
        <v>-0.43142611022388699</v>
      </c>
      <c r="R49" s="22">
        <f t="shared" ca="1" si="22"/>
        <v>-9.1529621051428585</v>
      </c>
      <c r="S49" s="42">
        <f t="shared" ca="1" si="22"/>
        <v>-2.8870649558271455</v>
      </c>
      <c r="T49" s="22">
        <f t="shared" ca="1" si="22"/>
        <v>-2.645590125840902</v>
      </c>
      <c r="U49" s="42">
        <f t="shared" ca="1" si="22"/>
        <v>-0.78813935416243153</v>
      </c>
      <c r="W49" s="5" t="str">
        <f t="shared" ref="W49:W57" ca="1" si="23">INDIRECT(ADDRESS(1,$B49,,,$D$3))</f>
        <v>JPN</v>
      </c>
      <c r="X49" s="22">
        <f t="shared" ref="X49:AE57" ca="1" si="24">INDIRECT(ADDRESS($C$2,$B49+X$2,,,X$45))</f>
        <v>-1.1103111292157797</v>
      </c>
      <c r="Y49" s="42">
        <f t="shared" ca="1" si="24"/>
        <v>-0.19898286565842582</v>
      </c>
      <c r="Z49" s="22">
        <f t="shared" ca="1" si="24"/>
        <v>-1.2673719831217123</v>
      </c>
      <c r="AA49" s="42">
        <f t="shared" ca="1" si="24"/>
        <v>-0.22838899986924455</v>
      </c>
      <c r="AB49" s="22">
        <f t="shared" ca="1" si="24"/>
        <v>-9.1199211791016523</v>
      </c>
      <c r="AC49" s="42">
        <f t="shared" ca="1" si="24"/>
        <v>-1.8035281018236926</v>
      </c>
      <c r="AD49" s="22">
        <f t="shared" ca="1" si="24"/>
        <v>-2.6063344989523229</v>
      </c>
      <c r="AE49" s="42">
        <f t="shared" ca="1" si="24"/>
        <v>-0.44084535038683148</v>
      </c>
    </row>
    <row r="50" spans="2:31" x14ac:dyDescent="0.15">
      <c r="B50" s="8">
        <f>B49+2</f>
        <v>4</v>
      </c>
      <c r="C50" s="5" t="str">
        <f ca="1">INDIRECT(ADDRESS(1,$B50,,,$D$3))</f>
        <v>USA</v>
      </c>
      <c r="D50" s="3">
        <f t="shared" ca="1" si="21"/>
        <v>-0.56911518315699849</v>
      </c>
      <c r="E50" s="6">
        <f t="shared" ca="1" si="21"/>
        <v>-0.52908043181607578</v>
      </c>
      <c r="F50" s="3">
        <f t="shared" ca="1" si="21"/>
        <v>-0.73673428348859371</v>
      </c>
      <c r="G50" s="6">
        <f t="shared" ca="1" si="21"/>
        <v>-0.74713656425682284</v>
      </c>
      <c r="H50" s="3">
        <f t="shared" ca="1" si="21"/>
        <v>-8.4320567117738605</v>
      </c>
      <c r="I50" s="6">
        <f t="shared" ca="1" si="21"/>
        <v>-9.6537543651079147</v>
      </c>
      <c r="J50" s="3">
        <f t="shared" ca="1" si="21"/>
        <v>-1.9048684758183554</v>
      </c>
      <c r="K50" s="6">
        <f t="shared" ca="1" si="21"/>
        <v>-2.0797426210781067</v>
      </c>
      <c r="M50" s="5" t="str">
        <f ca="1">INDIRECT(ADDRESS(1,$B50,,,$D$3))</f>
        <v>USA</v>
      </c>
      <c r="N50" s="3">
        <f t="shared" ca="1" si="22"/>
        <v>-0.5678659252924767</v>
      </c>
      <c r="O50" s="6">
        <f t="shared" ca="1" si="22"/>
        <v>-0.39160931047002023</v>
      </c>
      <c r="P50" s="3">
        <f t="shared" ca="1" si="22"/>
        <v>-0.73566664451135688</v>
      </c>
      <c r="Q50" s="6">
        <f t="shared" ca="1" si="22"/>
        <v>-0.42292844256187623</v>
      </c>
      <c r="R50" s="3">
        <f t="shared" ca="1" si="22"/>
        <v>-8.4269743184255059</v>
      </c>
      <c r="S50" s="6">
        <f t="shared" ca="1" si="22"/>
        <v>-3.8908856640912148</v>
      </c>
      <c r="T50" s="3">
        <f t="shared" ca="1" si="22"/>
        <v>-1.9031233864395869</v>
      </c>
      <c r="U50" s="6">
        <f t="shared" ca="1" si="22"/>
        <v>-0.89037342698325972</v>
      </c>
      <c r="W50" s="5" t="str">
        <f t="shared" ca="1" si="23"/>
        <v>USA</v>
      </c>
      <c r="X50" s="3">
        <f t="shared" ca="1" si="24"/>
        <v>-0.56147203134842005</v>
      </c>
      <c r="Y50" s="6">
        <f t="shared" ca="1" si="24"/>
        <v>-0.29309790707202632</v>
      </c>
      <c r="Z50" s="3">
        <f t="shared" ca="1" si="24"/>
        <v>-0.7311910822210832</v>
      </c>
      <c r="AA50" s="6">
        <f t="shared" ca="1" si="24"/>
        <v>-0.31126898954301208</v>
      </c>
      <c r="AB50" s="3">
        <f t="shared" ca="1" si="24"/>
        <v>-8.4195289972146874</v>
      </c>
      <c r="AC50" s="6">
        <f t="shared" ca="1" si="24"/>
        <v>-2.7778904452306574</v>
      </c>
      <c r="AD50" s="3">
        <f t="shared" ca="1" si="24"/>
        <v>-1.8989091054778529</v>
      </c>
      <c r="AE50" s="6">
        <f t="shared" ca="1" si="24"/>
        <v>-0.63499047769703942</v>
      </c>
    </row>
    <row r="51" spans="2:31" x14ac:dyDescent="0.15">
      <c r="B51" s="8">
        <f t="shared" ref="B51:B57" si="25">B50+2</f>
        <v>6</v>
      </c>
      <c r="C51" s="5" t="str">
        <f t="shared" ref="C51:C57" ca="1" si="26">INDIRECT(ADDRESS(1,$B51,,,$D$3))</f>
        <v>EUR</v>
      </c>
      <c r="D51" s="3">
        <f t="shared" ca="1" si="21"/>
        <v>-1.0038537185521279</v>
      </c>
      <c r="E51" s="6">
        <f t="shared" ca="1" si="21"/>
        <v>-0.85330464031226905</v>
      </c>
      <c r="F51" s="3">
        <f t="shared" ca="1" si="21"/>
        <v>-1.196686553783366</v>
      </c>
      <c r="G51" s="6">
        <f t="shared" ca="1" si="21"/>
        <v>-0.99416622463621707</v>
      </c>
      <c r="H51" s="3">
        <f t="shared" ca="1" si="21"/>
        <v>-8.7575375048150494</v>
      </c>
      <c r="I51" s="6">
        <f t="shared" ca="1" si="21"/>
        <v>-6.8778061837022069</v>
      </c>
      <c r="J51" s="3">
        <f t="shared" ca="1" si="21"/>
        <v>-3.3613329604651354</v>
      </c>
      <c r="K51" s="6">
        <f t="shared" ca="1" si="21"/>
        <v>-2.7351953023603048</v>
      </c>
      <c r="M51" s="5" t="str">
        <f t="shared" ref="M51:M57" ca="1" si="27">INDIRECT(ADDRESS(1,$B51,,,$D$3))</f>
        <v>EUR</v>
      </c>
      <c r="N51" s="3">
        <f t="shared" ca="1" si="22"/>
        <v>-0.99634530021042167</v>
      </c>
      <c r="O51" s="6">
        <f t="shared" ca="1" si="22"/>
        <v>-0.31837057919683609</v>
      </c>
      <c r="P51" s="3">
        <f t="shared" ca="1" si="22"/>
        <v>-1.1912003156432149</v>
      </c>
      <c r="Q51" s="6">
        <f t="shared" ca="1" si="22"/>
        <v>-0.35175552746317118</v>
      </c>
      <c r="R51" s="3">
        <f t="shared" ca="1" si="22"/>
        <v>-8.7535061513559835</v>
      </c>
      <c r="S51" s="6">
        <f t="shared" ca="1" si="22"/>
        <v>-2.4032957518438702</v>
      </c>
      <c r="T51" s="3">
        <f t="shared" ca="1" si="22"/>
        <v>-3.3564918149013079</v>
      </c>
      <c r="U51" s="6">
        <f t="shared" ca="1" si="22"/>
        <v>-0.89494554213431776</v>
      </c>
      <c r="W51" s="5" t="str">
        <f t="shared" ca="1" si="23"/>
        <v>EUR</v>
      </c>
      <c r="X51" s="3">
        <f t="shared" ca="1" si="24"/>
        <v>-0.97442017845492668</v>
      </c>
      <c r="Y51" s="6">
        <f t="shared" ca="1" si="24"/>
        <v>-0.15901452770953339</v>
      </c>
      <c r="Z51" s="3">
        <f t="shared" ca="1" si="24"/>
        <v>-1.1799736756409884</v>
      </c>
      <c r="AA51" s="6">
        <f t="shared" ca="1" si="24"/>
        <v>-0.19156205629752288</v>
      </c>
      <c r="AB51" s="3">
        <f t="shared" ca="1" si="24"/>
        <v>-8.8070556980499592</v>
      </c>
      <c r="AC51" s="6">
        <f t="shared" ca="1" si="24"/>
        <v>-1.4938965257403125</v>
      </c>
      <c r="AD51" s="3">
        <f t="shared" ca="1" si="24"/>
        <v>-3.3686437317490769</v>
      </c>
      <c r="AE51" s="6">
        <f t="shared" ca="1" si="24"/>
        <v>-0.52462960092667377</v>
      </c>
    </row>
    <row r="52" spans="2:31" x14ac:dyDescent="0.15">
      <c r="B52" s="8">
        <f t="shared" si="25"/>
        <v>8</v>
      </c>
      <c r="C52" s="5" t="str">
        <f t="shared" ca="1" si="26"/>
        <v>OOE</v>
      </c>
      <c r="D52" s="3">
        <f t="shared" ca="1" si="21"/>
        <v>-1.7039398189694799</v>
      </c>
      <c r="E52" s="6">
        <f t="shared" ca="1" si="21"/>
        <v>-1.6979655142334016</v>
      </c>
      <c r="F52" s="3">
        <f t="shared" ca="1" si="21"/>
        <v>-1.7757261656847989</v>
      </c>
      <c r="G52" s="6">
        <f t="shared" ca="1" si="21"/>
        <v>-1.8241833319180167</v>
      </c>
      <c r="H52" s="3">
        <f t="shared" ca="1" si="21"/>
        <v>-10.581574046091236</v>
      </c>
      <c r="I52" s="6">
        <f t="shared" ca="1" si="21"/>
        <v>-11.532039905726844</v>
      </c>
      <c r="J52" s="3">
        <f t="shared" ca="1" si="21"/>
        <v>-3.8966688573894293</v>
      </c>
      <c r="K52" s="6">
        <f t="shared" ca="1" si="21"/>
        <v>-4.2095856481646488</v>
      </c>
      <c r="M52" s="5" t="str">
        <f t="shared" ca="1" si="27"/>
        <v>OOE</v>
      </c>
      <c r="N52" s="3">
        <f t="shared" ca="1" si="22"/>
        <v>-1.718758018141231</v>
      </c>
      <c r="O52" s="6">
        <f t="shared" ca="1" si="22"/>
        <v>-0.95562212186238726</v>
      </c>
      <c r="P52" s="3">
        <f t="shared" ca="1" si="22"/>
        <v>-1.788298588246362</v>
      </c>
      <c r="Q52" s="6">
        <f t="shared" ca="1" si="22"/>
        <v>-0.91989464746619065</v>
      </c>
      <c r="R52" s="3">
        <f t="shared" ca="1" si="22"/>
        <v>-10.598456996513871</v>
      </c>
      <c r="S52" s="6">
        <f t="shared" ca="1" si="22"/>
        <v>-4.7327518617129805</v>
      </c>
      <c r="T52" s="3">
        <f t="shared" ca="1" si="22"/>
        <v>-3.9118117731351654</v>
      </c>
      <c r="U52" s="6">
        <f t="shared" ca="1" si="22"/>
        <v>-1.7716539151947264</v>
      </c>
      <c r="W52" s="5" t="str">
        <f t="shared" ca="1" si="23"/>
        <v>OOE</v>
      </c>
      <c r="X52" s="3">
        <f t="shared" ca="1" si="24"/>
        <v>-1.8156991286293778</v>
      </c>
      <c r="Y52" s="6">
        <f t="shared" ca="1" si="24"/>
        <v>-0.81241668067842943</v>
      </c>
      <c r="Z52" s="3">
        <f t="shared" ca="1" si="24"/>
        <v>-1.8710174294292226</v>
      </c>
      <c r="AA52" s="6">
        <f t="shared" ca="1" si="24"/>
        <v>-0.76152902907569153</v>
      </c>
      <c r="AB52" s="3">
        <f t="shared" ca="1" si="24"/>
        <v>-10.749807084512053</v>
      </c>
      <c r="AC52" s="6">
        <f t="shared" ca="1" si="24"/>
        <v>-3.5358563398042775</v>
      </c>
      <c r="AD52" s="3">
        <f t="shared" ca="1" si="24"/>
        <v>-4.0300074501467442</v>
      </c>
      <c r="AE52" s="6">
        <f t="shared" ca="1" si="24"/>
        <v>-1.3829607666348886</v>
      </c>
    </row>
    <row r="53" spans="2:31" x14ac:dyDescent="0.15">
      <c r="B53" s="8">
        <f t="shared" si="25"/>
        <v>10</v>
      </c>
      <c r="C53" s="5" t="str">
        <f t="shared" ca="1" si="26"/>
        <v>RUS</v>
      </c>
      <c r="D53" s="3">
        <f t="shared" ca="1" si="21"/>
        <v>-2.886967088630632</v>
      </c>
      <c r="E53" s="1">
        <f t="shared" ca="1" si="21"/>
        <v>-2.652146019001933</v>
      </c>
      <c r="F53" s="3">
        <f t="shared" ca="1" si="21"/>
        <v>-2.3534492593567546</v>
      </c>
      <c r="G53" s="6">
        <f t="shared" ca="1" si="21"/>
        <v>-2.1638785801804672</v>
      </c>
      <c r="H53" s="3">
        <f t="shared" ca="1" si="21"/>
        <v>-4.2836811311338874</v>
      </c>
      <c r="I53" s="6">
        <f t="shared" ca="1" si="21"/>
        <v>-3.9455021187531969</v>
      </c>
      <c r="J53" s="1">
        <f t="shared" ca="1" si="21"/>
        <v>-3.1818979577902029</v>
      </c>
      <c r="K53" s="6">
        <f t="shared" ca="1" si="21"/>
        <v>-2.9319767491685744</v>
      </c>
      <c r="M53" s="5" t="str">
        <f t="shared" ca="1" si="27"/>
        <v>RUS</v>
      </c>
      <c r="N53" s="3">
        <f t="shared" ca="1" si="22"/>
        <v>-2.6822316789928302</v>
      </c>
      <c r="O53" s="6">
        <f t="shared" ca="1" si="22"/>
        <v>0.31529019947882375</v>
      </c>
      <c r="P53" s="3">
        <f t="shared" ca="1" si="22"/>
        <v>-2.2617062407746857</v>
      </c>
      <c r="Q53" s="6">
        <f t="shared" ca="1" si="22"/>
        <v>-1.4221099880817878E-2</v>
      </c>
      <c r="R53" s="3">
        <f t="shared" ca="1" si="22"/>
        <v>-5.91333696499251</v>
      </c>
      <c r="S53" s="6">
        <f t="shared" ca="1" si="22"/>
        <v>-6.0480052556726838</v>
      </c>
      <c r="T53" s="3">
        <f t="shared" ca="1" si="22"/>
        <v>-3.5701154995405937</v>
      </c>
      <c r="U53" s="6">
        <f t="shared" ca="1" si="22"/>
        <v>-1.7488976954063928</v>
      </c>
      <c r="W53" s="5" t="str">
        <f t="shared" ca="1" si="23"/>
        <v>RUS</v>
      </c>
      <c r="X53" s="3">
        <f t="shared" ca="1" si="24"/>
        <v>-3.2747609889323903</v>
      </c>
      <c r="Y53" s="6">
        <f t="shared" ca="1" si="24"/>
        <v>-0.73240770600490057</v>
      </c>
      <c r="Z53" s="3">
        <f t="shared" ca="1" si="24"/>
        <v>-2.750025352345209</v>
      </c>
      <c r="AA53" s="6">
        <f t="shared" ca="1" si="24"/>
        <v>-0.78983552701807902</v>
      </c>
      <c r="AB53" s="3">
        <f t="shared" ca="1" si="24"/>
        <v>-6.7124991633848108</v>
      </c>
      <c r="AC53" s="6">
        <f t="shared" ca="1" si="24"/>
        <v>-5.7592824420794724</v>
      </c>
      <c r="AD53" s="3">
        <f t="shared" ca="1" si="24"/>
        <v>-4.2237096861132528</v>
      </c>
      <c r="AE53" s="6">
        <f t="shared" ca="1" si="24"/>
        <v>-2.2772144645425874</v>
      </c>
    </row>
    <row r="54" spans="2:31" x14ac:dyDescent="0.15">
      <c r="B54" s="8">
        <f t="shared" si="25"/>
        <v>12</v>
      </c>
      <c r="C54" s="5" t="str">
        <f t="shared" ca="1" si="26"/>
        <v>CHN</v>
      </c>
      <c r="D54" s="3">
        <f t="shared" ca="1" si="21"/>
        <v>-0.46947739900958796</v>
      </c>
      <c r="E54" s="1">
        <f t="shared" ca="1" si="21"/>
        <v>-0.46921052658166484</v>
      </c>
      <c r="F54" s="3">
        <f t="shared" ca="1" si="21"/>
        <v>-0.40153951228425466</v>
      </c>
      <c r="G54" s="6">
        <f t="shared" ca="1" si="21"/>
        <v>-0.40513519881301141</v>
      </c>
      <c r="H54" s="3">
        <f t="shared" ca="1" si="21"/>
        <v>-0.81277781831514684</v>
      </c>
      <c r="I54" s="6">
        <f t="shared" ca="1" si="21"/>
        <v>-0.85163723095478261</v>
      </c>
      <c r="J54" s="1">
        <f t="shared" ca="1" si="21"/>
        <v>-0.53477388148478466</v>
      </c>
      <c r="K54" s="6">
        <f t="shared" ca="1" si="21"/>
        <v>-0.54044291748975848</v>
      </c>
      <c r="M54" s="5" t="str">
        <f t="shared" ca="1" si="27"/>
        <v>CHN</v>
      </c>
      <c r="N54" s="3">
        <f t="shared" ca="1" si="22"/>
        <v>-0.57218106247149958</v>
      </c>
      <c r="O54" s="6">
        <f t="shared" ca="1" si="22"/>
        <v>1.6683154734115302</v>
      </c>
      <c r="P54" s="3">
        <f t="shared" ca="1" si="22"/>
        <v>-0.52553803538487598</v>
      </c>
      <c r="Q54" s="6">
        <f t="shared" ca="1" si="22"/>
        <v>1.0411476544375908</v>
      </c>
      <c r="R54" s="3">
        <f t="shared" ca="1" si="22"/>
        <v>-2.4000256156365363</v>
      </c>
      <c r="S54" s="6">
        <f t="shared" ca="1" si="22"/>
        <v>-7.4272899036526567</v>
      </c>
      <c r="T54" s="3">
        <f t="shared" ca="1" si="22"/>
        <v>-0.94142422691074756</v>
      </c>
      <c r="U54" s="6">
        <f t="shared" ca="1" si="22"/>
        <v>-0.51704535943407626</v>
      </c>
      <c r="W54" s="5" t="str">
        <f t="shared" ca="1" si="23"/>
        <v>CHN</v>
      </c>
      <c r="X54" s="3">
        <f t="shared" ca="1" si="24"/>
        <v>-0.56665265055441116</v>
      </c>
      <c r="Y54" s="6">
        <f t="shared" ca="1" si="24"/>
        <v>0.73475570446182026</v>
      </c>
      <c r="Z54" s="3">
        <f t="shared" ca="1" si="24"/>
        <v>-0.52312843535829989</v>
      </c>
      <c r="AA54" s="6">
        <f t="shared" ca="1" si="24"/>
        <v>0.380239876788524</v>
      </c>
      <c r="AB54" s="3">
        <f t="shared" ca="1" si="24"/>
        <v>-2.3981733484436663</v>
      </c>
      <c r="AC54" s="6">
        <f t="shared" ca="1" si="24"/>
        <v>-6.0704264982904155</v>
      </c>
      <c r="AD54" s="3">
        <f t="shared" ca="1" si="24"/>
        <v>-0.93933347835666314</v>
      </c>
      <c r="AE54" s="6">
        <f t="shared" ca="1" si="24"/>
        <v>-0.81183178510293441</v>
      </c>
    </row>
    <row r="55" spans="2:31" x14ac:dyDescent="0.15">
      <c r="B55" s="8">
        <f t="shared" si="25"/>
        <v>14</v>
      </c>
      <c r="C55" s="5" t="str">
        <f t="shared" ca="1" si="26"/>
        <v>IND</v>
      </c>
      <c r="D55" s="3">
        <f t="shared" ca="1" si="21"/>
        <v>0.23636029755400578</v>
      </c>
      <c r="E55" s="1">
        <f t="shared" ca="1" si="21"/>
        <v>0.27446468906964228</v>
      </c>
      <c r="F55" s="3">
        <f t="shared" ca="1" si="21"/>
        <v>0.21162007342030442</v>
      </c>
      <c r="G55" s="6">
        <f t="shared" ca="1" si="21"/>
        <v>0.24383372853906682</v>
      </c>
      <c r="H55" s="3">
        <f t="shared" ca="1" si="21"/>
        <v>0.91500894162470647</v>
      </c>
      <c r="I55" s="6">
        <f t="shared" ca="1" si="21"/>
        <v>0.97841177324324846</v>
      </c>
      <c r="J55" s="1">
        <f t="shared" ca="1" si="21"/>
        <v>0.3380856235952745</v>
      </c>
      <c r="K55" s="6">
        <f t="shared" ca="1" si="21"/>
        <v>0.37584008900295451</v>
      </c>
      <c r="M55" s="5" t="str">
        <f t="shared" ca="1" si="27"/>
        <v>IND</v>
      </c>
      <c r="N55" s="3">
        <f t="shared" ca="1" si="22"/>
        <v>0.24970432572399837</v>
      </c>
      <c r="O55" s="6">
        <f t="shared" ca="1" si="22"/>
        <v>0.12188012952203398</v>
      </c>
      <c r="P55" s="3">
        <f t="shared" ca="1" si="22"/>
        <v>0.22327752244279964</v>
      </c>
      <c r="Q55" s="6">
        <f t="shared" ca="1" si="22"/>
        <v>0.10723255702262957</v>
      </c>
      <c r="R55" s="3">
        <f t="shared" ca="1" si="22"/>
        <v>0.95309418856981409</v>
      </c>
      <c r="S55" s="6">
        <f t="shared" ca="1" si="22"/>
        <v>0.50334117067842854</v>
      </c>
      <c r="T55" s="3">
        <f t="shared" ca="1" si="22"/>
        <v>0.35536089745606958</v>
      </c>
      <c r="U55" s="6">
        <f t="shared" ca="1" si="22"/>
        <v>0.17452088231155738</v>
      </c>
      <c r="W55" s="5" t="str">
        <f t="shared" ca="1" si="23"/>
        <v>IND</v>
      </c>
      <c r="X55" s="3">
        <f t="shared" ca="1" si="24"/>
        <v>0.29454413780993782</v>
      </c>
      <c r="Y55" s="6">
        <f t="shared" ca="1" si="24"/>
        <v>0.70216383139420913</v>
      </c>
      <c r="Z55" s="3">
        <f t="shared" ca="1" si="24"/>
        <v>0.25243407181385624</v>
      </c>
      <c r="AA55" s="6">
        <f t="shared" ca="1" si="24"/>
        <v>0.4815279892054436</v>
      </c>
      <c r="AB55" s="3">
        <f t="shared" ca="1" si="24"/>
        <v>0.78977488972273857</v>
      </c>
      <c r="AC55" s="6">
        <f t="shared" ca="1" si="24"/>
        <v>-1.3113530283313635</v>
      </c>
      <c r="AD55" s="3">
        <f t="shared" ca="1" si="24"/>
        <v>0.35793570891238247</v>
      </c>
      <c r="AE55" s="6">
        <f t="shared" ca="1" si="24"/>
        <v>0.20626862272306035</v>
      </c>
    </row>
    <row r="56" spans="2:31" x14ac:dyDescent="0.15">
      <c r="B56" s="8">
        <f t="shared" si="25"/>
        <v>16</v>
      </c>
      <c r="C56" s="15" t="str">
        <f t="shared" ca="1" si="26"/>
        <v>ROW</v>
      </c>
      <c r="D56" s="4">
        <f t="shared" ca="1" si="21"/>
        <v>-0.86857555602742886</v>
      </c>
      <c r="E56" s="2">
        <f t="shared" ca="1" si="21"/>
        <v>-0.82918666769034033</v>
      </c>
      <c r="F56" s="4">
        <f t="shared" ca="1" si="21"/>
        <v>-0.72015644831712189</v>
      </c>
      <c r="G56" s="7">
        <f t="shared" ca="1" si="21"/>
        <v>-0.68890868370035108</v>
      </c>
      <c r="H56" s="4">
        <f t="shared" ca="1" si="21"/>
        <v>-1.2666183218548066</v>
      </c>
      <c r="I56" s="7">
        <f t="shared" ca="1" si="21"/>
        <v>-1.2170713070824735</v>
      </c>
      <c r="J56" s="2">
        <f t="shared" ca="1" si="21"/>
        <v>-0.95897634119850306</v>
      </c>
      <c r="K56" s="7">
        <f t="shared" ca="1" si="21"/>
        <v>-0.91392484865100432</v>
      </c>
      <c r="M56" s="15" t="str">
        <f t="shared" ca="1" si="27"/>
        <v>ROW</v>
      </c>
      <c r="N56" s="4">
        <f t="shared" ca="1" si="22"/>
        <v>-0.89559435962563994</v>
      </c>
      <c r="O56" s="7">
        <f t="shared" ca="1" si="22"/>
        <v>-0.4156403548831733</v>
      </c>
      <c r="P56" s="4">
        <f t="shared" ca="1" si="22"/>
        <v>-0.74323415088368705</v>
      </c>
      <c r="Q56" s="7">
        <f t="shared" ca="1" si="22"/>
        <v>-0.34721661388864566</v>
      </c>
      <c r="R56" s="4">
        <f t="shared" ca="1" si="22"/>
        <v>-1.2862404858489773</v>
      </c>
      <c r="S56" s="7">
        <f t="shared" ca="1" si="22"/>
        <v>-0.56410217626218229</v>
      </c>
      <c r="T56" s="4">
        <f t="shared" ca="1" si="22"/>
        <v>-0.98380571585288124</v>
      </c>
      <c r="U56" s="7">
        <f t="shared" ca="1" si="22"/>
        <v>-0.44101875183593098</v>
      </c>
      <c r="W56" s="15" t="str">
        <f t="shared" ca="1" si="23"/>
        <v>ROW</v>
      </c>
      <c r="X56" s="4">
        <f t="shared" ca="1" si="24"/>
        <v>-1.089123069292286</v>
      </c>
      <c r="Y56" s="7">
        <f t="shared" ca="1" si="24"/>
        <v>-0.47359949262726353</v>
      </c>
      <c r="Z56" s="4">
        <f t="shared" ca="1" si="24"/>
        <v>-0.9471385018354872</v>
      </c>
      <c r="AA56" s="7">
        <f t="shared" ca="1" si="24"/>
        <v>-0.46194487402372308</v>
      </c>
      <c r="AB56" s="4">
        <f t="shared" ca="1" si="24"/>
        <v>-2.9466004986909655</v>
      </c>
      <c r="AC56" s="7">
        <f t="shared" ca="1" si="24"/>
        <v>-2.7665982704285219</v>
      </c>
      <c r="AD56" s="4">
        <f t="shared" ca="1" si="24"/>
        <v>-1.5617269660462507</v>
      </c>
      <c r="AE56" s="7">
        <f t="shared" ca="1" si="24"/>
        <v>-1.0729261758730457</v>
      </c>
    </row>
    <row r="57" spans="2:31" x14ac:dyDescent="0.15">
      <c r="B57" s="8">
        <f t="shared" si="25"/>
        <v>18</v>
      </c>
      <c r="C57" s="15" t="str">
        <f t="shared" ca="1" si="26"/>
        <v>World</v>
      </c>
      <c r="D57" s="4">
        <f t="shared" ca="1" si="21"/>
        <v>-0.87501388650690348</v>
      </c>
      <c r="E57" s="2">
        <f t="shared" ca="1" si="21"/>
        <v>-0.79775098297204527</v>
      </c>
      <c r="F57" s="4">
        <f t="shared" ca="1" si="21"/>
        <v>-0.94988694132503992</v>
      </c>
      <c r="G57" s="7">
        <f t="shared" ca="1" si="21"/>
        <v>-0.87514822897463151</v>
      </c>
      <c r="H57" s="4">
        <f t="shared" ca="1" si="21"/>
        <v>-6.5959203599719078</v>
      </c>
      <c r="I57" s="7">
        <f t="shared" ca="1" si="21"/>
        <v>-6.3263229899718443</v>
      </c>
      <c r="J57" s="2">
        <f t="shared" ca="1" si="21"/>
        <v>-2.2006627866761663</v>
      </c>
      <c r="K57" s="7">
        <f t="shared" ca="1" si="21"/>
        <v>-2.0390298875125223</v>
      </c>
      <c r="M57" s="15" t="str">
        <f t="shared" ca="1" si="27"/>
        <v>World</v>
      </c>
      <c r="N57" s="4">
        <f t="shared" ca="1" si="22"/>
        <v>-0.87782975210758396</v>
      </c>
      <c r="O57" s="7">
        <f t="shared" ca="1" si="22"/>
        <v>-0.28505117916201028</v>
      </c>
      <c r="P57" s="4">
        <f t="shared" ca="1" si="22"/>
        <v>-0.95613826519959089</v>
      </c>
      <c r="Q57" s="7">
        <f t="shared" ca="1" si="22"/>
        <v>-0.32167985986282233</v>
      </c>
      <c r="R57" s="4">
        <f t="shared" ca="1" si="22"/>
        <v>-6.6981339878054431</v>
      </c>
      <c r="S57" s="7">
        <f t="shared" ca="1" si="22"/>
        <v>-2.8283782861438955</v>
      </c>
      <c r="T57" s="4">
        <f t="shared" ca="1" si="22"/>
        <v>-2.2287550095350994</v>
      </c>
      <c r="U57" s="7">
        <f t="shared" ca="1" si="22"/>
        <v>-0.80643957109681752</v>
      </c>
      <c r="W57" s="15" t="str">
        <f t="shared" ca="1" si="23"/>
        <v>World</v>
      </c>
      <c r="X57" s="4">
        <f t="shared" ca="1" si="24"/>
        <v>-0.92003894265952901</v>
      </c>
      <c r="Y57" s="7">
        <f t="shared" ca="1" si="24"/>
        <v>-0.24704056701722044</v>
      </c>
      <c r="Z57" s="4">
        <f t="shared" ca="1" si="24"/>
        <v>-1.0043608955540018</v>
      </c>
      <c r="AA57" s="7">
        <f t="shared" ca="1" si="24"/>
        <v>-0.2811696519334439</v>
      </c>
      <c r="AB57" s="4">
        <f t="shared" ca="1" si="24"/>
        <v>-7.0732893250046054</v>
      </c>
      <c r="AC57" s="7">
        <f t="shared" ca="1" si="24"/>
        <v>-2.5203676812877829</v>
      </c>
      <c r="AD57" s="4">
        <f t="shared" ca="1" si="24"/>
        <v>-2.3636791257903189</v>
      </c>
      <c r="AE57" s="7">
        <f t="shared" ca="1" si="24"/>
        <v>-0.72945920331196623</v>
      </c>
    </row>
    <row r="59" spans="2:31" x14ac:dyDescent="0.15">
      <c r="B59" s="8" t="s">
        <v>0</v>
      </c>
      <c r="D59" s="8" t="s">
        <v>13</v>
      </c>
      <c r="E59" s="8" t="s">
        <v>13</v>
      </c>
      <c r="F59" s="8" t="s">
        <v>14</v>
      </c>
      <c r="G59" s="8" t="s">
        <v>14</v>
      </c>
      <c r="H59" s="8" t="s">
        <v>60</v>
      </c>
      <c r="I59" s="8" t="s">
        <v>60</v>
      </c>
      <c r="J59" s="8" t="s">
        <v>61</v>
      </c>
      <c r="K59" s="8" t="s">
        <v>61</v>
      </c>
      <c r="N59" s="8" t="s">
        <v>15</v>
      </c>
      <c r="O59" s="8" t="s">
        <v>15</v>
      </c>
      <c r="P59" s="8" t="s">
        <v>16</v>
      </c>
      <c r="Q59" s="8" t="s">
        <v>16</v>
      </c>
      <c r="R59" s="8" t="s">
        <v>62</v>
      </c>
      <c r="S59" s="8" t="s">
        <v>62</v>
      </c>
      <c r="T59" s="8" t="s">
        <v>63</v>
      </c>
      <c r="U59" s="8" t="s">
        <v>63</v>
      </c>
      <c r="X59" s="8" t="s">
        <v>132</v>
      </c>
      <c r="Y59" s="8" t="s">
        <v>132</v>
      </c>
      <c r="Z59" s="8" t="s">
        <v>133</v>
      </c>
      <c r="AA59" s="8" t="s">
        <v>133</v>
      </c>
      <c r="AB59" s="8" t="s">
        <v>134</v>
      </c>
      <c r="AC59" s="8" t="s">
        <v>134</v>
      </c>
      <c r="AD59" s="8" t="s">
        <v>135</v>
      </c>
      <c r="AE59" s="8" t="s">
        <v>135</v>
      </c>
    </row>
    <row r="60" spans="2:31" x14ac:dyDescent="0.15">
      <c r="D60" s="9"/>
      <c r="E60" s="9"/>
      <c r="F60" s="9"/>
      <c r="G60" s="9"/>
      <c r="H60" s="9"/>
      <c r="I60" s="9"/>
      <c r="J60" s="9"/>
      <c r="K60" s="9"/>
      <c r="N60" s="9"/>
      <c r="O60" s="9"/>
      <c r="P60" s="9"/>
      <c r="Q60" s="9"/>
      <c r="R60" s="9"/>
      <c r="S60" s="9"/>
      <c r="T60" s="9"/>
      <c r="U60" s="9"/>
      <c r="X60" s="9"/>
      <c r="Y60" s="9"/>
      <c r="Z60" s="9"/>
      <c r="AA60" s="9"/>
      <c r="AB60" s="9"/>
      <c r="AC60" s="9"/>
      <c r="AD60" s="9"/>
      <c r="AE60" s="9"/>
    </row>
    <row r="61" spans="2:31" x14ac:dyDescent="0.15">
      <c r="C61" s="10"/>
      <c r="D61" s="93" t="s">
        <v>7</v>
      </c>
      <c r="E61" s="94"/>
      <c r="F61" s="93" t="s">
        <v>8</v>
      </c>
      <c r="G61" s="94"/>
      <c r="H61" s="93" t="s">
        <v>40</v>
      </c>
      <c r="I61" s="94"/>
      <c r="J61" s="93" t="s">
        <v>41</v>
      </c>
      <c r="K61" s="94"/>
      <c r="M61" s="10"/>
      <c r="N61" s="93" t="s">
        <v>7</v>
      </c>
      <c r="O61" s="94"/>
      <c r="P61" s="93" t="s">
        <v>8</v>
      </c>
      <c r="Q61" s="94"/>
      <c r="R61" s="93" t="s">
        <v>40</v>
      </c>
      <c r="S61" s="94"/>
      <c r="T61" s="93" t="s">
        <v>41</v>
      </c>
      <c r="U61" s="94"/>
      <c r="W61" s="10"/>
      <c r="X61" s="93" t="s">
        <v>7</v>
      </c>
      <c r="Y61" s="94"/>
      <c r="Z61" s="93" t="s">
        <v>8</v>
      </c>
      <c r="AA61" s="94"/>
      <c r="AB61" s="93" t="s">
        <v>40</v>
      </c>
      <c r="AC61" s="94"/>
      <c r="AD61" s="93" t="s">
        <v>41</v>
      </c>
      <c r="AE61" s="94"/>
    </row>
    <row r="62" spans="2:31" x14ac:dyDescent="0.15">
      <c r="B62" s="8" t="s">
        <v>42</v>
      </c>
      <c r="C62" s="11"/>
      <c r="D62" s="12" t="s">
        <v>232</v>
      </c>
      <c r="E62" s="13" t="s">
        <v>233</v>
      </c>
      <c r="F62" s="12" t="s">
        <v>232</v>
      </c>
      <c r="G62" s="14" t="s">
        <v>233</v>
      </c>
      <c r="H62" s="12" t="s">
        <v>232</v>
      </c>
      <c r="I62" s="14" t="s">
        <v>233</v>
      </c>
      <c r="J62" s="13" t="s">
        <v>232</v>
      </c>
      <c r="K62" s="14" t="s">
        <v>233</v>
      </c>
      <c r="M62" s="11"/>
      <c r="N62" s="12" t="s">
        <v>232</v>
      </c>
      <c r="O62" s="13" t="s">
        <v>233</v>
      </c>
      <c r="P62" s="12" t="s">
        <v>232</v>
      </c>
      <c r="Q62" s="14" t="s">
        <v>233</v>
      </c>
      <c r="R62" s="12" t="s">
        <v>232</v>
      </c>
      <c r="S62" s="14" t="s">
        <v>233</v>
      </c>
      <c r="T62" s="13" t="s">
        <v>232</v>
      </c>
      <c r="U62" s="14" t="s">
        <v>233</v>
      </c>
      <c r="W62" s="11"/>
      <c r="X62" s="12" t="s">
        <v>232</v>
      </c>
      <c r="Y62" s="13" t="s">
        <v>233</v>
      </c>
      <c r="Z62" s="12" t="s">
        <v>232</v>
      </c>
      <c r="AA62" s="14" t="s">
        <v>233</v>
      </c>
      <c r="AB62" s="12" t="s">
        <v>232</v>
      </c>
      <c r="AC62" s="14" t="s">
        <v>233</v>
      </c>
      <c r="AD62" s="13" t="s">
        <v>232</v>
      </c>
      <c r="AE62" s="14" t="s">
        <v>233</v>
      </c>
    </row>
    <row r="63" spans="2:31" x14ac:dyDescent="0.15">
      <c r="B63" s="8">
        <v>2</v>
      </c>
      <c r="C63" s="5" t="str">
        <f ca="1">INDIRECT(ADDRESS(1,$B63,,,$D$3))</f>
        <v>JPN</v>
      </c>
      <c r="D63" s="22">
        <f t="shared" ref="D63:K71" ca="1" si="28">INDIRECT(ADDRESS($C$2,$B63+D$2,,,D$59))</f>
        <v>-0.10423271538937406</v>
      </c>
      <c r="E63" s="42">
        <f t="shared" ca="1" si="28"/>
        <v>-9.7680013908452157E-2</v>
      </c>
      <c r="F63" s="22">
        <f t="shared" ca="1" si="28"/>
        <v>-0.15949194198838779</v>
      </c>
      <c r="G63" s="42">
        <f t="shared" ca="1" si="28"/>
        <v>-0.14864515671726419</v>
      </c>
      <c r="H63" s="22">
        <f t="shared" ca="1" si="28"/>
        <v>-1.9001706745763514</v>
      </c>
      <c r="I63" s="42">
        <f t="shared" ca="1" si="28"/>
        <v>-1.7245269220741322</v>
      </c>
      <c r="J63" s="22">
        <f t="shared" ca="1" si="28"/>
        <v>-0.37249397781207172</v>
      </c>
      <c r="K63" s="42">
        <f t="shared" ca="1" si="28"/>
        <v>-0.34311142009600948</v>
      </c>
      <c r="M63" s="5" t="str">
        <f ca="1">INDIRECT(ADDRESS(1,$B63,,,$D$3))</f>
        <v>JPN</v>
      </c>
      <c r="N63" s="22">
        <f t="shared" ref="N63:U71" ca="1" si="29">INDIRECT(ADDRESS($C$2,$B63+N$2,,,N$59))</f>
        <v>-9.9754487440206763E-2</v>
      </c>
      <c r="O63" s="42">
        <f t="shared" ca="1" si="29"/>
        <v>-2.6052424581091138E-2</v>
      </c>
      <c r="P63" s="22">
        <f t="shared" ca="1" si="29"/>
        <v>-0.15605241423081173</v>
      </c>
      <c r="Q63" s="42">
        <f t="shared" ca="1" si="29"/>
        <v>-4.6408578582790572E-2</v>
      </c>
      <c r="R63" s="22">
        <f t="shared" ca="1" si="29"/>
        <v>-1.8983276102858326</v>
      </c>
      <c r="S63" s="42">
        <f t="shared" ca="1" si="29"/>
        <v>-0.63253340358724319</v>
      </c>
      <c r="T63" s="22">
        <f t="shared" ca="1" si="29"/>
        <v>-0.36850842596948263</v>
      </c>
      <c r="U63" s="42">
        <f t="shared" ca="1" si="29"/>
        <v>-0.11284179750747914</v>
      </c>
      <c r="W63" s="5" t="str">
        <f t="shared" ref="W63:W71" ca="1" si="30">INDIRECT(ADDRESS(1,$B63,,,$D$3))</f>
        <v>JPN</v>
      </c>
      <c r="X63" s="22">
        <f t="shared" ref="X63:AE71" ca="1" si="31">INDIRECT(ADDRESS($C$2,$B63+X$2,,,X$59))</f>
        <v>-8.0646893299385347E-2</v>
      </c>
      <c r="Y63" s="42">
        <f t="shared" ca="1" si="31"/>
        <v>7.5140546177410172E-3</v>
      </c>
      <c r="Z63" s="22">
        <f t="shared" ca="1" si="31"/>
        <v>-0.14046321070143586</v>
      </c>
      <c r="AA63" s="42">
        <f t="shared" ca="1" si="31"/>
        <v>-1.1084454516763209E-2</v>
      </c>
      <c r="AB63" s="22">
        <f t="shared" ca="1" si="31"/>
        <v>-1.8702852560064542</v>
      </c>
      <c r="AC63" s="42">
        <f t="shared" ca="1" si="31"/>
        <v>-0.39170049524208661</v>
      </c>
      <c r="AD63" s="22">
        <f t="shared" ca="1" si="31"/>
        <v>-0.34874053962117291</v>
      </c>
      <c r="AE63" s="42">
        <f t="shared" ca="1" si="31"/>
        <v>-4.9846286560262243E-2</v>
      </c>
    </row>
    <row r="64" spans="2:31" x14ac:dyDescent="0.15">
      <c r="B64" s="8">
        <f>B63+2</f>
        <v>4</v>
      </c>
      <c r="C64" s="5" t="str">
        <f ca="1">INDIRECT(ADDRESS(1,$B64,,,$D$3))</f>
        <v>USA</v>
      </c>
      <c r="D64" s="3">
        <f t="shared" ca="1" si="28"/>
        <v>-4.3344168643788539E-2</v>
      </c>
      <c r="E64" s="6">
        <f t="shared" ca="1" si="28"/>
        <v>-3.8059926436651015E-2</v>
      </c>
      <c r="F64" s="3">
        <f t="shared" ca="1" si="28"/>
        <v>-9.4848836245531309E-2</v>
      </c>
      <c r="G64" s="6">
        <f t="shared" ca="1" si="28"/>
        <v>-9.9900506997174787E-2</v>
      </c>
      <c r="H64" s="3">
        <f t="shared" ca="1" si="28"/>
        <v>-1.9468180095473686</v>
      </c>
      <c r="I64" s="6">
        <f t="shared" ca="1" si="28"/>
        <v>-2.2528771651778134</v>
      </c>
      <c r="J64" s="3">
        <f t="shared" ca="1" si="28"/>
        <v>-0.30901961151473811</v>
      </c>
      <c r="K64" s="6">
        <f t="shared" ca="1" si="28"/>
        <v>-0.34470784984189651</v>
      </c>
      <c r="M64" s="5" t="str">
        <f ca="1">INDIRECT(ADDRESS(1,$B64,,,$D$3))</f>
        <v>USA</v>
      </c>
      <c r="N64" s="3">
        <f t="shared" ca="1" si="29"/>
        <v>-4.2886036811251582E-2</v>
      </c>
      <c r="O64" s="6">
        <f t="shared" ca="1" si="29"/>
        <v>-2.9745462703278935E-2</v>
      </c>
      <c r="P64" s="3">
        <f t="shared" ca="1" si="29"/>
        <v>-9.4420606280298802E-2</v>
      </c>
      <c r="Q64" s="6">
        <f t="shared" ca="1" si="29"/>
        <v>-4.9157998542226355E-2</v>
      </c>
      <c r="R64" s="3">
        <f t="shared" ca="1" si="29"/>
        <v>-1.9436061307692487</v>
      </c>
      <c r="S64" s="6">
        <f t="shared" ca="1" si="29"/>
        <v>-0.8712493313766001</v>
      </c>
      <c r="T64" s="3">
        <f t="shared" ca="1" si="29"/>
        <v>-0.30825707004008551</v>
      </c>
      <c r="U64" s="6">
        <f t="shared" ca="1" si="29"/>
        <v>-0.14033207046048046</v>
      </c>
      <c r="W64" s="5" t="str">
        <f t="shared" ca="1" si="30"/>
        <v>USA</v>
      </c>
      <c r="X64" s="3">
        <f t="shared" ca="1" si="31"/>
        <v>-4.0335826854054346E-2</v>
      </c>
      <c r="Y64" s="6">
        <f t="shared" ca="1" si="31"/>
        <v>-2.0168119612107294E-2</v>
      </c>
      <c r="Z64" s="3">
        <f t="shared" ca="1" si="31"/>
        <v>-9.2234634587373687E-2</v>
      </c>
      <c r="AA64" s="6">
        <f t="shared" ca="1" si="31"/>
        <v>-3.4603132542632142E-2</v>
      </c>
      <c r="AB64" s="3">
        <f t="shared" ca="1" si="31"/>
        <v>-1.9312658075658296</v>
      </c>
      <c r="AC64" s="6">
        <f t="shared" ca="1" si="31"/>
        <v>-0.6324231080208631</v>
      </c>
      <c r="AD64" s="3">
        <f t="shared" ca="1" si="31"/>
        <v>-0.30486791051020923</v>
      </c>
      <c r="AE64" s="6">
        <f t="shared" ca="1" si="31"/>
        <v>-9.9984199222324932E-2</v>
      </c>
    </row>
    <row r="65" spans="2:31" x14ac:dyDescent="0.15">
      <c r="B65" s="8">
        <f t="shared" ref="B65:B71" si="32">B64+2</f>
        <v>6</v>
      </c>
      <c r="C65" s="5" t="str">
        <f t="shared" ref="C65:C71" ca="1" si="33">INDIRECT(ADDRESS(1,$B65,,,$D$3))</f>
        <v>EUR</v>
      </c>
      <c r="D65" s="3">
        <f t="shared" ca="1" si="28"/>
        <v>-0.10382609458884362</v>
      </c>
      <c r="E65" s="6">
        <f t="shared" ca="1" si="28"/>
        <v>-7.5872101844232098E-2</v>
      </c>
      <c r="F65" s="3">
        <f t="shared" ca="1" si="28"/>
        <v>-0.1722733467816373</v>
      </c>
      <c r="G65" s="6">
        <f t="shared" ca="1" si="28"/>
        <v>-0.12863113596235376</v>
      </c>
      <c r="H65" s="3">
        <f t="shared" ca="1" si="28"/>
        <v>-2.0029408162863915</v>
      </c>
      <c r="I65" s="6">
        <f t="shared" ca="1" si="28"/>
        <v>-1.4958908333377985</v>
      </c>
      <c r="J65" s="3">
        <f t="shared" ca="1" si="28"/>
        <v>-0.59709723857320762</v>
      </c>
      <c r="K65" s="6">
        <f t="shared" ca="1" si="28"/>
        <v>-0.4539434774602058</v>
      </c>
      <c r="M65" s="5" t="str">
        <f t="shared" ref="M65:M71" ca="1" si="34">INDIRECT(ADDRESS(1,$B65,,,$D$3))</f>
        <v>EUR</v>
      </c>
      <c r="N65" s="3">
        <f t="shared" ca="1" si="29"/>
        <v>-0.10033504475551736</v>
      </c>
      <c r="O65" s="6">
        <f t="shared" ca="1" si="29"/>
        <v>-2.0293191262354959E-2</v>
      </c>
      <c r="P65" s="3">
        <f t="shared" ca="1" si="29"/>
        <v>-0.16956215906570593</v>
      </c>
      <c r="Q65" s="6">
        <f t="shared" ca="1" si="29"/>
        <v>-3.9734929466961333E-2</v>
      </c>
      <c r="R65" s="3">
        <f t="shared" ca="1" si="29"/>
        <v>-1.9987353788892936</v>
      </c>
      <c r="S65" s="6">
        <f t="shared" ca="1" si="29"/>
        <v>-0.52071192536211619</v>
      </c>
      <c r="T65" s="3">
        <f t="shared" ca="1" si="29"/>
        <v>-0.59381328659701138</v>
      </c>
      <c r="U65" s="6">
        <f t="shared" ca="1" si="29"/>
        <v>-0.14935513262489541</v>
      </c>
      <c r="W65" s="5" t="str">
        <f t="shared" ca="1" si="30"/>
        <v>EUR</v>
      </c>
      <c r="X65" s="3">
        <f t="shared" ca="1" si="31"/>
        <v>-8.8369614106154071E-2</v>
      </c>
      <c r="Y65" s="6">
        <f t="shared" ca="1" si="31"/>
        <v>5.1759509666293724E-3</v>
      </c>
      <c r="Z65" s="3">
        <f t="shared" ca="1" si="31"/>
        <v>-0.16091884857604155</v>
      </c>
      <c r="AA65" s="6">
        <f t="shared" ca="1" si="31"/>
        <v>-1.1954054872509445E-2</v>
      </c>
      <c r="AB65" s="3">
        <f t="shared" ca="1" si="31"/>
        <v>-1.99495139232575</v>
      </c>
      <c r="AC65" s="6">
        <f t="shared" ca="1" si="31"/>
        <v>-0.31887343378634858</v>
      </c>
      <c r="AD65" s="3">
        <f t="shared" ca="1" si="31"/>
        <v>-0.58550410663861241</v>
      </c>
      <c r="AE65" s="6">
        <f t="shared" ca="1" si="31"/>
        <v>-7.9722671825654956E-2</v>
      </c>
    </row>
    <row r="66" spans="2:31" x14ac:dyDescent="0.15">
      <c r="B66" s="8">
        <f t="shared" si="32"/>
        <v>8</v>
      </c>
      <c r="C66" s="5" t="str">
        <f t="shared" ca="1" si="33"/>
        <v>OOE</v>
      </c>
      <c r="D66" s="3">
        <f t="shared" ca="1" si="28"/>
        <v>-0.34881496267327172</v>
      </c>
      <c r="E66" s="6">
        <f t="shared" ca="1" si="28"/>
        <v>-0.34725525407071078</v>
      </c>
      <c r="F66" s="3">
        <f t="shared" ca="1" si="28"/>
        <v>-0.37140598925596846</v>
      </c>
      <c r="G66" s="6">
        <f t="shared" ca="1" si="28"/>
        <v>-0.3802203440361529</v>
      </c>
      <c r="H66" s="3">
        <f t="shared" ca="1" si="28"/>
        <v>-2.5415687467529202</v>
      </c>
      <c r="I66" s="6">
        <f t="shared" ca="1" si="28"/>
        <v>-2.7702098358425964</v>
      </c>
      <c r="J66" s="3">
        <f t="shared" ca="1" si="28"/>
        <v>-0.80478834609851724</v>
      </c>
      <c r="K66" s="6">
        <f t="shared" ca="1" si="28"/>
        <v>-0.85550630819696272</v>
      </c>
      <c r="M66" s="5" t="str">
        <f t="shared" ca="1" si="34"/>
        <v>OOE</v>
      </c>
      <c r="N66" s="3">
        <f t="shared" ca="1" si="29"/>
        <v>-0.35473717722673825</v>
      </c>
      <c r="O66" s="6">
        <f t="shared" ca="1" si="29"/>
        <v>-0.17372400581933123</v>
      </c>
      <c r="P66" s="3">
        <f t="shared" ca="1" si="29"/>
        <v>-0.37637126211194083</v>
      </c>
      <c r="Q66" s="6">
        <f t="shared" ca="1" si="29"/>
        <v>-0.17679014260008064</v>
      </c>
      <c r="R66" s="3">
        <f t="shared" ca="1" si="29"/>
        <v>-2.5482294148595486</v>
      </c>
      <c r="S66" s="6">
        <f t="shared" ca="1" si="29"/>
        <v>-1.1074158233025377</v>
      </c>
      <c r="T66" s="3">
        <f t="shared" ca="1" si="29"/>
        <v>-0.8109615893825306</v>
      </c>
      <c r="U66" s="6">
        <f t="shared" ca="1" si="29"/>
        <v>-0.35920383270787726</v>
      </c>
      <c r="W66" s="5" t="str">
        <f t="shared" ca="1" si="30"/>
        <v>OOE</v>
      </c>
      <c r="X66" s="3">
        <f t="shared" ca="1" si="31"/>
        <v>-0.38496354893421403</v>
      </c>
      <c r="Y66" s="6">
        <f t="shared" ca="1" si="31"/>
        <v>-0.15727739915356587</v>
      </c>
      <c r="Z66" s="3">
        <f t="shared" ca="1" si="31"/>
        <v>-0.40174724412587182</v>
      </c>
      <c r="AA66" s="6">
        <f t="shared" ca="1" si="31"/>
        <v>-0.15431268719668934</v>
      </c>
      <c r="AB66" s="3">
        <f t="shared" ca="1" si="31"/>
        <v>-2.5918288834787306</v>
      </c>
      <c r="AC66" s="6">
        <f t="shared" ca="1" si="31"/>
        <v>-0.85080344198062985</v>
      </c>
      <c r="AD66" s="3">
        <f t="shared" ca="1" si="31"/>
        <v>-0.84559823371005427</v>
      </c>
      <c r="AE66" s="6">
        <f t="shared" ca="1" si="31"/>
        <v>-0.29434321265566776</v>
      </c>
    </row>
    <row r="67" spans="2:31" x14ac:dyDescent="0.15">
      <c r="B67" s="8">
        <f t="shared" si="32"/>
        <v>10</v>
      </c>
      <c r="C67" s="5" t="str">
        <f t="shared" ca="1" si="33"/>
        <v>RUS</v>
      </c>
      <c r="D67" s="3">
        <f t="shared" ca="1" si="28"/>
        <v>-0.8345267532270384</v>
      </c>
      <c r="E67" s="1">
        <f t="shared" ca="1" si="28"/>
        <v>-0.73859453818698739</v>
      </c>
      <c r="F67" s="3">
        <f t="shared" ca="1" si="28"/>
        <v>-0.67961773725758734</v>
      </c>
      <c r="G67" s="6">
        <f t="shared" ca="1" si="28"/>
        <v>-0.60266182552932701</v>
      </c>
      <c r="H67" s="3">
        <f t="shared" ca="1" si="28"/>
        <v>-1.2275873068095855</v>
      </c>
      <c r="I67" s="6">
        <f t="shared" ca="1" si="28"/>
        <v>-1.098001927915615</v>
      </c>
      <c r="J67" s="1">
        <f t="shared" ca="1" si="28"/>
        <v>-0.9099437617402395</v>
      </c>
      <c r="K67" s="6">
        <f t="shared" ca="1" si="28"/>
        <v>-0.80819393718537524</v>
      </c>
      <c r="M67" s="5" t="str">
        <f t="shared" ca="1" si="34"/>
        <v>RUS</v>
      </c>
      <c r="N67" s="3">
        <f t="shared" ca="1" si="29"/>
        <v>-0.74025873795329211</v>
      </c>
      <c r="O67" s="6">
        <f t="shared" ca="1" si="29"/>
        <v>-7.2600496450969665E-3</v>
      </c>
      <c r="P67" s="3">
        <f t="shared" ca="1" si="29"/>
        <v>-0.62626098976679145</v>
      </c>
      <c r="Q67" s="6">
        <f t="shared" ca="1" si="29"/>
        <v>-6.8831693774318303E-2</v>
      </c>
      <c r="R67" s="3">
        <f t="shared" ca="1" si="29"/>
        <v>-1.7122612193953057</v>
      </c>
      <c r="S67" s="6">
        <f t="shared" ca="1" si="29"/>
        <v>-1.6528320989301459</v>
      </c>
      <c r="T67" s="3">
        <f t="shared" ca="1" si="29"/>
        <v>-0.9926580265377849</v>
      </c>
      <c r="U67" s="6">
        <f t="shared" ca="1" si="29"/>
        <v>-0.4791383650071146</v>
      </c>
      <c r="W67" s="5" t="str">
        <f t="shared" ca="1" si="30"/>
        <v>RUS</v>
      </c>
      <c r="X67" s="3">
        <f t="shared" ca="1" si="31"/>
        <v>-0.91486664293369824</v>
      </c>
      <c r="Y67" s="6">
        <f t="shared" ca="1" si="31"/>
        <v>-0.23554153772817887</v>
      </c>
      <c r="Z67" s="3">
        <f t="shared" ca="1" si="31"/>
        <v>-0.77038769119007755</v>
      </c>
      <c r="AA67" s="6">
        <f t="shared" ca="1" si="31"/>
        <v>-0.24027874615922817</v>
      </c>
      <c r="AB67" s="3">
        <f t="shared" ca="1" si="31"/>
        <v>-1.9607291210026356</v>
      </c>
      <c r="AC67" s="6">
        <f t="shared" ca="1" si="31"/>
        <v>-1.5799179545906483</v>
      </c>
      <c r="AD67" s="3">
        <f t="shared" ca="1" si="31"/>
        <v>-1.187296733047305</v>
      </c>
      <c r="AE67" s="6">
        <f t="shared" ca="1" si="31"/>
        <v>-0.6107850212891397</v>
      </c>
    </row>
    <row r="68" spans="2:31" x14ac:dyDescent="0.15">
      <c r="B68" s="8">
        <f t="shared" si="32"/>
        <v>12</v>
      </c>
      <c r="C68" s="5" t="str">
        <f t="shared" ca="1" si="33"/>
        <v>CHN</v>
      </c>
      <c r="D68" s="3">
        <f t="shared" ca="1" si="28"/>
        <v>-9.4460719600619747E-2</v>
      </c>
      <c r="E68" s="1">
        <f t="shared" ca="1" si="28"/>
        <v>-9.3908237727025057E-2</v>
      </c>
      <c r="F68" s="3">
        <f t="shared" ca="1" si="28"/>
        <v>-8.1080607737260557E-2</v>
      </c>
      <c r="G68" s="6">
        <f t="shared" ca="1" si="28"/>
        <v>-8.1553692782321274E-2</v>
      </c>
      <c r="H68" s="3">
        <f t="shared" ca="1" si="28"/>
        <v>-0.14998864142027335</v>
      </c>
      <c r="I68" s="6">
        <f t="shared" ca="1" si="28"/>
        <v>-0.16137737707222488</v>
      </c>
      <c r="J68" s="1">
        <f t="shared" ca="1" si="28"/>
        <v>-0.10373020774133712</v>
      </c>
      <c r="K68" s="6">
        <f t="shared" ca="1" si="28"/>
        <v>-0.10457801653870336</v>
      </c>
      <c r="M68" s="5" t="str">
        <f t="shared" ca="1" si="34"/>
        <v>CHN</v>
      </c>
      <c r="N68" s="3">
        <f t="shared" ca="1" si="29"/>
        <v>-0.11321101474501827</v>
      </c>
      <c r="O68" s="6">
        <f t="shared" ca="1" si="29"/>
        <v>5.2895593457691348E-2</v>
      </c>
      <c r="P68" s="3">
        <f t="shared" ca="1" si="29"/>
        <v>-0.10888273218656597</v>
      </c>
      <c r="Q68" s="6">
        <f t="shared" ca="1" si="29"/>
        <v>-2.857021932013426E-2</v>
      </c>
      <c r="R68" s="3">
        <f t="shared" ca="1" si="29"/>
        <v>-0.63217746163433119</v>
      </c>
      <c r="S68" s="6">
        <f t="shared" ca="1" si="29"/>
        <v>-2.3533946461965605</v>
      </c>
      <c r="T68" s="3">
        <f t="shared" ca="1" si="29"/>
        <v>-0.21398436087407546</v>
      </c>
      <c r="U68" s="6">
        <f t="shared" ca="1" si="29"/>
        <v>-0.44802578384224301</v>
      </c>
      <c r="W68" s="5" t="str">
        <f t="shared" ca="1" si="30"/>
        <v>CHN</v>
      </c>
      <c r="X68" s="3">
        <f t="shared" ca="1" si="31"/>
        <v>-0.11228458981705769</v>
      </c>
      <c r="Y68" s="6">
        <f t="shared" ca="1" si="31"/>
        <v>3.9509539855320241E-3</v>
      </c>
      <c r="Z68" s="3">
        <f t="shared" ca="1" si="31"/>
        <v>-0.10857202342893224</v>
      </c>
      <c r="AA68" s="6">
        <f t="shared" ca="1" si="31"/>
        <v>-5.1065247592352314E-2</v>
      </c>
      <c r="AB68" s="3">
        <f t="shared" ca="1" si="31"/>
        <v>-0.62821225684013271</v>
      </c>
      <c r="AC68" s="6">
        <f t="shared" ca="1" si="31"/>
        <v>-1.8632199117107451</v>
      </c>
      <c r="AD68" s="3">
        <f t="shared" ca="1" si="31"/>
        <v>-0.21317563169748199</v>
      </c>
      <c r="AE68" s="6">
        <f t="shared" ca="1" si="31"/>
        <v>-0.37597104673517956</v>
      </c>
    </row>
    <row r="69" spans="2:31" x14ac:dyDescent="0.15">
      <c r="B69" s="8">
        <f t="shared" si="32"/>
        <v>14</v>
      </c>
      <c r="C69" s="5" t="str">
        <f t="shared" ca="1" si="33"/>
        <v>IND</v>
      </c>
      <c r="D69" s="3">
        <f t="shared" ca="1" si="28"/>
        <v>7.5807651315829006E-2</v>
      </c>
      <c r="E69" s="1">
        <f t="shared" ca="1" si="28"/>
        <v>8.3283429505920381E-2</v>
      </c>
      <c r="F69" s="3">
        <f t="shared" ca="1" si="28"/>
        <v>6.7093242329008262E-2</v>
      </c>
      <c r="G69" s="6">
        <f t="shared" ca="1" si="28"/>
        <v>7.3379387876260083E-2</v>
      </c>
      <c r="H69" s="3">
        <f t="shared" ca="1" si="28"/>
        <v>0.27191827031345372</v>
      </c>
      <c r="I69" s="6">
        <f t="shared" ca="1" si="28"/>
        <v>0.28311109527394684</v>
      </c>
      <c r="J69" s="1">
        <f t="shared" ca="1" si="28"/>
        <v>0.10430821713021121</v>
      </c>
      <c r="K69" s="6">
        <f t="shared" ca="1" si="28"/>
        <v>0.11168750857684095</v>
      </c>
      <c r="M69" s="5" t="str">
        <f t="shared" ca="1" si="34"/>
        <v>IND</v>
      </c>
      <c r="N69" s="3">
        <f t="shared" ca="1" si="29"/>
        <v>7.9758248880423821E-2</v>
      </c>
      <c r="O69" s="6">
        <f t="shared" ca="1" si="29"/>
        <v>4.0015881643151729E-2</v>
      </c>
      <c r="P69" s="3">
        <f t="shared" ca="1" si="29"/>
        <v>7.0536636424134436E-2</v>
      </c>
      <c r="Q69" s="6">
        <f t="shared" ca="1" si="29"/>
        <v>3.4971820359452899E-2</v>
      </c>
      <c r="R69" s="3">
        <f t="shared" ca="1" si="29"/>
        <v>0.28359350653941462</v>
      </c>
      <c r="S69" s="6">
        <f t="shared" ca="1" si="29"/>
        <v>0.14488386263651343</v>
      </c>
      <c r="T69" s="3">
        <f t="shared" ca="1" si="29"/>
        <v>0.10950317768179119</v>
      </c>
      <c r="U69" s="6">
        <f t="shared" ca="1" si="29"/>
        <v>5.4657642969857534E-2</v>
      </c>
      <c r="W69" s="5" t="str">
        <f t="shared" ca="1" si="30"/>
        <v>IND</v>
      </c>
      <c r="X69" s="3">
        <f t="shared" ca="1" si="31"/>
        <v>9.3286434371520066E-2</v>
      </c>
      <c r="Y69" s="6">
        <f t="shared" ca="1" si="31"/>
        <v>7.2527410531564307E-2</v>
      </c>
      <c r="Z69" s="3">
        <f t="shared" ca="1" si="31"/>
        <v>7.9480558129119139E-2</v>
      </c>
      <c r="AA69" s="6">
        <f t="shared" ca="1" si="31"/>
        <v>3.8460596401668212E-2</v>
      </c>
      <c r="AB69" s="3">
        <f t="shared" ca="1" si="31"/>
        <v>0.23929680586680657</v>
      </c>
      <c r="AC69" s="6">
        <f t="shared" ca="1" si="31"/>
        <v>-0.47716031045261786</v>
      </c>
      <c r="AD69" s="3">
        <f t="shared" ca="1" si="31"/>
        <v>0.11124510097417772</v>
      </c>
      <c r="AE69" s="6">
        <f t="shared" ca="1" si="31"/>
        <v>-5.3190128847713236E-2</v>
      </c>
    </row>
    <row r="70" spans="2:31" x14ac:dyDescent="0.15">
      <c r="B70" s="8">
        <f t="shared" si="32"/>
        <v>16</v>
      </c>
      <c r="C70" s="15" t="str">
        <f t="shared" ca="1" si="33"/>
        <v>ROW</v>
      </c>
      <c r="D70" s="4">
        <f t="shared" ca="1" si="28"/>
        <v>-0.23024515516397726</v>
      </c>
      <c r="E70" s="2">
        <f t="shared" ca="1" si="28"/>
        <v>-0.21535536502638175</v>
      </c>
      <c r="F70" s="4">
        <f t="shared" ca="1" si="28"/>
        <v>-0.19009088684457387</v>
      </c>
      <c r="G70" s="7">
        <f t="shared" ca="1" si="28"/>
        <v>-0.17824652583511291</v>
      </c>
      <c r="H70" s="4">
        <f t="shared" ca="1" si="28"/>
        <v>-0.31115889412290931</v>
      </c>
      <c r="I70" s="7">
        <f t="shared" ca="1" si="28"/>
        <v>-0.29383549567845169</v>
      </c>
      <c r="J70" s="2">
        <f t="shared" ca="1" si="28"/>
        <v>-0.24429995158168349</v>
      </c>
      <c r="K70" s="7">
        <f t="shared" ca="1" si="28"/>
        <v>-0.22806693405300615</v>
      </c>
      <c r="M70" s="15" t="str">
        <f t="shared" ca="1" si="34"/>
        <v>ROW</v>
      </c>
      <c r="N70" s="4">
        <f t="shared" ca="1" si="29"/>
        <v>-0.23998971586355333</v>
      </c>
      <c r="O70" s="7">
        <f t="shared" ca="1" si="29"/>
        <v>-0.11044186935352807</v>
      </c>
      <c r="P70" s="4">
        <f t="shared" ca="1" si="29"/>
        <v>-0.19833513415532522</v>
      </c>
      <c r="Q70" s="7">
        <f t="shared" ca="1" si="29"/>
        <v>-9.237727852005051E-2</v>
      </c>
      <c r="R70" s="4">
        <f t="shared" ca="1" si="29"/>
        <v>-0.31853057172575028</v>
      </c>
      <c r="S70" s="7">
        <f t="shared" ca="1" si="29"/>
        <v>-0.14371054123782923</v>
      </c>
      <c r="T70" s="4">
        <f t="shared" ca="1" si="29"/>
        <v>-0.25331650118560756</v>
      </c>
      <c r="U70" s="7">
        <f t="shared" ca="1" si="29"/>
        <v>-0.11500334050037475</v>
      </c>
      <c r="W70" s="15" t="str">
        <f t="shared" ca="1" si="30"/>
        <v>ROW</v>
      </c>
      <c r="X70" s="4">
        <f t="shared" ca="1" si="31"/>
        <v>-0.28306319664038737</v>
      </c>
      <c r="Y70" s="7">
        <f t="shared" ca="1" si="31"/>
        <v>-0.13102733204118922</v>
      </c>
      <c r="Z70" s="4">
        <f t="shared" ca="1" si="31"/>
        <v>-0.24642337013344173</v>
      </c>
      <c r="AA70" s="7">
        <f t="shared" ca="1" si="31"/>
        <v>-0.12601388516416678</v>
      </c>
      <c r="AB70" s="4">
        <f t="shared" ca="1" si="31"/>
        <v>-0.79011618239323012</v>
      </c>
      <c r="AC70" s="7">
        <f t="shared" ca="1" si="31"/>
        <v>-0.73049488344640867</v>
      </c>
      <c r="AD70" s="4">
        <f t="shared" ca="1" si="31"/>
        <v>-0.4021576330390686</v>
      </c>
      <c r="AE70" s="7">
        <f t="shared" ca="1" si="31"/>
        <v>-0.27744400606027897</v>
      </c>
    </row>
    <row r="71" spans="2:31" x14ac:dyDescent="0.15">
      <c r="B71" s="8">
        <f t="shared" si="32"/>
        <v>18</v>
      </c>
      <c r="C71" s="15" t="str">
        <f t="shared" ca="1" si="33"/>
        <v>World</v>
      </c>
      <c r="D71" s="4">
        <f t="shared" ca="1" si="28"/>
        <v>-0.13189900465445659</v>
      </c>
      <c r="E71" s="2">
        <f t="shared" ca="1" si="28"/>
        <v>-0.11630834164277903</v>
      </c>
      <c r="F71" s="4">
        <f t="shared" ca="1" si="28"/>
        <v>-0.16135468564941746</v>
      </c>
      <c r="G71" s="7">
        <f t="shared" ca="1" si="28"/>
        <v>-0.1453731073771003</v>
      </c>
      <c r="H71" s="4">
        <f t="shared" ca="1" si="28"/>
        <v>-1.51103037433582</v>
      </c>
      <c r="I71" s="7">
        <f t="shared" ca="1" si="28"/>
        <v>-1.4416870826068018</v>
      </c>
      <c r="J71" s="2">
        <f t="shared" ca="1" si="28"/>
        <v>-0.4007732207023218</v>
      </c>
      <c r="K71" s="7">
        <f t="shared" ca="1" si="28"/>
        <v>-0.36321389450476582</v>
      </c>
      <c r="M71" s="15" t="str">
        <f t="shared" ca="1" si="34"/>
        <v>World</v>
      </c>
      <c r="N71" s="4">
        <f t="shared" ca="1" si="29"/>
        <v>-0.1314454098943485</v>
      </c>
      <c r="O71" s="7">
        <f t="shared" ca="1" si="29"/>
        <v>-4.3460143377072047E-2</v>
      </c>
      <c r="P71" s="4">
        <f t="shared" ca="1" si="29"/>
        <v>-0.16215893865404452</v>
      </c>
      <c r="Q71" s="7">
        <f t="shared" ca="1" si="29"/>
        <v>-5.8010594079538347E-2</v>
      </c>
      <c r="R71" s="4">
        <f t="shared" ca="1" si="29"/>
        <v>-1.5405956510684216</v>
      </c>
      <c r="S71" s="7">
        <f t="shared" ca="1" si="29"/>
        <v>-0.66748190102956517</v>
      </c>
      <c r="T71" s="4">
        <f t="shared" ca="1" si="29"/>
        <v>-0.40763243052548415</v>
      </c>
      <c r="U71" s="7">
        <f t="shared" ca="1" si="29"/>
        <v>-0.16046798696491837</v>
      </c>
      <c r="W71" s="15" t="str">
        <f t="shared" ca="1" si="30"/>
        <v>World</v>
      </c>
      <c r="X71" s="4">
        <f t="shared" ca="1" si="31"/>
        <v>-0.13886596621700553</v>
      </c>
      <c r="Y71" s="7">
        <f t="shared" ca="1" si="31"/>
        <v>-3.9992451992609812E-2</v>
      </c>
      <c r="Z71" s="4">
        <f t="shared" ca="1" si="31"/>
        <v>-0.1717020412200454</v>
      </c>
      <c r="AA71" s="7">
        <f t="shared" ca="1" si="31"/>
        <v>-5.3556725665682148E-2</v>
      </c>
      <c r="AB71" s="4">
        <f t="shared" ca="1" si="31"/>
        <v>-1.6373147765909035</v>
      </c>
      <c r="AC71" s="7">
        <f t="shared" ca="1" si="31"/>
        <v>-0.61838335130295352</v>
      </c>
      <c r="AD71" s="4">
        <f t="shared" ca="1" si="31"/>
        <v>-0.43823124554767112</v>
      </c>
      <c r="AE71" s="7">
        <f t="shared" ca="1" si="31"/>
        <v>-0.15534922823150499</v>
      </c>
    </row>
    <row r="73" spans="2:31" x14ac:dyDescent="0.15">
      <c r="B73" s="8" t="s">
        <v>0</v>
      </c>
      <c r="D73" s="8" t="s">
        <v>6</v>
      </c>
      <c r="E73" s="8" t="s">
        <v>6</v>
      </c>
      <c r="F73" s="8" t="s">
        <v>64</v>
      </c>
      <c r="G73" s="8" t="s">
        <v>64</v>
      </c>
      <c r="H73" s="8" t="s">
        <v>65</v>
      </c>
      <c r="I73" s="8" t="s">
        <v>65</v>
      </c>
      <c r="N73" s="8" t="s">
        <v>66</v>
      </c>
      <c r="O73" s="8" t="s">
        <v>66</v>
      </c>
      <c r="P73" s="8" t="s">
        <v>67</v>
      </c>
      <c r="Q73" s="8" t="s">
        <v>67</v>
      </c>
      <c r="R73" s="8" t="s">
        <v>68</v>
      </c>
      <c r="S73" s="8" t="s">
        <v>68</v>
      </c>
      <c r="X73" s="8" t="s">
        <v>136</v>
      </c>
      <c r="Y73" s="8" t="s">
        <v>136</v>
      </c>
      <c r="Z73" s="8" t="s">
        <v>137</v>
      </c>
      <c r="AA73" s="8" t="s">
        <v>137</v>
      </c>
      <c r="AB73" s="8" t="s">
        <v>138</v>
      </c>
      <c r="AC73" s="8" t="s">
        <v>138</v>
      </c>
    </row>
    <row r="74" spans="2:31" x14ac:dyDescent="0.15">
      <c r="D74" s="9"/>
      <c r="E74" s="9"/>
      <c r="F74" s="9"/>
      <c r="G74" s="9"/>
      <c r="H74" s="9"/>
      <c r="I74" s="9"/>
      <c r="N74" s="9"/>
      <c r="O74" s="9"/>
      <c r="P74" s="9"/>
      <c r="Q74" s="9"/>
      <c r="R74" s="9"/>
      <c r="S74" s="9"/>
      <c r="X74" s="9"/>
      <c r="Y74" s="9"/>
      <c r="Z74" s="9"/>
      <c r="AA74" s="9"/>
      <c r="AB74" s="9"/>
      <c r="AC74" s="9"/>
    </row>
    <row r="75" spans="2:31" x14ac:dyDescent="0.15">
      <c r="C75" s="10"/>
      <c r="D75" s="93" t="s">
        <v>8</v>
      </c>
      <c r="E75" s="94"/>
      <c r="F75" s="93" t="s">
        <v>23</v>
      </c>
      <c r="G75" s="94"/>
      <c r="H75" s="93" t="s">
        <v>69</v>
      </c>
      <c r="I75" s="94"/>
      <c r="M75" s="10"/>
      <c r="N75" s="93" t="s">
        <v>8</v>
      </c>
      <c r="O75" s="94"/>
      <c r="P75" s="93" t="s">
        <v>23</v>
      </c>
      <c r="Q75" s="94"/>
      <c r="R75" s="93" t="s">
        <v>69</v>
      </c>
      <c r="S75" s="94"/>
      <c r="W75" s="10"/>
      <c r="X75" s="93" t="s">
        <v>8</v>
      </c>
      <c r="Y75" s="94"/>
      <c r="Z75" s="93" t="s">
        <v>23</v>
      </c>
      <c r="AA75" s="94"/>
      <c r="AB75" s="93" t="s">
        <v>69</v>
      </c>
      <c r="AC75" s="94"/>
    </row>
    <row r="76" spans="2:31" x14ac:dyDescent="0.15">
      <c r="B76" s="8" t="s">
        <v>49</v>
      </c>
      <c r="C76" s="11"/>
      <c r="D76" s="12" t="s">
        <v>232</v>
      </c>
      <c r="E76" s="14" t="s">
        <v>233</v>
      </c>
      <c r="F76" s="12" t="s">
        <v>232</v>
      </c>
      <c r="G76" s="14" t="s">
        <v>233</v>
      </c>
      <c r="H76" s="12" t="s">
        <v>232</v>
      </c>
      <c r="I76" s="14" t="s">
        <v>233</v>
      </c>
      <c r="M76" s="11"/>
      <c r="N76" s="12" t="s">
        <v>232</v>
      </c>
      <c r="O76" s="14" t="s">
        <v>233</v>
      </c>
      <c r="P76" s="12" t="s">
        <v>232</v>
      </c>
      <c r="Q76" s="14" t="s">
        <v>233</v>
      </c>
      <c r="R76" s="12" t="s">
        <v>232</v>
      </c>
      <c r="S76" s="14" t="s">
        <v>233</v>
      </c>
      <c r="W76" s="11"/>
      <c r="X76" s="12" t="s">
        <v>232</v>
      </c>
      <c r="Y76" s="14" t="s">
        <v>233</v>
      </c>
      <c r="Z76" s="12" t="s">
        <v>232</v>
      </c>
      <c r="AA76" s="14" t="s">
        <v>233</v>
      </c>
      <c r="AB76" s="12" t="s">
        <v>232</v>
      </c>
      <c r="AC76" s="14" t="s">
        <v>233</v>
      </c>
    </row>
    <row r="77" spans="2:31" x14ac:dyDescent="0.15">
      <c r="B77" s="8">
        <v>2</v>
      </c>
      <c r="C77" s="5" t="str">
        <f t="shared" ref="C77:C85" ca="1" si="35">INDIRECT(ADDRESS(1,$B77,,,$D$3))</f>
        <v>JPN</v>
      </c>
      <c r="D77" s="22">
        <f t="shared" ref="D77:I85" ca="1" si="36">INDIRECT(ADDRESS($C$2,$B77+D$2,,,D$73))</f>
        <v>-0.23309052522866303</v>
      </c>
      <c r="E77" s="42">
        <f t="shared" ca="1" si="36"/>
        <v>-0.22146831102261011</v>
      </c>
      <c r="F77" s="22">
        <f t="shared" ca="1" si="36"/>
        <v>-0.44577075845914083</v>
      </c>
      <c r="G77" s="42">
        <f t="shared" ca="1" si="36"/>
        <v>-0.41217319801326591</v>
      </c>
      <c r="H77" s="22">
        <f t="shared" ca="1" si="36"/>
        <v>-0.44533256792366194</v>
      </c>
      <c r="I77" s="42">
        <f t="shared" ca="1" si="36"/>
        <v>-0.41170794462849214</v>
      </c>
      <c r="M77" s="5" t="str">
        <f t="shared" ref="M77:M85" ca="1" si="37">INDIRECT(ADDRESS(1,$B77,,,$D$3))</f>
        <v>JPN</v>
      </c>
      <c r="N77" s="22">
        <f t="shared" ref="N77:S85" ca="1" si="38">INDIRECT(ADDRESS($C$2,$B77+N$2,,,N$73))</f>
        <v>-0.2251200283340915</v>
      </c>
      <c r="O77" s="42">
        <f t="shared" ca="1" si="38"/>
        <v>-7.7320443076256407E-2</v>
      </c>
      <c r="P77" s="22">
        <f t="shared" ca="1" si="38"/>
        <v>-0.43825321097317183</v>
      </c>
      <c r="Q77" s="42">
        <f t="shared" ca="1" si="38"/>
        <v>-0.14423259412016387</v>
      </c>
      <c r="R77" s="22">
        <f t="shared" ca="1" si="38"/>
        <v>-0.43776739666989695</v>
      </c>
      <c r="S77" s="42">
        <f t="shared" ca="1" si="38"/>
        <v>-0.14377361810380407</v>
      </c>
      <c r="W77" s="5" t="str">
        <f t="shared" ref="W77:W85" ca="1" si="39">INDIRECT(ADDRESS(1,$B77,,,$D$3))</f>
        <v>JPN</v>
      </c>
      <c r="X77" s="22">
        <f t="shared" ref="X77:AC85" ca="1" si="40">INDIRECT(ADDRESS($C$2,$B77+X$2,,,X$73))</f>
        <v>-0.19103664134052512</v>
      </c>
      <c r="Y77" s="42">
        <f t="shared" ca="1" si="40"/>
        <v>-6.3136252743900556E-3</v>
      </c>
      <c r="Z77" s="22">
        <f t="shared" ca="1" si="40"/>
        <v>-0.40303928341085538</v>
      </c>
      <c r="AA77" s="42">
        <f t="shared" ca="1" si="40"/>
        <v>-4.8052820242283634E-2</v>
      </c>
      <c r="AB77" s="22">
        <f t="shared" ca="1" si="40"/>
        <v>-0.40303926808276103</v>
      </c>
      <c r="AC77" s="42">
        <f t="shared" ca="1" si="40"/>
        <v>-4.8052804888665257E-2</v>
      </c>
    </row>
    <row r="78" spans="2:31" x14ac:dyDescent="0.15">
      <c r="B78" s="8">
        <f>B77+2</f>
        <v>4</v>
      </c>
      <c r="C78" s="5" t="str">
        <f t="shared" ca="1" si="35"/>
        <v>USA</v>
      </c>
      <c r="D78" s="3">
        <f t="shared" ca="1" si="36"/>
        <v>-8.5856970403852539E-2</v>
      </c>
      <c r="E78" s="6">
        <f t="shared" ca="1" si="36"/>
        <v>-5.3164992537091393E-2</v>
      </c>
      <c r="F78" s="3">
        <f t="shared" ca="1" si="36"/>
        <v>-0.20832040815911279</v>
      </c>
      <c r="G78" s="6">
        <f t="shared" ca="1" si="36"/>
        <v>-0.19069996772099751</v>
      </c>
      <c r="H78" s="3">
        <f t="shared" ca="1" si="36"/>
        <v>-0.20847499722054241</v>
      </c>
      <c r="I78" s="6">
        <f t="shared" ca="1" si="36"/>
        <v>-0.19087094649217207</v>
      </c>
      <c r="M78" s="5" t="str">
        <f t="shared" ca="1" si="37"/>
        <v>USA</v>
      </c>
      <c r="N78" s="3">
        <f ca="1">INDIRECT(ADDRESS($C$2,$B78+N$2,,,N$73))</f>
        <v>-8.4625099288893058E-2</v>
      </c>
      <c r="O78" s="6">
        <f t="shared" ca="1" si="38"/>
        <v>-8.8639486477826157E-2</v>
      </c>
      <c r="P78" s="3">
        <f t="shared" ca="1" si="38"/>
        <v>-0.20760975664788628</v>
      </c>
      <c r="Q78" s="6">
        <f t="shared" ca="1" si="38"/>
        <v>-0.14483336708820405</v>
      </c>
      <c r="R78" s="3">
        <f t="shared" ca="1" si="38"/>
        <v>-0.20779856820868359</v>
      </c>
      <c r="S78" s="6">
        <f t="shared" ca="1" si="38"/>
        <v>-0.14499701858747827</v>
      </c>
      <c r="W78" s="5" t="str">
        <f t="shared" ca="1" si="39"/>
        <v>USA</v>
      </c>
      <c r="X78" s="3">
        <f t="shared" ca="1" si="40"/>
        <v>-7.80763260036621E-2</v>
      </c>
      <c r="Y78" s="6">
        <f t="shared" ca="1" si="40"/>
        <v>-6.3024949610313019E-2</v>
      </c>
      <c r="Z78" s="3">
        <f t="shared" ca="1" si="40"/>
        <v>-0.20356789905896511</v>
      </c>
      <c r="AA78" s="6">
        <f t="shared" ca="1" si="40"/>
        <v>-0.10743849456803511</v>
      </c>
      <c r="AB78" s="3">
        <f t="shared" ca="1" si="40"/>
        <v>-0.20356854612512132</v>
      </c>
      <c r="AC78" s="6">
        <f t="shared" ca="1" si="40"/>
        <v>-0.10743914188527937</v>
      </c>
    </row>
    <row r="79" spans="2:31" x14ac:dyDescent="0.15">
      <c r="B79" s="8">
        <f t="shared" ref="B79:B85" si="41">B78+2</f>
        <v>6</v>
      </c>
      <c r="C79" s="5" t="str">
        <f t="shared" ca="1" si="35"/>
        <v>EUR</v>
      </c>
      <c r="D79" s="3">
        <f t="shared" ca="1" si="36"/>
        <v>-0.16645496280351946</v>
      </c>
      <c r="E79" s="6">
        <f t="shared" ca="1" si="36"/>
        <v>-0.13933205727179043</v>
      </c>
      <c r="F79" s="3">
        <f t="shared" ca="1" si="36"/>
        <v>-0.40107837496471399</v>
      </c>
      <c r="G79" s="6">
        <f t="shared" ca="1" si="36"/>
        <v>-0.32483099841927876</v>
      </c>
      <c r="H79" s="3">
        <f t="shared" ca="1" si="36"/>
        <v>-0.40126666558055746</v>
      </c>
      <c r="I79" s="6">
        <f t="shared" ca="1" si="36"/>
        <v>-0.32502555200722982</v>
      </c>
      <c r="M79" s="5" t="str">
        <f t="shared" ca="1" si="37"/>
        <v>EUR</v>
      </c>
      <c r="N79" s="3">
        <f t="shared" ca="1" si="38"/>
        <v>-0.15917595876565604</v>
      </c>
      <c r="O79" s="6">
        <f t="shared" ca="1" si="38"/>
        <v>-4.5162753446281734E-2</v>
      </c>
      <c r="P79" s="3">
        <f t="shared" ca="1" si="38"/>
        <v>-0.39505448808750954</v>
      </c>
      <c r="Q79" s="6">
        <f t="shared" ca="1" si="38"/>
        <v>-0.11232700993010214</v>
      </c>
      <c r="R79" s="3">
        <f t="shared" ca="1" si="38"/>
        <v>-0.39530294878372674</v>
      </c>
      <c r="S79" s="6">
        <f t="shared" ca="1" si="38"/>
        <v>-0.11249912544845087</v>
      </c>
      <c r="W79" s="5" t="str">
        <f t="shared" ca="1" si="39"/>
        <v>EUR</v>
      </c>
      <c r="X79" s="3">
        <f t="shared" ca="1" si="40"/>
        <v>-0.13365748557341295</v>
      </c>
      <c r="Y79" s="6">
        <f t="shared" ca="1" si="40"/>
        <v>1.036242964955747E-2</v>
      </c>
      <c r="Z79" s="3">
        <f t="shared" ca="1" si="40"/>
        <v>-0.3755276021317866</v>
      </c>
      <c r="AA79" s="6">
        <f t="shared" ca="1" si="40"/>
        <v>-3.9385672513114756E-2</v>
      </c>
      <c r="AB79" s="3">
        <f t="shared" ca="1" si="40"/>
        <v>-0.3755278479214863</v>
      </c>
      <c r="AC79" s="6">
        <f t="shared" ca="1" si="40"/>
        <v>-3.9385919139489634E-2</v>
      </c>
    </row>
    <row r="80" spans="2:31" x14ac:dyDescent="0.15">
      <c r="B80" s="8">
        <f t="shared" si="41"/>
        <v>8</v>
      </c>
      <c r="C80" s="5" t="str">
        <f t="shared" ca="1" si="35"/>
        <v>OOE</v>
      </c>
      <c r="D80" s="3">
        <f t="shared" ca="1" si="36"/>
        <v>-0.54289889241183609</v>
      </c>
      <c r="E80" s="6">
        <f t="shared" ca="1" si="36"/>
        <v>-0.51209214653414881</v>
      </c>
      <c r="F80" s="3">
        <f t="shared" ca="1" si="36"/>
        <v>-0.87731042941719961</v>
      </c>
      <c r="G80" s="6">
        <f t="shared" ca="1" si="36"/>
        <v>-0.87311991170323511</v>
      </c>
      <c r="H80" s="3">
        <f t="shared" ca="1" si="36"/>
        <v>-0.87833037754019294</v>
      </c>
      <c r="I80" s="6">
        <f t="shared" ca="1" si="36"/>
        <v>-0.87425757344934407</v>
      </c>
      <c r="M80" s="5" t="str">
        <f t="shared" ca="1" si="37"/>
        <v>OOE</v>
      </c>
      <c r="N80" s="3">
        <f t="shared" ca="1" si="38"/>
        <v>-0.54932007583355924</v>
      </c>
      <c r="O80" s="6">
        <f t="shared" ca="1" si="38"/>
        <v>-0.32135722964939939</v>
      </c>
      <c r="P80" s="3">
        <f t="shared" ca="1" si="38"/>
        <v>-0.88730547770489165</v>
      </c>
      <c r="Q80" s="6">
        <f t="shared" ca="1" si="38"/>
        <v>-0.47161128681877384</v>
      </c>
      <c r="R80" s="3">
        <f t="shared" ca="1" si="38"/>
        <v>-0.88866460651813028</v>
      </c>
      <c r="S80" s="6">
        <f t="shared" ca="1" si="38"/>
        <v>-0.47274007112324545</v>
      </c>
      <c r="W80" s="5" t="str">
        <f t="shared" ca="1" si="39"/>
        <v>OOE</v>
      </c>
      <c r="X80" s="3">
        <f t="shared" ca="1" si="40"/>
        <v>-0.59356737450838581</v>
      </c>
      <c r="Y80" s="6">
        <f t="shared" ca="1" si="40"/>
        <v>-0.28308196401809482</v>
      </c>
      <c r="Z80" s="3">
        <f t="shared" ca="1" si="40"/>
        <v>-0.95013616565707837</v>
      </c>
      <c r="AA80" s="6">
        <f t="shared" ca="1" si="40"/>
        <v>-0.41344442557584848</v>
      </c>
      <c r="AB80" s="3">
        <f t="shared" ca="1" si="40"/>
        <v>-0.95013470777400855</v>
      </c>
      <c r="AC80" s="6">
        <f t="shared" ca="1" si="40"/>
        <v>-0.41344295982144175</v>
      </c>
    </row>
    <row r="81" spans="2:31" x14ac:dyDescent="0.15">
      <c r="B81" s="8">
        <f t="shared" si="41"/>
        <v>10</v>
      </c>
      <c r="C81" s="5" t="str">
        <f t="shared" ca="1" si="35"/>
        <v>RUS</v>
      </c>
      <c r="D81" s="3">
        <f t="shared" ca="1" si="36"/>
        <v>-1.3966205361241602</v>
      </c>
      <c r="E81" s="6">
        <f t="shared" ca="1" si="36"/>
        <v>-1.2501559299342602</v>
      </c>
      <c r="F81" s="3">
        <f t="shared" ca="1" si="36"/>
        <v>-1.9578444978881282</v>
      </c>
      <c r="G81" s="6">
        <f t="shared" ca="1" si="36"/>
        <v>-1.7489486470984139</v>
      </c>
      <c r="H81" s="3">
        <f t="shared" ca="1" si="36"/>
        <v>-1.8527625348215171</v>
      </c>
      <c r="I81" s="6">
        <f t="shared" ca="1" si="36"/>
        <v>-1.6608865502586445</v>
      </c>
      <c r="M81" s="5" t="str">
        <f t="shared" ca="1" si="37"/>
        <v>RUS</v>
      </c>
      <c r="N81" s="3">
        <f t="shared" ca="1" si="38"/>
        <v>-1.2460271019954505</v>
      </c>
      <c r="O81" s="6">
        <f t="shared" ca="1" si="38"/>
        <v>0.25485681160211104</v>
      </c>
      <c r="P81" s="3">
        <f t="shared" ca="1" si="38"/>
        <v>-1.6376481200760296</v>
      </c>
      <c r="Q81" s="6">
        <f t="shared" ca="1" si="38"/>
        <v>7.0875009625814833E-2</v>
      </c>
      <c r="R81" s="3">
        <f t="shared" ca="1" si="38"/>
        <v>-1.6458882689826204</v>
      </c>
      <c r="S81" s="6">
        <f t="shared" ca="1" si="38"/>
        <v>6.3717566882104393E-2</v>
      </c>
      <c r="W81" s="5" t="str">
        <f t="shared" ca="1" si="39"/>
        <v>RUS</v>
      </c>
      <c r="X81" s="3">
        <f t="shared" ca="1" si="40"/>
        <v>-1.5414029398674534</v>
      </c>
      <c r="Y81" s="6">
        <f t="shared" ca="1" si="40"/>
        <v>-0.23176155589105241</v>
      </c>
      <c r="Z81" s="3">
        <f t="shared" ca="1" si="40"/>
        <v>-2.01673757677856</v>
      </c>
      <c r="AA81" s="6">
        <f t="shared" ca="1" si="40"/>
        <v>-0.4914087495035524</v>
      </c>
      <c r="AB81" s="3">
        <f t="shared" ca="1" si="40"/>
        <v>-2.0167355158609901</v>
      </c>
      <c r="AC81" s="6">
        <f t="shared" ca="1" si="40"/>
        <v>-0.49140665655103</v>
      </c>
    </row>
    <row r="82" spans="2:31" x14ac:dyDescent="0.15">
      <c r="B82" s="8">
        <f t="shared" si="41"/>
        <v>12</v>
      </c>
      <c r="C82" s="5" t="str">
        <f t="shared" ca="1" si="35"/>
        <v>CHN</v>
      </c>
      <c r="D82" s="3">
        <f t="shared" ca="1" si="36"/>
        <v>-0.18521934742610213</v>
      </c>
      <c r="E82" s="6">
        <f t="shared" ca="1" si="36"/>
        <v>-0.18227705674550565</v>
      </c>
      <c r="F82" s="3">
        <f t="shared" ca="1" si="36"/>
        <v>-0.2809082391104667</v>
      </c>
      <c r="G82" s="6">
        <f t="shared" ca="1" si="36"/>
        <v>-0.26500357537802</v>
      </c>
      <c r="H82" s="3">
        <f t="shared" ca="1" si="36"/>
        <v>-0.24877885833078928</v>
      </c>
      <c r="I82" s="6">
        <f t="shared" ca="1" si="36"/>
        <v>-0.245079794962344</v>
      </c>
      <c r="M82" s="5" t="str">
        <f t="shared" ca="1" si="37"/>
        <v>CHN</v>
      </c>
      <c r="N82" s="3">
        <f t="shared" ca="1" si="38"/>
        <v>-0.20223418333631393</v>
      </c>
      <c r="O82" s="6">
        <f t="shared" ca="1" si="38"/>
        <v>0.60153250987706741</v>
      </c>
      <c r="P82" s="3">
        <f t="shared" ca="1" si="38"/>
        <v>-0.29298384921624399</v>
      </c>
      <c r="Q82" s="6">
        <f t="shared" ca="1" si="38"/>
        <v>0.52486385872732022</v>
      </c>
      <c r="R82" s="3">
        <f t="shared" ca="1" si="38"/>
        <v>-0.29376128644718058</v>
      </c>
      <c r="S82" s="6">
        <f t="shared" ca="1" si="38"/>
        <v>0.52418542250778355</v>
      </c>
      <c r="W82" s="5" t="str">
        <f t="shared" ca="1" si="39"/>
        <v>CHN</v>
      </c>
      <c r="X82" s="3">
        <f t="shared" ca="1" si="40"/>
        <v>-0.19651203384321025</v>
      </c>
      <c r="Y82" s="6">
        <f t="shared" ca="1" si="40"/>
        <v>0.30487679673891765</v>
      </c>
      <c r="Z82" s="3">
        <f t="shared" ca="1" si="40"/>
        <v>-0.29131914705754491</v>
      </c>
      <c r="AA82" s="6">
        <f t="shared" ca="1" si="40"/>
        <v>0.21039967305505058</v>
      </c>
      <c r="AB82" s="3">
        <f t="shared" ca="1" si="40"/>
        <v>-0.29131796530915688</v>
      </c>
      <c r="AC82" s="6">
        <f t="shared" ca="1" si="40"/>
        <v>0.21040086063395247</v>
      </c>
    </row>
    <row r="83" spans="2:31" x14ac:dyDescent="0.15">
      <c r="B83" s="8">
        <f t="shared" si="41"/>
        <v>14</v>
      </c>
      <c r="C83" s="5" t="str">
        <f t="shared" ca="1" si="35"/>
        <v>IND</v>
      </c>
      <c r="D83" s="3">
        <f t="shared" ca="1" si="36"/>
        <v>0.12362687061560074</v>
      </c>
      <c r="E83" s="6">
        <f t="shared" ca="1" si="36"/>
        <v>0.1389291870342646</v>
      </c>
      <c r="F83" s="3">
        <f t="shared" ca="1" si="36"/>
        <v>0.35346797131088348</v>
      </c>
      <c r="G83" s="6">
        <f t="shared" ca="1" si="36"/>
        <v>0.37180302331145665</v>
      </c>
      <c r="H83" s="3">
        <f t="shared" ca="1" si="36"/>
        <v>0.19368100069108163</v>
      </c>
      <c r="I83" s="6">
        <f t="shared" ca="1" si="36"/>
        <v>0.21295698480467973</v>
      </c>
      <c r="M83" s="5" t="str">
        <f t="shared" ca="1" si="37"/>
        <v>IND</v>
      </c>
      <c r="N83" s="3">
        <f t="shared" ca="1" si="38"/>
        <v>0.13079896778174227</v>
      </c>
      <c r="O83" s="6">
        <f t="shared" ca="1" si="38"/>
        <v>6.7153195618896433E-2</v>
      </c>
      <c r="P83" s="3">
        <f t="shared" ca="1" si="38"/>
        <v>0.37354910141380593</v>
      </c>
      <c r="Q83" s="6">
        <f t="shared" ca="1" si="38"/>
        <v>0.19831293206673539</v>
      </c>
      <c r="R83" s="3">
        <f t="shared" ca="1" si="38"/>
        <v>0.20427595952985378</v>
      </c>
      <c r="S83" s="6">
        <f t="shared" ca="1" si="38"/>
        <v>0.10475787453996244</v>
      </c>
      <c r="W83" s="5" t="str">
        <f t="shared" ca="1" si="39"/>
        <v>IND</v>
      </c>
      <c r="X83" s="3">
        <f t="shared" ca="1" si="40"/>
        <v>0.16493924970122364</v>
      </c>
      <c r="Y83" s="6">
        <f t="shared" ca="1" si="40"/>
        <v>0.3166811676344139</v>
      </c>
      <c r="Z83" s="3">
        <f t="shared" ca="1" si="40"/>
        <v>0.19047446322904005</v>
      </c>
      <c r="AA83" s="6">
        <f t="shared" ca="1" si="40"/>
        <v>0.29568720415951155</v>
      </c>
      <c r="AB83" s="3">
        <f t="shared" ca="1" si="40"/>
        <v>0.19047470124242682</v>
      </c>
      <c r="AC83" s="6">
        <f t="shared" ca="1" si="40"/>
        <v>0.29568744241144085</v>
      </c>
    </row>
    <row r="84" spans="2:31" x14ac:dyDescent="0.15">
      <c r="B84" s="8">
        <f t="shared" si="41"/>
        <v>16</v>
      </c>
      <c r="C84" s="15" t="str">
        <f t="shared" ca="1" si="35"/>
        <v>ROW</v>
      </c>
      <c r="D84" s="4">
        <f t="shared" ca="1" si="36"/>
        <v>-0.39095119341421292</v>
      </c>
      <c r="E84" s="7">
        <f t="shared" ca="1" si="36"/>
        <v>-0.36748904881254152</v>
      </c>
      <c r="F84" s="4">
        <f t="shared" ca="1" si="36"/>
        <v>-0.44885031031873801</v>
      </c>
      <c r="G84" s="7">
        <f t="shared" ca="1" si="36"/>
        <v>-0.41365032978187832</v>
      </c>
      <c r="H84" s="4">
        <f t="shared" ca="1" si="36"/>
        <v>-0.50379864505100125</v>
      </c>
      <c r="I84" s="7">
        <f t="shared" ca="1" si="36"/>
        <v>-0.47270442999325368</v>
      </c>
      <c r="M84" s="15" t="str">
        <f t="shared" ca="1" si="37"/>
        <v>ROW</v>
      </c>
      <c r="N84" s="4">
        <f t="shared" ca="1" si="38"/>
        <v>-0.40448149619966012</v>
      </c>
      <c r="O84" s="7">
        <f t="shared" ca="1" si="38"/>
        <v>-0.18174264587711431</v>
      </c>
      <c r="P84" s="4">
        <f t="shared" ca="1" si="38"/>
        <v>-0.45170664911510228</v>
      </c>
      <c r="Q84" s="7">
        <f t="shared" ca="1" si="38"/>
        <v>-0.16851207017226644</v>
      </c>
      <c r="R84" s="4">
        <f t="shared" ca="1" si="38"/>
        <v>-0.5188436196159385</v>
      </c>
      <c r="S84" s="7">
        <f t="shared" ca="1" si="38"/>
        <v>-0.23027824873319558</v>
      </c>
      <c r="W84" s="15" t="str">
        <f t="shared" ca="1" si="39"/>
        <v>ROW</v>
      </c>
      <c r="X84" s="4">
        <f t="shared" ca="1" si="40"/>
        <v>-0.45431559201060123</v>
      </c>
      <c r="Y84" s="7">
        <f t="shared" ca="1" si="40"/>
        <v>-0.16455761065961028</v>
      </c>
      <c r="Z84" s="4">
        <f t="shared" ca="1" si="40"/>
        <v>-0.64396489184168626</v>
      </c>
      <c r="AA84" s="7">
        <f t="shared" ca="1" si="40"/>
        <v>-0.28967334729724792</v>
      </c>
      <c r="AB84" s="4">
        <f t="shared" ca="1" si="40"/>
        <v>-0.64396459818457652</v>
      </c>
      <c r="AC84" s="7">
        <f t="shared" ca="1" si="40"/>
        <v>-0.28967305262130871</v>
      </c>
    </row>
    <row r="85" spans="2:31" x14ac:dyDescent="0.15">
      <c r="B85" s="8">
        <f t="shared" si="41"/>
        <v>18</v>
      </c>
      <c r="C85" s="15" t="str">
        <f t="shared" ca="1" si="35"/>
        <v>World</v>
      </c>
      <c r="D85" s="4">
        <f t="shared" ca="1" si="36"/>
        <v>-0.22965798302199136</v>
      </c>
      <c r="E85" s="7">
        <f t="shared" ca="1" si="36"/>
        <v>-0.20153388552298646</v>
      </c>
      <c r="F85" s="4">
        <f t="shared" ca="1" si="36"/>
        <v>-0.38566103321490131</v>
      </c>
      <c r="G85" s="7">
        <f t="shared" ca="1" si="36"/>
        <v>-0.34259289217087874</v>
      </c>
      <c r="H85" s="4">
        <f t="shared" ca="1" si="36"/>
        <v>-0.39698720307249635</v>
      </c>
      <c r="I85" s="7">
        <f t="shared" ca="1" si="36"/>
        <v>-0.35560880716576371</v>
      </c>
      <c r="M85" s="15" t="str">
        <f t="shared" ca="1" si="37"/>
        <v>World</v>
      </c>
      <c r="N85" s="4">
        <f t="shared" ca="1" si="38"/>
        <v>-0.22714850220174609</v>
      </c>
      <c r="O85" s="7">
        <f t="shared" ca="1" si="38"/>
        <v>-6.2848747495913848E-2</v>
      </c>
      <c r="P85" s="4">
        <f t="shared" ca="1" si="38"/>
        <v>-0.37774935618698491</v>
      </c>
      <c r="Q85" s="7">
        <f t="shared" ca="1" si="38"/>
        <v>-0.11273257022715866</v>
      </c>
      <c r="R85" s="4">
        <f t="shared" ca="1" si="38"/>
        <v>-0.39548623777857506</v>
      </c>
      <c r="S85" s="7">
        <f t="shared" ca="1" si="38"/>
        <v>-0.1276507530445059</v>
      </c>
      <c r="W85" s="15" t="str">
        <f t="shared" ca="1" si="39"/>
        <v>World</v>
      </c>
      <c r="X85" s="4">
        <f t="shared" ca="1" si="40"/>
        <v>-0.23252275092753294</v>
      </c>
      <c r="Y85" s="7">
        <f t="shared" ca="1" si="40"/>
        <v>-4.6104526422818815E-2</v>
      </c>
      <c r="Z85" s="4">
        <f t="shared" ca="1" si="40"/>
        <v>-0.42136915980123257</v>
      </c>
      <c r="AA85" s="7">
        <f t="shared" ca="1" si="40"/>
        <v>-0.11759681484606599</v>
      </c>
      <c r="AB85" s="4">
        <f t="shared" ca="1" si="40"/>
        <v>-0.42136920650774901</v>
      </c>
      <c r="AC85" s="7">
        <f t="shared" ca="1" si="40"/>
        <v>-0.11759686160135452</v>
      </c>
    </row>
    <row r="87" spans="2:31" x14ac:dyDescent="0.15">
      <c r="B87" s="8" t="s">
        <v>0</v>
      </c>
      <c r="D87" s="8" t="s">
        <v>139</v>
      </c>
      <c r="E87" s="8" t="s">
        <v>139</v>
      </c>
      <c r="F87" s="8" t="s">
        <v>140</v>
      </c>
      <c r="G87" s="8" t="s">
        <v>140</v>
      </c>
      <c r="H87" s="8" t="s">
        <v>141</v>
      </c>
      <c r="I87" s="8" t="s">
        <v>141</v>
      </c>
      <c r="J87" s="8" t="s">
        <v>142</v>
      </c>
      <c r="K87" s="8" t="s">
        <v>142</v>
      </c>
      <c r="N87" s="8" t="s">
        <v>147</v>
      </c>
      <c r="O87" s="8" t="s">
        <v>147</v>
      </c>
      <c r="P87" s="8" t="s">
        <v>148</v>
      </c>
      <c r="Q87" s="8" t="s">
        <v>148</v>
      </c>
      <c r="R87" s="8" t="s">
        <v>149</v>
      </c>
      <c r="S87" s="8" t="s">
        <v>149</v>
      </c>
      <c r="T87" s="8" t="s">
        <v>150</v>
      </c>
      <c r="U87" s="8" t="s">
        <v>150</v>
      </c>
      <c r="X87" s="8" t="s">
        <v>155</v>
      </c>
      <c r="Y87" s="8" t="s">
        <v>155</v>
      </c>
      <c r="Z87" s="8" t="s">
        <v>156</v>
      </c>
      <c r="AA87" s="8" t="s">
        <v>156</v>
      </c>
      <c r="AB87" s="8" t="s">
        <v>157</v>
      </c>
      <c r="AC87" s="8" t="s">
        <v>157</v>
      </c>
      <c r="AD87" s="8" t="s">
        <v>158</v>
      </c>
      <c r="AE87" s="8" t="s">
        <v>158</v>
      </c>
    </row>
    <row r="88" spans="2:31" x14ac:dyDescent="0.15">
      <c r="D88" s="9"/>
      <c r="E88" s="9"/>
      <c r="F88" s="9"/>
      <c r="G88" s="9"/>
      <c r="H88" s="9"/>
      <c r="I88" s="9"/>
      <c r="J88" s="9"/>
      <c r="K88" s="9"/>
      <c r="N88" s="9"/>
      <c r="O88" s="9"/>
      <c r="P88" s="9"/>
      <c r="Q88" s="9"/>
      <c r="R88" s="9"/>
      <c r="S88" s="9"/>
      <c r="T88" s="9"/>
      <c r="U88" s="9"/>
      <c r="X88" s="9"/>
      <c r="Y88" s="9"/>
      <c r="Z88" s="9"/>
      <c r="AA88" s="9"/>
      <c r="AB88" s="9"/>
      <c r="AC88" s="9"/>
      <c r="AD88" s="9"/>
      <c r="AE88" s="9"/>
    </row>
    <row r="89" spans="2:31" x14ac:dyDescent="0.15">
      <c r="C89" s="10"/>
      <c r="D89" s="93" t="s">
        <v>7</v>
      </c>
      <c r="E89" s="94"/>
      <c r="F89" s="93" t="s">
        <v>8</v>
      </c>
      <c r="G89" s="94"/>
      <c r="H89" s="93" t="s">
        <v>40</v>
      </c>
      <c r="I89" s="94"/>
      <c r="J89" s="93" t="s">
        <v>41</v>
      </c>
      <c r="K89" s="94"/>
      <c r="M89" s="10"/>
      <c r="N89" s="93" t="s">
        <v>7</v>
      </c>
      <c r="O89" s="94"/>
      <c r="P89" s="93" t="s">
        <v>8</v>
      </c>
      <c r="Q89" s="94"/>
      <c r="R89" s="93" t="s">
        <v>40</v>
      </c>
      <c r="S89" s="94"/>
      <c r="T89" s="93" t="s">
        <v>41</v>
      </c>
      <c r="U89" s="94"/>
      <c r="W89" s="10"/>
      <c r="X89" s="93" t="s">
        <v>7</v>
      </c>
      <c r="Y89" s="94"/>
      <c r="Z89" s="93" t="s">
        <v>8</v>
      </c>
      <c r="AA89" s="94"/>
      <c r="AB89" s="93" t="s">
        <v>40</v>
      </c>
      <c r="AC89" s="94"/>
      <c r="AD89" s="93" t="s">
        <v>41</v>
      </c>
      <c r="AE89" s="94"/>
    </row>
    <row r="90" spans="2:31" x14ac:dyDescent="0.15">
      <c r="B90" s="8" t="s">
        <v>42</v>
      </c>
      <c r="C90" s="11"/>
      <c r="D90" s="12" t="s">
        <v>232</v>
      </c>
      <c r="E90" s="13" t="s">
        <v>233</v>
      </c>
      <c r="F90" s="12" t="s">
        <v>232</v>
      </c>
      <c r="G90" s="14" t="s">
        <v>233</v>
      </c>
      <c r="H90" s="12" t="s">
        <v>232</v>
      </c>
      <c r="I90" s="14" t="s">
        <v>233</v>
      </c>
      <c r="J90" s="13" t="s">
        <v>232</v>
      </c>
      <c r="K90" s="14" t="s">
        <v>233</v>
      </c>
      <c r="M90" s="11"/>
      <c r="N90" s="12" t="s">
        <v>232</v>
      </c>
      <c r="O90" s="13" t="s">
        <v>233</v>
      </c>
      <c r="P90" s="12" t="s">
        <v>232</v>
      </c>
      <c r="Q90" s="14" t="s">
        <v>233</v>
      </c>
      <c r="R90" s="12" t="s">
        <v>232</v>
      </c>
      <c r="S90" s="14" t="s">
        <v>233</v>
      </c>
      <c r="T90" s="13" t="s">
        <v>232</v>
      </c>
      <c r="U90" s="14" t="s">
        <v>233</v>
      </c>
      <c r="W90" s="11"/>
      <c r="X90" s="12" t="s">
        <v>232</v>
      </c>
      <c r="Y90" s="13" t="s">
        <v>233</v>
      </c>
      <c r="Z90" s="12" t="s">
        <v>232</v>
      </c>
      <c r="AA90" s="14" t="s">
        <v>233</v>
      </c>
      <c r="AB90" s="12" t="s">
        <v>232</v>
      </c>
      <c r="AC90" s="14" t="s">
        <v>233</v>
      </c>
      <c r="AD90" s="13" t="s">
        <v>232</v>
      </c>
      <c r="AE90" s="14" t="s">
        <v>233</v>
      </c>
    </row>
    <row r="91" spans="2:31" x14ac:dyDescent="0.15">
      <c r="B91" s="8">
        <v>2</v>
      </c>
      <c r="C91" s="5" t="str">
        <f ca="1">INDIRECT(ADDRESS(1,$B91,,,$D$3))</f>
        <v>JPN</v>
      </c>
      <c r="D91" s="22">
        <f t="shared" ref="D91:K99" ca="1" si="42">INDIRECT(ADDRESS($C$2,$B91+D$2,,,D$87))</f>
        <v>-0.49667511212780902</v>
      </c>
      <c r="E91" s="42">
        <f t="shared" ca="1" si="42"/>
        <v>-0.45952719154085386</v>
      </c>
      <c r="F91" s="22">
        <f t="shared" ca="1" si="42"/>
        <v>-0.5970572940858232</v>
      </c>
      <c r="G91" s="42">
        <f t="shared" ca="1" si="42"/>
        <v>-0.54329894673073031</v>
      </c>
      <c r="H91" s="22">
        <f t="shared" ca="1" si="42"/>
        <v>-5.0018397146672893</v>
      </c>
      <c r="I91" s="42">
        <f t="shared" ca="1" si="42"/>
        <v>-4.3538678285375383</v>
      </c>
      <c r="J91" s="22">
        <f t="shared" ca="1" si="42"/>
        <v>-1.2358233560104237</v>
      </c>
      <c r="K91" s="42">
        <f t="shared" ca="1" si="42"/>
        <v>-1.0962368918057241</v>
      </c>
      <c r="M91" s="5" t="str">
        <f ca="1">INDIRECT(ADDRESS(1,$B91,,,$D$3))</f>
        <v>JPN</v>
      </c>
      <c r="N91" s="22">
        <f t="shared" ref="N91:U99" ca="1" si="43">INDIRECT(ADDRESS($C$2,$B91+N$2,,,N$87))</f>
        <v>-0.49202979263776037</v>
      </c>
      <c r="O91" s="42">
        <f t="shared" ca="1" si="43"/>
        <v>-0.17429571343542394</v>
      </c>
      <c r="P91" s="22">
        <f t="shared" ca="1" si="43"/>
        <v>-0.59387775271348975</v>
      </c>
      <c r="Q91" s="42">
        <f t="shared" ca="1" si="43"/>
        <v>-0.20082575548051596</v>
      </c>
      <c r="R91" s="22">
        <f t="shared" ca="1" si="43"/>
        <v>-5.0062354890032186</v>
      </c>
      <c r="S91" s="42">
        <f t="shared" ca="1" si="43"/>
        <v>-1.6308764913859242</v>
      </c>
      <c r="T91" s="22">
        <f t="shared" ca="1" si="43"/>
        <v>-1.2328799685258574</v>
      </c>
      <c r="U91" s="42">
        <f t="shared" ca="1" si="43"/>
        <v>-0.38811327663061945</v>
      </c>
      <c r="W91" s="5" t="str">
        <f t="shared" ref="W91:W99" ca="1" si="44">INDIRECT(ADDRESS(1,$B91,,,$D$3))</f>
        <v>JPN</v>
      </c>
      <c r="X91" s="22">
        <f t="shared" ref="X91:AE99" ca="1" si="45">INDIRECT(ADDRESS($C$2,$B91+X$2,,,X$87))</f>
        <v>-0.4694846568509603</v>
      </c>
      <c r="Y91" s="42">
        <f t="shared" ca="1" si="45"/>
        <v>-8.9048047109019368E-2</v>
      </c>
      <c r="Z91" s="22">
        <f t="shared" ca="1" si="45"/>
        <v>-0.57619266655746237</v>
      </c>
      <c r="AA91" s="42">
        <f t="shared" ca="1" si="45"/>
        <v>-0.11326421005900533</v>
      </c>
      <c r="AB91" s="22">
        <f t="shared" ca="1" si="45"/>
        <v>-4.9865577385150957</v>
      </c>
      <c r="AC91" s="42">
        <f t="shared" ca="1" si="45"/>
        <v>-1.0878035893600591</v>
      </c>
      <c r="AD91" s="22">
        <f t="shared" ca="1" si="45"/>
        <v>-1.2122609251591698</v>
      </c>
      <c r="AE91" s="42">
        <f t="shared" ca="1" si="45"/>
        <v>-0.23329789377954935</v>
      </c>
    </row>
    <row r="92" spans="2:31" x14ac:dyDescent="0.15">
      <c r="B92" s="8">
        <f>B91+2</f>
        <v>4</v>
      </c>
      <c r="C92" s="5" t="str">
        <f ca="1">INDIRECT(ADDRESS(1,$B92,,,$D$3))</f>
        <v>USA</v>
      </c>
      <c r="D92" s="3">
        <f t="shared" ca="1" si="42"/>
        <v>-0.2256047446918763</v>
      </c>
      <c r="E92" s="6">
        <f t="shared" ca="1" si="42"/>
        <v>-0.20885146704344715</v>
      </c>
      <c r="F92" s="3">
        <f t="shared" ca="1" si="42"/>
        <v>-0.33199100450433949</v>
      </c>
      <c r="G92" s="6">
        <f t="shared" ca="1" si="42"/>
        <v>-0.34196439455278504</v>
      </c>
      <c r="H92" s="3">
        <f t="shared" ca="1" si="42"/>
        <v>-4.7605629725489766</v>
      </c>
      <c r="I92" s="6">
        <f t="shared" ca="1" si="42"/>
        <v>-5.4831145360036304</v>
      </c>
      <c r="J92" s="3">
        <f t="shared" ca="1" si="42"/>
        <v>-0.91422207928544275</v>
      </c>
      <c r="K92" s="6">
        <f t="shared" ca="1" si="42"/>
        <v>-1.0064467362365548</v>
      </c>
      <c r="M92" s="5" t="str">
        <f ca="1">INDIRECT(ADDRESS(1,$B92,,,$D$3))</f>
        <v>USA</v>
      </c>
      <c r="N92" s="3">
        <f t="shared" ca="1" si="43"/>
        <v>-0.22509270039705598</v>
      </c>
      <c r="O92" s="6">
        <f t="shared" ca="1" si="43"/>
        <v>-0.15187002913108483</v>
      </c>
      <c r="P92" s="3">
        <f t="shared" ca="1" si="43"/>
        <v>-0.33162254650532796</v>
      </c>
      <c r="Q92" s="6">
        <f t="shared" ca="1" si="43"/>
        <v>-0.18332692187246202</v>
      </c>
      <c r="R92" s="3">
        <f t="shared" ca="1" si="43"/>
        <v>-4.7592359395095318</v>
      </c>
      <c r="S92" s="6">
        <f t="shared" ca="1" si="43"/>
        <v>-2.1733842493865341</v>
      </c>
      <c r="T92" s="3">
        <f t="shared" ca="1" si="43"/>
        <v>-0.91367889628918286</v>
      </c>
      <c r="U92" s="6">
        <f t="shared" ca="1" si="43"/>
        <v>-0.42566443997100745</v>
      </c>
      <c r="W92" s="5" t="str">
        <f t="shared" ca="1" si="44"/>
        <v>USA</v>
      </c>
      <c r="X92" s="3">
        <f t="shared" ca="1" si="45"/>
        <v>-0.22265703309236606</v>
      </c>
      <c r="Y92" s="6">
        <f t="shared" ca="1" si="45"/>
        <v>-0.11512191125556681</v>
      </c>
      <c r="Z92" s="3">
        <f t="shared" ca="1" si="45"/>
        <v>-0.33004960164401131</v>
      </c>
      <c r="AA92" s="6">
        <f t="shared" ca="1" si="45"/>
        <v>-0.13694454333684769</v>
      </c>
      <c r="AB92" s="3">
        <f t="shared" ca="1" si="45"/>
        <v>-4.7569480722459145</v>
      </c>
      <c r="AC92" s="6">
        <f t="shared" ca="1" si="45"/>
        <v>-1.5951151751421921</v>
      </c>
      <c r="AD92" s="3">
        <f t="shared" ca="1" si="45"/>
        <v>-0.91224584159257383</v>
      </c>
      <c r="AE92" s="6">
        <f t="shared" ca="1" si="45"/>
        <v>-0.31079796005604177</v>
      </c>
    </row>
    <row r="93" spans="2:31" x14ac:dyDescent="0.15">
      <c r="B93" s="8">
        <f t="shared" ref="B93:B99" si="46">B92+2</f>
        <v>6</v>
      </c>
      <c r="C93" s="5" t="str">
        <f t="shared" ref="C93:C99" ca="1" si="47">INDIRECT(ADDRESS(1,$B93,,,$D$3))</f>
        <v>EUR</v>
      </c>
      <c r="D93" s="3">
        <f t="shared" ca="1" si="42"/>
        <v>-0.43333827313988271</v>
      </c>
      <c r="E93" s="6">
        <f t="shared" ca="1" si="42"/>
        <v>-0.35663419423824783</v>
      </c>
      <c r="F93" s="3">
        <f t="shared" ca="1" si="42"/>
        <v>-0.56504277213529353</v>
      </c>
      <c r="G93" s="6">
        <f t="shared" ca="1" si="42"/>
        <v>-0.45567272639531753</v>
      </c>
      <c r="H93" s="3">
        <f t="shared" ca="1" si="42"/>
        <v>-4.955045254846735</v>
      </c>
      <c r="I93" s="6">
        <f t="shared" ca="1" si="42"/>
        <v>-3.8325014970895577</v>
      </c>
      <c r="J93" s="3">
        <f t="shared" ca="1" si="42"/>
        <v>-1.687787226878501</v>
      </c>
      <c r="K93" s="6">
        <f t="shared" ca="1" si="42"/>
        <v>-1.3434856267771411</v>
      </c>
      <c r="M93" s="5" t="str">
        <f t="shared" ref="M93:M99" ca="1" si="48">INDIRECT(ADDRESS(1,$B93,,,$D$3))</f>
        <v>EUR</v>
      </c>
      <c r="N93" s="3">
        <f t="shared" ca="1" si="43"/>
        <v>-0.4286021699855258</v>
      </c>
      <c r="O93" s="6">
        <f t="shared" ca="1" si="43"/>
        <v>-0.13044129409525151</v>
      </c>
      <c r="P93" s="3">
        <f t="shared" ca="1" si="43"/>
        <v>-0.56158085245037181</v>
      </c>
      <c r="Q93" s="6">
        <f t="shared" ca="1" si="43"/>
        <v>-0.16123315201888033</v>
      </c>
      <c r="R93" s="3">
        <f t="shared" ca="1" si="43"/>
        <v>-4.9523454226434449</v>
      </c>
      <c r="S93" s="6">
        <f t="shared" ca="1" si="43"/>
        <v>-1.3714916180294745</v>
      </c>
      <c r="T93" s="3">
        <f t="shared" ca="1" si="43"/>
        <v>-1.6842064941541945</v>
      </c>
      <c r="U93" s="6">
        <f t="shared" ca="1" si="43"/>
        <v>-0.45471856396971377</v>
      </c>
      <c r="W93" s="5" t="str">
        <f t="shared" ca="1" si="44"/>
        <v>EUR</v>
      </c>
      <c r="X93" s="3">
        <f t="shared" ca="1" si="45"/>
        <v>-0.41556720558539872</v>
      </c>
      <c r="Y93" s="6">
        <f t="shared" ca="1" si="45"/>
        <v>-6.498927456760617E-2</v>
      </c>
      <c r="Z93" s="3">
        <f t="shared" ca="1" si="45"/>
        <v>-0.55406580903708536</v>
      </c>
      <c r="AA93" s="6">
        <f t="shared" ca="1" si="45"/>
        <v>-9.2113012646477532E-2</v>
      </c>
      <c r="AB93" s="3">
        <f t="shared" ca="1" si="45"/>
        <v>-4.9759106685048238</v>
      </c>
      <c r="AC93" s="6">
        <f t="shared" ca="1" si="45"/>
        <v>-0.92069639744113418</v>
      </c>
      <c r="AD93" s="3">
        <f t="shared" ca="1" si="45"/>
        <v>-1.6850066813768882</v>
      </c>
      <c r="AE93" s="6">
        <f t="shared" ca="1" si="45"/>
        <v>-0.28552861121965423</v>
      </c>
    </row>
    <row r="94" spans="2:31" x14ac:dyDescent="0.15">
      <c r="B94" s="8">
        <f t="shared" si="46"/>
        <v>8</v>
      </c>
      <c r="C94" s="5" t="str">
        <f t="shared" ca="1" si="47"/>
        <v>OOE</v>
      </c>
      <c r="D94" s="3">
        <f t="shared" ca="1" si="42"/>
        <v>-0.80664838135756645</v>
      </c>
      <c r="E94" s="6">
        <f t="shared" ca="1" si="42"/>
        <v>-0.80768134220337018</v>
      </c>
      <c r="F94" s="3">
        <f t="shared" ca="1" si="42"/>
        <v>-0.86876677614498021</v>
      </c>
      <c r="G94" s="6">
        <f t="shared" ca="1" si="42"/>
        <v>-0.89748637599258441</v>
      </c>
      <c r="H94" s="3">
        <f t="shared" ca="1" si="42"/>
        <v>-5.8933734001199056</v>
      </c>
      <c r="I94" s="6">
        <f t="shared" ca="1" si="42"/>
        <v>-6.4408224389099438</v>
      </c>
      <c r="J94" s="3">
        <f t="shared" ca="1" si="42"/>
        <v>-1.9413084016330462</v>
      </c>
      <c r="K94" s="6">
        <f t="shared" ca="1" si="42"/>
        <v>-2.0948045164688289</v>
      </c>
      <c r="M94" s="5" t="str">
        <f t="shared" ca="1" si="48"/>
        <v>OOE</v>
      </c>
      <c r="N94" s="3">
        <f t="shared" ca="1" si="43"/>
        <v>-0.81053495140173126</v>
      </c>
      <c r="O94" s="6">
        <f t="shared" ca="1" si="43"/>
        <v>-0.40777033094098192</v>
      </c>
      <c r="P94" s="3">
        <f t="shared" ca="1" si="43"/>
        <v>-0.87225362389412586</v>
      </c>
      <c r="Q94" s="6">
        <f t="shared" ca="1" si="43"/>
        <v>-0.41403844578338234</v>
      </c>
      <c r="R94" s="3">
        <f t="shared" ca="1" si="43"/>
        <v>-5.8990629196805759</v>
      </c>
      <c r="S94" s="6">
        <f t="shared" ca="1" si="43"/>
        <v>-2.5570733936086443</v>
      </c>
      <c r="T94" s="3">
        <f t="shared" ca="1" si="43"/>
        <v>-1.9454999060072975</v>
      </c>
      <c r="U94" s="6">
        <f t="shared" ca="1" si="43"/>
        <v>-0.84858258549528331</v>
      </c>
      <c r="W94" s="5" t="str">
        <f t="shared" ca="1" si="44"/>
        <v>OOE</v>
      </c>
      <c r="X94" s="3">
        <f t="shared" ca="1" si="45"/>
        <v>-0.84702592532116538</v>
      </c>
      <c r="Y94" s="6">
        <f t="shared" ca="1" si="45"/>
        <v>-0.33034832980989304</v>
      </c>
      <c r="Z94" s="3">
        <f t="shared" ca="1" si="45"/>
        <v>-0.90378702689941637</v>
      </c>
      <c r="AA94" s="6">
        <f t="shared" ca="1" si="45"/>
        <v>-0.32930667880599618</v>
      </c>
      <c r="AB94" s="3">
        <f t="shared" ca="1" si="45"/>
        <v>-5.9611854126477848</v>
      </c>
      <c r="AC94" s="6">
        <f t="shared" ca="1" si="45"/>
        <v>-1.9162768280753917</v>
      </c>
      <c r="AD94" s="3">
        <f t="shared" ca="1" si="45"/>
        <v>-1.9908831644089631</v>
      </c>
      <c r="AE94" s="6">
        <f t="shared" ca="1" si="45"/>
        <v>-0.64878749171471961</v>
      </c>
    </row>
    <row r="95" spans="2:31" x14ac:dyDescent="0.15">
      <c r="B95" s="8">
        <f t="shared" si="46"/>
        <v>10</v>
      </c>
      <c r="C95" s="5" t="str">
        <f t="shared" ca="1" si="47"/>
        <v>RUS</v>
      </c>
      <c r="D95" s="3">
        <f t="shared" ca="1" si="42"/>
        <v>-1.4601194600833423</v>
      </c>
      <c r="E95" s="1">
        <f t="shared" ca="1" si="42"/>
        <v>-1.2859009126444443</v>
      </c>
      <c r="F95" s="3">
        <f t="shared" ca="1" si="42"/>
        <v>-1.1946782013580459</v>
      </c>
      <c r="G95" s="6">
        <f t="shared" ca="1" si="42"/>
        <v>-1.0545119335158226</v>
      </c>
      <c r="H95" s="3">
        <f t="shared" ca="1" si="42"/>
        <v>-2.3933622970811586</v>
      </c>
      <c r="I95" s="6">
        <f t="shared" ca="1" si="42"/>
        <v>-2.1355329274049817</v>
      </c>
      <c r="J95" s="1">
        <f t="shared" ca="1" si="42"/>
        <v>-1.6508705366108378</v>
      </c>
      <c r="K95" s="6">
        <f t="shared" ca="1" si="42"/>
        <v>-1.463242395124198</v>
      </c>
      <c r="M95" s="5" t="str">
        <f t="shared" ca="1" si="48"/>
        <v>RUS</v>
      </c>
      <c r="N95" s="3">
        <f t="shared" ca="1" si="43"/>
        <v>-1.336482417060092</v>
      </c>
      <c r="O95" s="1">
        <f t="shared" ca="1" si="43"/>
        <v>0.11295720331103709</v>
      </c>
      <c r="P95" s="3">
        <f t="shared" ca="1" si="43"/>
        <v>-1.1415511346642537</v>
      </c>
      <c r="Q95" s="6">
        <f t="shared" ca="1" si="43"/>
        <v>-6.4275456523188446E-2</v>
      </c>
      <c r="R95" s="3">
        <f t="shared" ca="1" si="43"/>
        <v>-3.3697765477238018</v>
      </c>
      <c r="S95" s="6">
        <f t="shared" ca="1" si="43"/>
        <v>-3.6933623434816543</v>
      </c>
      <c r="T95" s="1">
        <f t="shared" ca="1" si="43"/>
        <v>-1.8767470881526971</v>
      </c>
      <c r="U95" s="6">
        <f t="shared" ca="1" si="43"/>
        <v>-1.0396526983699084</v>
      </c>
      <c r="W95" s="5" t="str">
        <f t="shared" ca="1" si="44"/>
        <v>RUS</v>
      </c>
      <c r="X95" s="3">
        <f t="shared" ca="1" si="45"/>
        <v>-1.5822695282406984</v>
      </c>
      <c r="Y95" s="6">
        <f t="shared" ca="1" si="45"/>
        <v>-0.28929561784238889</v>
      </c>
      <c r="Z95" s="3">
        <f t="shared" ca="1" si="45"/>
        <v>-1.3448767924857163</v>
      </c>
      <c r="AA95" s="6">
        <f t="shared" ca="1" si="45"/>
        <v>-0.35164431076903924</v>
      </c>
      <c r="AB95" s="3">
        <f t="shared" ca="1" si="45"/>
        <v>-3.7285875227605292</v>
      </c>
      <c r="AC95" s="6">
        <f t="shared" ca="1" si="45"/>
        <v>-3.3107817915390081</v>
      </c>
      <c r="AD95" s="3">
        <f t="shared" ca="1" si="45"/>
        <v>-2.1545739212020854</v>
      </c>
      <c r="AE95" s="6">
        <f t="shared" ca="1" si="45"/>
        <v>-1.1667105155588109</v>
      </c>
    </row>
    <row r="96" spans="2:31" x14ac:dyDescent="0.15">
      <c r="B96" s="8">
        <f t="shared" si="46"/>
        <v>12</v>
      </c>
      <c r="C96" s="5" t="str">
        <f t="shared" ca="1" si="47"/>
        <v>CHN</v>
      </c>
      <c r="D96" s="3">
        <f t="shared" ca="1" si="42"/>
        <v>-0.2850331456685562</v>
      </c>
      <c r="E96" s="1">
        <f t="shared" ca="1" si="42"/>
        <v>-0.28217895812986393</v>
      </c>
      <c r="F96" s="3">
        <f t="shared" ca="1" si="42"/>
        <v>-0.24572226149539578</v>
      </c>
      <c r="G96" s="6">
        <f t="shared" ca="1" si="42"/>
        <v>-0.24545297443927527</v>
      </c>
      <c r="H96" s="3">
        <f t="shared" ca="1" si="42"/>
        <v>-0.60396421224280239</v>
      </c>
      <c r="I96" s="6">
        <f t="shared" ca="1" si="42"/>
        <v>-0.62022642447677745</v>
      </c>
      <c r="J96" s="1">
        <f t="shared" ca="1" si="42"/>
        <v>-0.33865730208378908</v>
      </c>
      <c r="K96" s="6">
        <f t="shared" ca="1" si="42"/>
        <v>-0.33818264637945905</v>
      </c>
      <c r="M96" s="5" t="str">
        <f t="shared" ca="1" si="48"/>
        <v>CHN</v>
      </c>
      <c r="N96" s="3">
        <f t="shared" ca="1" si="43"/>
        <v>-0.33739160331758278</v>
      </c>
      <c r="O96" s="1">
        <f t="shared" ca="1" si="43"/>
        <v>0.46320524886440673</v>
      </c>
      <c r="P96" s="3">
        <f t="shared" ca="1" si="43"/>
        <v>-0.31405409613456392</v>
      </c>
      <c r="Q96" s="6">
        <f t="shared" ca="1" si="43"/>
        <v>0.20305789417462972</v>
      </c>
      <c r="R96" s="3">
        <f t="shared" ca="1" si="43"/>
        <v>-1.5844237302029551</v>
      </c>
      <c r="S96" s="6">
        <f t="shared" ca="1" si="43"/>
        <v>-4.971131615951907</v>
      </c>
      <c r="T96" s="1">
        <f t="shared" ca="1" si="43"/>
        <v>-0.58007627723095645</v>
      </c>
      <c r="U96" s="6">
        <f t="shared" ca="1" si="43"/>
        <v>-0.74303294474601378</v>
      </c>
      <c r="W96" s="5" t="str">
        <f t="shared" ca="1" si="44"/>
        <v>CHN</v>
      </c>
      <c r="X96" s="3">
        <f t="shared" ca="1" si="45"/>
        <v>-0.34255188077726428</v>
      </c>
      <c r="Y96" s="6">
        <f t="shared" ca="1" si="45"/>
        <v>0.1553930402808934</v>
      </c>
      <c r="Z96" s="3">
        <f t="shared" ca="1" si="45"/>
        <v>-0.31986789853762909</v>
      </c>
      <c r="AA96" s="6">
        <f t="shared" ca="1" si="45"/>
        <v>3.6150808240265064E-4</v>
      </c>
      <c r="AB96" s="3">
        <f t="shared" ca="1" si="45"/>
        <v>-1.6064482630946952</v>
      </c>
      <c r="AC96" s="6">
        <f t="shared" ca="1" si="45"/>
        <v>-3.9889450579747465</v>
      </c>
      <c r="AD96" s="3">
        <f t="shared" ca="1" si="45"/>
        <v>-0.58981352425871991</v>
      </c>
      <c r="AE96" s="6">
        <f t="shared" ca="1" si="45"/>
        <v>-0.72948437834873259</v>
      </c>
    </row>
    <row r="97" spans="2:31" x14ac:dyDescent="0.15">
      <c r="B97" s="8">
        <f t="shared" si="46"/>
        <v>14</v>
      </c>
      <c r="C97" s="5" t="str">
        <f t="shared" ca="1" si="47"/>
        <v>IND</v>
      </c>
      <c r="D97" s="3">
        <f t="shared" ca="1" si="42"/>
        <v>6.2788258753543325E-2</v>
      </c>
      <c r="E97" s="1">
        <f t="shared" ca="1" si="42"/>
        <v>8.3365124260637025E-2</v>
      </c>
      <c r="F97" s="3">
        <f t="shared" ca="1" si="42"/>
        <v>5.8703024870077058E-2</v>
      </c>
      <c r="G97" s="6">
        <f t="shared" ca="1" si="42"/>
        <v>7.6128739372904874E-2</v>
      </c>
      <c r="H97" s="3">
        <f t="shared" ca="1" si="42"/>
        <v>0.29756374795248952</v>
      </c>
      <c r="I97" s="6">
        <f t="shared" ca="1" si="42"/>
        <v>0.33498095954194174</v>
      </c>
      <c r="J97" s="1">
        <f t="shared" ca="1" si="42"/>
        <v>9.2478742663493207E-2</v>
      </c>
      <c r="K97" s="6">
        <f t="shared" ca="1" si="42"/>
        <v>0.11386195643057206</v>
      </c>
      <c r="M97" s="5" t="str">
        <f t="shared" ca="1" si="48"/>
        <v>IND</v>
      </c>
      <c r="N97" s="3">
        <f t="shared" ca="1" si="43"/>
        <v>6.7212604366995166E-2</v>
      </c>
      <c r="O97" s="1">
        <f t="shared" ca="1" si="43"/>
        <v>2.9484647172539624E-2</v>
      </c>
      <c r="P97" s="3">
        <f t="shared" ca="1" si="43"/>
        <v>6.240915310382622E-2</v>
      </c>
      <c r="Q97" s="6">
        <f t="shared" ca="1" si="43"/>
        <v>2.6310644787264081E-2</v>
      </c>
      <c r="R97" s="3">
        <f t="shared" ca="1" si="43"/>
        <v>0.30897418941331356</v>
      </c>
      <c r="S97" s="6">
        <f t="shared" ca="1" si="43"/>
        <v>0.1510916317616795</v>
      </c>
      <c r="T97" s="1">
        <f t="shared" ca="1" si="43"/>
        <v>9.7853274183412609E-2</v>
      </c>
      <c r="U97" s="6">
        <f t="shared" ca="1" si="43"/>
        <v>4.2904687285738596E-2</v>
      </c>
      <c r="W97" s="5" t="str">
        <f t="shared" ca="1" si="44"/>
        <v>IND</v>
      </c>
      <c r="X97" s="3">
        <f t="shared" ca="1" si="45"/>
        <v>7.9579869163093342E-2</v>
      </c>
      <c r="Y97" s="6">
        <f t="shared" ca="1" si="45"/>
        <v>0.23165242664375807</v>
      </c>
      <c r="Z97" s="3">
        <f t="shared" ca="1" si="45"/>
        <v>6.7065731801707607E-2</v>
      </c>
      <c r="AA97" s="6">
        <f t="shared" ca="1" si="45"/>
        <v>0.13668837468028272</v>
      </c>
      <c r="AB97" s="3">
        <f t="shared" ca="1" si="45"/>
        <v>0.17165359606561292</v>
      </c>
      <c r="AC97" s="6">
        <f t="shared" ca="1" si="45"/>
        <v>-1.0574525090206066</v>
      </c>
      <c r="AD97" s="3">
        <f t="shared" ca="1" si="45"/>
        <v>7.9274773815662947E-2</v>
      </c>
      <c r="AE97" s="6">
        <f t="shared" ca="1" si="45"/>
        <v>-6.8661420561277886E-2</v>
      </c>
    </row>
    <row r="98" spans="2:31" x14ac:dyDescent="0.15">
      <c r="B98" s="8">
        <f t="shared" si="46"/>
        <v>16</v>
      </c>
      <c r="C98" s="15" t="str">
        <f t="shared" ca="1" si="47"/>
        <v>ROW</v>
      </c>
      <c r="D98" s="4">
        <f t="shared" ca="1" si="42"/>
        <v>-0.44866320880136978</v>
      </c>
      <c r="E98" s="2">
        <f t="shared" ca="1" si="42"/>
        <v>-0.41908911474511923</v>
      </c>
      <c r="F98" s="4">
        <f t="shared" ca="1" si="42"/>
        <v>-0.37625080314087622</v>
      </c>
      <c r="G98" s="7">
        <f t="shared" ca="1" si="42"/>
        <v>-0.35264036156410494</v>
      </c>
      <c r="H98" s="4">
        <f t="shared" ca="1" si="42"/>
        <v>-0.78476301076526589</v>
      </c>
      <c r="I98" s="7">
        <f t="shared" ca="1" si="42"/>
        <v>-0.74427304537387773</v>
      </c>
      <c r="J98" s="2">
        <f t="shared" ca="1" si="42"/>
        <v>-0.51522572431819125</v>
      </c>
      <c r="K98" s="7">
        <f t="shared" ca="1" si="42"/>
        <v>-0.48173957959681823</v>
      </c>
      <c r="M98" s="15" t="str">
        <f t="shared" ca="1" si="48"/>
        <v>ROW</v>
      </c>
      <c r="N98" s="4">
        <f t="shared" ca="1" si="43"/>
        <v>-0.46357871137340245</v>
      </c>
      <c r="O98" s="2">
        <f t="shared" ca="1" si="43"/>
        <v>-0.20311239346634258</v>
      </c>
      <c r="P98" s="4">
        <f t="shared" ca="1" si="43"/>
        <v>-0.38907534182530679</v>
      </c>
      <c r="Q98" s="7">
        <f t="shared" ca="1" si="43"/>
        <v>-0.17285085933481659</v>
      </c>
      <c r="R98" s="4">
        <f t="shared" ca="1" si="43"/>
        <v>-0.80260876356452737</v>
      </c>
      <c r="S98" s="7">
        <f t="shared" ca="1" si="43"/>
        <v>-0.36315190455327162</v>
      </c>
      <c r="T98" s="2">
        <f t="shared" ca="1" si="43"/>
        <v>-0.53024191217821981</v>
      </c>
      <c r="U98" s="7">
        <f t="shared" ca="1" si="43"/>
        <v>-0.23086953081868922</v>
      </c>
      <c r="W98" s="15" t="str">
        <f t="shared" ca="1" si="44"/>
        <v>ROW</v>
      </c>
      <c r="X98" s="4">
        <f t="shared" ca="1" si="45"/>
        <v>-0.54996129798231541</v>
      </c>
      <c r="Y98" s="7">
        <f t="shared" ca="1" si="45"/>
        <v>-0.23742267804717221</v>
      </c>
      <c r="Z98" s="4">
        <f t="shared" ca="1" si="45"/>
        <v>-0.48489661883861501</v>
      </c>
      <c r="AA98" s="7">
        <f t="shared" ca="1" si="45"/>
        <v>-0.2374221380021746</v>
      </c>
      <c r="AB98" s="4">
        <f t="shared" ca="1" si="45"/>
        <v>-1.7054360985891526</v>
      </c>
      <c r="AC98" s="7">
        <f t="shared" ca="1" si="45"/>
        <v>-1.5933680521956539</v>
      </c>
      <c r="AD98" s="4">
        <f t="shared" ca="1" si="45"/>
        <v>-0.82735902060080413</v>
      </c>
      <c r="AE98" s="7">
        <f t="shared" ca="1" si="45"/>
        <v>-0.5768011722887878</v>
      </c>
    </row>
    <row r="99" spans="2:31" x14ac:dyDescent="0.15">
      <c r="B99" s="8">
        <f t="shared" si="46"/>
        <v>18</v>
      </c>
      <c r="C99" s="15" t="str">
        <f t="shared" ca="1" si="47"/>
        <v>World</v>
      </c>
      <c r="D99" s="4">
        <f t="shared" ca="1" si="42"/>
        <v>-0.39787810766387377</v>
      </c>
      <c r="E99" s="2">
        <f t="shared" ca="1" si="42"/>
        <v>-0.35723184081970505</v>
      </c>
      <c r="F99" s="4">
        <f t="shared" ca="1" si="42"/>
        <v>-0.45622674393308582</v>
      </c>
      <c r="G99" s="7">
        <f t="shared" ca="1" si="42"/>
        <v>-0.41594919030877309</v>
      </c>
      <c r="H99" s="4">
        <f t="shared" ca="1" si="42"/>
        <v>-3.7363103387215935</v>
      </c>
      <c r="I99" s="7">
        <f t="shared" ca="1" si="42"/>
        <v>-3.5779832902677944</v>
      </c>
      <c r="J99" s="2">
        <f t="shared" ca="1" si="42"/>
        <v>-1.0972487886294235</v>
      </c>
      <c r="K99" s="7">
        <f t="shared" ca="1" si="42"/>
        <v>-1.0070392565757258</v>
      </c>
      <c r="M99" s="15" t="str">
        <f t="shared" ca="1" si="48"/>
        <v>World</v>
      </c>
      <c r="N99" s="4">
        <f t="shared" ca="1" si="43"/>
        <v>-0.39883862830829564</v>
      </c>
      <c r="O99" s="2">
        <f t="shared" ca="1" si="43"/>
        <v>-0.13241175318881027</v>
      </c>
      <c r="P99" s="4">
        <f t="shared" ca="1" si="43"/>
        <v>-0.45953959553077794</v>
      </c>
      <c r="Q99" s="7">
        <f t="shared" ca="1" si="43"/>
        <v>-0.16097315408569735</v>
      </c>
      <c r="R99" s="4">
        <f t="shared" ca="1" si="43"/>
        <v>-3.8006774837760493</v>
      </c>
      <c r="S99" s="7">
        <f t="shared" ca="1" si="43"/>
        <v>-1.6405835474426755</v>
      </c>
      <c r="T99" s="2">
        <f t="shared" ca="1" si="43"/>
        <v>-1.1137946187402936</v>
      </c>
      <c r="U99" s="7">
        <f t="shared" ca="1" si="43"/>
        <v>-0.42476577773046253</v>
      </c>
      <c r="W99" s="15" t="str">
        <f t="shared" ca="1" si="44"/>
        <v>World</v>
      </c>
      <c r="X99" s="4">
        <f t="shared" ca="1" si="45"/>
        <v>-0.41650821939384075</v>
      </c>
      <c r="Y99" s="7">
        <f t="shared" ca="1" si="45"/>
        <v>-0.11624703109894829</v>
      </c>
      <c r="Z99" s="4">
        <f t="shared" ca="1" si="45"/>
        <v>-0.48129835022551193</v>
      </c>
      <c r="AA99" s="7">
        <f t="shared" ca="1" si="45"/>
        <v>-0.14305953095130608</v>
      </c>
      <c r="AB99" s="4">
        <f t="shared" ca="1" si="45"/>
        <v>-4.0031237084191318</v>
      </c>
      <c r="AC99" s="7">
        <f t="shared" ca="1" si="45"/>
        <v>-1.4944949529263174</v>
      </c>
      <c r="AD99" s="4">
        <f t="shared" ca="1" si="45"/>
        <v>-1.1808310323219162</v>
      </c>
      <c r="AE99" s="7">
        <f t="shared" ca="1" si="45"/>
        <v>-0.39528824703461973</v>
      </c>
    </row>
    <row r="101" spans="2:31" x14ac:dyDescent="0.15">
      <c r="B101" s="8" t="s">
        <v>0</v>
      </c>
      <c r="D101" s="8" t="s">
        <v>143</v>
      </c>
      <c r="E101" s="8" t="s">
        <v>143</v>
      </c>
      <c r="F101" s="8" t="s">
        <v>144</v>
      </c>
      <c r="G101" s="8" t="s">
        <v>144</v>
      </c>
      <c r="H101" s="8" t="s">
        <v>145</v>
      </c>
      <c r="I101" s="8" t="s">
        <v>145</v>
      </c>
      <c r="J101" s="8" t="s">
        <v>146</v>
      </c>
      <c r="K101" s="8" t="s">
        <v>146</v>
      </c>
      <c r="N101" s="8" t="s">
        <v>151</v>
      </c>
      <c r="O101" s="8" t="s">
        <v>151</v>
      </c>
      <c r="P101" s="8" t="s">
        <v>152</v>
      </c>
      <c r="Q101" s="8" t="s">
        <v>152</v>
      </c>
      <c r="R101" s="8" t="s">
        <v>153</v>
      </c>
      <c r="S101" s="8" t="s">
        <v>153</v>
      </c>
      <c r="T101" s="8" t="s">
        <v>154</v>
      </c>
      <c r="U101" s="8" t="s">
        <v>154</v>
      </c>
      <c r="X101" s="8" t="s">
        <v>159</v>
      </c>
      <c r="Y101" s="8" t="s">
        <v>159</v>
      </c>
      <c r="Z101" s="8" t="s">
        <v>160</v>
      </c>
      <c r="AA101" s="8" t="s">
        <v>160</v>
      </c>
      <c r="AB101" s="8" t="s">
        <v>161</v>
      </c>
      <c r="AC101" s="8" t="s">
        <v>161</v>
      </c>
      <c r="AD101" s="8" t="s">
        <v>162</v>
      </c>
      <c r="AE101" s="8" t="s">
        <v>162</v>
      </c>
    </row>
    <row r="102" spans="2:31" x14ac:dyDescent="0.15">
      <c r="D102" s="9"/>
      <c r="E102" s="9"/>
      <c r="F102" s="9"/>
      <c r="G102" s="9"/>
      <c r="H102" s="9"/>
      <c r="I102" s="9"/>
      <c r="J102" s="9"/>
      <c r="K102" s="9"/>
      <c r="N102" s="9"/>
      <c r="O102" s="9"/>
      <c r="P102" s="9"/>
      <c r="Q102" s="9"/>
      <c r="R102" s="9"/>
      <c r="S102" s="9"/>
      <c r="T102" s="9"/>
      <c r="U102" s="9"/>
      <c r="X102" s="9"/>
      <c r="Y102" s="9"/>
      <c r="Z102" s="9"/>
      <c r="AA102" s="9"/>
      <c r="AB102" s="9"/>
      <c r="AC102" s="9"/>
      <c r="AD102" s="9"/>
      <c r="AE102" s="9"/>
    </row>
    <row r="103" spans="2:31" x14ac:dyDescent="0.15">
      <c r="C103" s="10"/>
      <c r="D103" s="93" t="s">
        <v>7</v>
      </c>
      <c r="E103" s="94"/>
      <c r="F103" s="93" t="s">
        <v>8</v>
      </c>
      <c r="G103" s="94"/>
      <c r="H103" s="93" t="s">
        <v>40</v>
      </c>
      <c r="I103" s="94"/>
      <c r="J103" s="93" t="s">
        <v>41</v>
      </c>
      <c r="K103" s="94"/>
      <c r="M103" s="10"/>
      <c r="N103" s="93" t="s">
        <v>7</v>
      </c>
      <c r="O103" s="94"/>
      <c r="P103" s="93" t="s">
        <v>8</v>
      </c>
      <c r="Q103" s="94"/>
      <c r="R103" s="93" t="s">
        <v>40</v>
      </c>
      <c r="S103" s="94"/>
      <c r="T103" s="93" t="s">
        <v>41</v>
      </c>
      <c r="U103" s="94"/>
      <c r="W103" s="10"/>
      <c r="X103" s="93" t="s">
        <v>7</v>
      </c>
      <c r="Y103" s="94"/>
      <c r="Z103" s="93" t="s">
        <v>8</v>
      </c>
      <c r="AA103" s="94"/>
      <c r="AB103" s="93" t="s">
        <v>40</v>
      </c>
      <c r="AC103" s="94"/>
      <c r="AD103" s="93" t="s">
        <v>41</v>
      </c>
      <c r="AE103" s="94"/>
    </row>
    <row r="104" spans="2:31" x14ac:dyDescent="0.15">
      <c r="B104" s="8" t="s">
        <v>42</v>
      </c>
      <c r="C104" s="11"/>
      <c r="D104" s="12" t="s">
        <v>232</v>
      </c>
      <c r="E104" s="13" t="s">
        <v>233</v>
      </c>
      <c r="F104" s="12" t="s">
        <v>232</v>
      </c>
      <c r="G104" s="14" t="s">
        <v>233</v>
      </c>
      <c r="H104" s="12" t="s">
        <v>232</v>
      </c>
      <c r="I104" s="14" t="s">
        <v>233</v>
      </c>
      <c r="J104" s="13" t="s">
        <v>232</v>
      </c>
      <c r="K104" s="14" t="s">
        <v>233</v>
      </c>
      <c r="M104" s="11"/>
      <c r="N104" s="12" t="s">
        <v>232</v>
      </c>
      <c r="O104" s="13" t="s">
        <v>233</v>
      </c>
      <c r="P104" s="12" t="s">
        <v>232</v>
      </c>
      <c r="Q104" s="14" t="s">
        <v>233</v>
      </c>
      <c r="R104" s="12" t="s">
        <v>232</v>
      </c>
      <c r="S104" s="14" t="s">
        <v>233</v>
      </c>
      <c r="T104" s="13" t="s">
        <v>232</v>
      </c>
      <c r="U104" s="14" t="s">
        <v>233</v>
      </c>
      <c r="W104" s="11"/>
      <c r="X104" s="12" t="s">
        <v>232</v>
      </c>
      <c r="Y104" s="13" t="s">
        <v>233</v>
      </c>
      <c r="Z104" s="12" t="s">
        <v>232</v>
      </c>
      <c r="AA104" s="14" t="s">
        <v>233</v>
      </c>
      <c r="AB104" s="12" t="s">
        <v>232</v>
      </c>
      <c r="AC104" s="14" t="s">
        <v>233</v>
      </c>
      <c r="AD104" s="13" t="s">
        <v>232</v>
      </c>
      <c r="AE104" s="14" t="s">
        <v>233</v>
      </c>
    </row>
    <row r="105" spans="2:31" x14ac:dyDescent="0.15">
      <c r="B105" s="8">
        <v>2</v>
      </c>
      <c r="C105" s="5" t="str">
        <f ca="1">INDIRECT(ADDRESS(1,$B105,,,$D$3))</f>
        <v>JPN</v>
      </c>
      <c r="D105" s="22">
        <f t="shared" ref="D105:K113" ca="1" si="49">INDIRECT(ADDRESS($C$2,$B105+D$2,,,D$101))</f>
        <v>-0.36618219077593217</v>
      </c>
      <c r="E105" s="42">
        <f t="shared" ca="1" si="49"/>
        <v>-0.33507259438843029</v>
      </c>
      <c r="F105" s="22">
        <f t="shared" ca="1" si="49"/>
        <v>-0.48675827196174026</v>
      </c>
      <c r="G105" s="42">
        <f t="shared" ca="1" si="49"/>
        <v>-0.4395121366127408</v>
      </c>
      <c r="H105" s="22">
        <f t="shared" ca="1" si="49"/>
        <v>-4.6895116618731354</v>
      </c>
      <c r="I105" s="42">
        <f t="shared" ca="1" si="49"/>
        <v>-4.0738409867253971</v>
      </c>
      <c r="J105" s="22">
        <f t="shared" ca="1" si="49"/>
        <v>-1.0787329328376671</v>
      </c>
      <c r="K105" s="42">
        <f t="shared" ca="1" si="49"/>
        <v>-0.95125040858535792</v>
      </c>
      <c r="M105" s="5" t="str">
        <f ca="1">INDIRECT(ADDRESS(1,$B105,,,$D$3))</f>
        <v>JPN</v>
      </c>
      <c r="N105" s="22">
        <f t="shared" ref="N105:U113" ca="1" si="50">INDIRECT(ADDRESS($C$2,$B105+N$2,,,N$101))</f>
        <v>-0.3534808426597924</v>
      </c>
      <c r="O105" s="42">
        <f t="shared" ca="1" si="50"/>
        <v>-8.9177629613490517E-2</v>
      </c>
      <c r="P105" s="22">
        <f t="shared" ca="1" si="50"/>
        <v>-0.47669952063017496</v>
      </c>
      <c r="Q105" s="42">
        <f t="shared" ca="1" si="50"/>
        <v>-0.12904068663671664</v>
      </c>
      <c r="R105" s="22">
        <f t="shared" ca="1" si="50"/>
        <v>-4.6815054875524842</v>
      </c>
      <c r="S105" s="42">
        <f t="shared" ca="1" si="50"/>
        <v>-1.4183768273951514</v>
      </c>
      <c r="T105" s="22">
        <f t="shared" ca="1" si="50"/>
        <v>-1.0671058540142497</v>
      </c>
      <c r="U105" s="42">
        <f t="shared" ca="1" si="50"/>
        <v>-0.28827011304992656</v>
      </c>
      <c r="W105" s="5" t="str">
        <f t="shared" ref="W105:W113" ca="1" si="51">INDIRECT(ADDRESS(1,$B105,,,$D$3))</f>
        <v>JPN</v>
      </c>
      <c r="X105" s="22">
        <f t="shared" ref="X105:AE113" ca="1" si="52">INDIRECT(ADDRESS($C$2,$B105+X$2,,,X$101))</f>
        <v>-0.29917020169049069</v>
      </c>
      <c r="Y105" s="42">
        <f t="shared" ca="1" si="52"/>
        <v>2.3966855342050231E-2</v>
      </c>
      <c r="Z105" s="22">
        <f t="shared" ca="1" si="52"/>
        <v>-0.43240006828804134</v>
      </c>
      <c r="AA105" s="42">
        <f t="shared" ca="1" si="52"/>
        <v>-1.5778512236097608E-2</v>
      </c>
      <c r="AB105" s="22">
        <f t="shared" ca="1" si="52"/>
        <v>-4.6081843913106209</v>
      </c>
      <c r="AC105" s="42">
        <f t="shared" ca="1" si="52"/>
        <v>-0.75686982392056956</v>
      </c>
      <c r="AD105" s="22">
        <f t="shared" ca="1" si="52"/>
        <v>-1.0117760180677893</v>
      </c>
      <c r="AE105" s="42">
        <f t="shared" ca="1" si="52"/>
        <v>-9.4123271950574683E-2</v>
      </c>
    </row>
    <row r="106" spans="2:31" x14ac:dyDescent="0.15">
      <c r="B106" s="8">
        <f>B105+2</f>
        <v>4</v>
      </c>
      <c r="C106" s="5" t="str">
        <f ca="1">INDIRECT(ADDRESS(1,$B106,,,$D$3))</f>
        <v>USA</v>
      </c>
      <c r="D106" s="3">
        <f t="shared" ca="1" si="49"/>
        <v>-0.18658952838660481</v>
      </c>
      <c r="E106" s="6">
        <f t="shared" ca="1" si="49"/>
        <v>-0.16841427352577432</v>
      </c>
      <c r="F106" s="3">
        <f t="shared" ca="1" si="49"/>
        <v>-0.2971360821133362</v>
      </c>
      <c r="G106" s="6">
        <f t="shared" ca="1" si="49"/>
        <v>-0.3069545785667871</v>
      </c>
      <c r="H106" s="3">
        <f t="shared" ca="1" si="49"/>
        <v>-4.589031942813337</v>
      </c>
      <c r="I106" s="6">
        <f t="shared" ca="1" si="49"/>
        <v>-5.348671190455967</v>
      </c>
      <c r="J106" s="3">
        <f t="shared" ca="1" si="49"/>
        <v>-0.85842987947180038</v>
      </c>
      <c r="K106" s="6">
        <f t="shared" ca="1" si="49"/>
        <v>-0.95442926612169243</v>
      </c>
      <c r="M106" s="5" t="str">
        <f ca="1">INDIRECT(ADDRESS(1,$B106,,,$D$3))</f>
        <v>USA</v>
      </c>
      <c r="N106" s="3">
        <f t="shared" ca="1" si="50"/>
        <v>-0.18535087486073465</v>
      </c>
      <c r="O106" s="6">
        <f t="shared" ca="1" si="50"/>
        <v>-0.13346706412172837</v>
      </c>
      <c r="P106" s="3">
        <f t="shared" ca="1" si="50"/>
        <v>-0.29584204955172</v>
      </c>
      <c r="Q106" s="6">
        <f t="shared" ca="1" si="50"/>
        <v>-0.16581532327749615</v>
      </c>
      <c r="R106" s="3">
        <f t="shared" ca="1" si="50"/>
        <v>-4.5781730922876518</v>
      </c>
      <c r="S106" s="6">
        <f t="shared" ca="1" si="50"/>
        <v>-2.0487810825359332</v>
      </c>
      <c r="T106" s="3">
        <f t="shared" ca="1" si="50"/>
        <v>-0.85591941408124095</v>
      </c>
      <c r="U106" s="6">
        <f t="shared" ca="1" si="50"/>
        <v>-0.3962203770972228</v>
      </c>
      <c r="W106" s="5" t="str">
        <f t="shared" ca="1" si="51"/>
        <v>USA</v>
      </c>
      <c r="X106" s="3">
        <f t="shared" ca="1" si="52"/>
        <v>-0.17653107951914881</v>
      </c>
      <c r="Y106" s="6">
        <f t="shared" ca="1" si="52"/>
        <v>-9.2613005102271106E-2</v>
      </c>
      <c r="Z106" s="3">
        <f t="shared" ca="1" si="52"/>
        <v>-0.28811492565538055</v>
      </c>
      <c r="AA106" s="6">
        <f t="shared" ca="1" si="52"/>
        <v>-0.11473382247834119</v>
      </c>
      <c r="AB106" s="3">
        <f t="shared" ca="1" si="52"/>
        <v>-4.5383447613266181</v>
      </c>
      <c r="AC106" s="6">
        <f t="shared" ca="1" si="52"/>
        <v>-1.413771958161314</v>
      </c>
      <c r="AD106" s="3">
        <f t="shared" ca="1" si="52"/>
        <v>-0.8438302316014501</v>
      </c>
      <c r="AE106" s="6">
        <f t="shared" ca="1" si="52"/>
        <v>-0.27121594915758829</v>
      </c>
    </row>
    <row r="107" spans="2:31" x14ac:dyDescent="0.15">
      <c r="B107" s="8">
        <f t="shared" ref="B107:B113" si="53">B106+2</f>
        <v>6</v>
      </c>
      <c r="C107" s="5" t="str">
        <f t="shared" ref="C107:C113" ca="1" si="54">INDIRECT(ADDRESS(1,$B107,,,$D$3))</f>
        <v>EUR</v>
      </c>
      <c r="D107" s="3">
        <f t="shared" ca="1" si="49"/>
        <v>-0.35188201135637476</v>
      </c>
      <c r="E107" s="6">
        <f t="shared" ca="1" si="49"/>
        <v>-0.27486444669793109</v>
      </c>
      <c r="F107" s="3">
        <f t="shared" ca="1" si="49"/>
        <v>-0.49444218574561383</v>
      </c>
      <c r="G107" s="6">
        <f t="shared" ca="1" si="49"/>
        <v>-0.38320950251389263</v>
      </c>
      <c r="H107" s="3">
        <f t="shared" ca="1" si="49"/>
        <v>-4.6909177343223973</v>
      </c>
      <c r="I107" s="6">
        <f t="shared" ca="1" si="49"/>
        <v>-3.5119526534501011</v>
      </c>
      <c r="J107" s="3">
        <f t="shared" ca="1" si="49"/>
        <v>-1.5668498684924925</v>
      </c>
      <c r="K107" s="6">
        <f t="shared" ca="1" si="49"/>
        <v>-1.2120251693449213</v>
      </c>
      <c r="M107" s="5" t="str">
        <f t="shared" ref="M107:M113" ca="1" si="55">INDIRECT(ADDRESS(1,$B107,,,$D$3))</f>
        <v>EUR</v>
      </c>
      <c r="N107" s="3">
        <f t="shared" ca="1" si="50"/>
        <v>-0.34348883233962235</v>
      </c>
      <c r="O107" s="6">
        <f t="shared" ca="1" si="50"/>
        <v>-7.9366143292824987E-2</v>
      </c>
      <c r="P107" s="3">
        <f t="shared" ca="1" si="50"/>
        <v>-0.48779239080902759</v>
      </c>
      <c r="Q107" s="6">
        <f t="shared" ca="1" si="50"/>
        <v>-0.1148388237473319</v>
      </c>
      <c r="R107" s="3">
        <f t="shared" ca="1" si="50"/>
        <v>-4.6795355874148958</v>
      </c>
      <c r="S107" s="6">
        <f t="shared" ca="1" si="50"/>
        <v>-1.1397998873132642</v>
      </c>
      <c r="T107" s="3">
        <f t="shared" ca="1" si="50"/>
        <v>-1.559072377227777</v>
      </c>
      <c r="U107" s="6">
        <f t="shared" ca="1" si="50"/>
        <v>-0.37027494025666519</v>
      </c>
      <c r="W107" s="5" t="str">
        <f t="shared" ca="1" si="51"/>
        <v>EUR</v>
      </c>
      <c r="X107" s="3">
        <f t="shared" ca="1" si="52"/>
        <v>-0.31192630699781176</v>
      </c>
      <c r="Y107" s="6">
        <f t="shared" ca="1" si="52"/>
        <v>6.4479119881610814E-3</v>
      </c>
      <c r="Z107" s="3">
        <f t="shared" ca="1" si="52"/>
        <v>-0.46509086978356873</v>
      </c>
      <c r="AA107" s="6">
        <f t="shared" ca="1" si="52"/>
        <v>-2.6194943688562233E-2</v>
      </c>
      <c r="AB107" s="3">
        <f t="shared" ca="1" si="52"/>
        <v>-4.6694490923233971</v>
      </c>
      <c r="AC107" s="6">
        <f t="shared" ca="1" si="52"/>
        <v>-0.57885768942687044</v>
      </c>
      <c r="AD107" s="3">
        <f t="shared" ca="1" si="52"/>
        <v>-1.5393243000547674</v>
      </c>
      <c r="AE107" s="6">
        <f t="shared" ca="1" si="52"/>
        <v>-0.16196530748753268</v>
      </c>
    </row>
    <row r="108" spans="2:31" x14ac:dyDescent="0.15">
      <c r="B108" s="8">
        <f t="shared" si="53"/>
        <v>8</v>
      </c>
      <c r="C108" s="5" t="str">
        <f t="shared" ca="1" si="54"/>
        <v>OOE</v>
      </c>
      <c r="D108" s="3">
        <f t="shared" ca="1" si="49"/>
        <v>-0.96582454565704579</v>
      </c>
      <c r="E108" s="6">
        <f t="shared" ca="1" si="49"/>
        <v>-0.95547509296175503</v>
      </c>
      <c r="F108" s="3">
        <f t="shared" ca="1" si="49"/>
        <v>-0.99891152235326297</v>
      </c>
      <c r="G108" s="6">
        <f t="shared" ca="1" si="49"/>
        <v>-1.0153915283042214</v>
      </c>
      <c r="H108" s="3">
        <f t="shared" ca="1" si="49"/>
        <v>-6.0871530247182726</v>
      </c>
      <c r="I108" s="6">
        <f t="shared" ca="1" si="49"/>
        <v>-6.6046248739661362</v>
      </c>
      <c r="J108" s="3">
        <f t="shared" ca="1" si="49"/>
        <v>-2.1234031587310409</v>
      </c>
      <c r="K108" s="6">
        <f t="shared" ca="1" si="49"/>
        <v>-2.2515365435168966</v>
      </c>
      <c r="M108" s="5" t="str">
        <f t="shared" ca="1" si="55"/>
        <v>OOE</v>
      </c>
      <c r="N108" s="3">
        <f t="shared" ca="1" si="50"/>
        <v>-0.98657489084245098</v>
      </c>
      <c r="O108" s="6">
        <f t="shared" ca="1" si="50"/>
        <v>-0.56883178938595957</v>
      </c>
      <c r="P108" s="3">
        <f t="shared" ca="1" si="50"/>
        <v>-1.0163027951549108</v>
      </c>
      <c r="Q108" s="6">
        <f t="shared" ca="1" si="50"/>
        <v>-0.54299438242743081</v>
      </c>
      <c r="R108" s="3">
        <f t="shared" ca="1" si="50"/>
        <v>-6.1114980631053806</v>
      </c>
      <c r="S108" s="6">
        <f t="shared" ca="1" si="50"/>
        <v>-2.73676782911908</v>
      </c>
      <c r="T108" s="3">
        <f t="shared" ca="1" si="50"/>
        <v>-2.1454323055983493</v>
      </c>
      <c r="U108" s="6">
        <f t="shared" ca="1" si="50"/>
        <v>-1.0189790292733925</v>
      </c>
      <c r="W108" s="5" t="str">
        <f t="shared" ca="1" si="51"/>
        <v>OOE</v>
      </c>
      <c r="X108" s="3">
        <f t="shared" ca="1" si="52"/>
        <v>-1.0786491418313338</v>
      </c>
      <c r="Y108" s="6">
        <f t="shared" ca="1" si="52"/>
        <v>-0.53051466247837631</v>
      </c>
      <c r="Z108" s="3">
        <f t="shared" ca="1" si="52"/>
        <v>-1.0936125583429046</v>
      </c>
      <c r="AA108" s="6">
        <f t="shared" ca="1" si="52"/>
        <v>-0.48784114355345798</v>
      </c>
      <c r="AB108" s="3">
        <f t="shared" ca="1" si="52"/>
        <v>-6.2432727222276103</v>
      </c>
      <c r="AC108" s="6">
        <f t="shared" ca="1" si="52"/>
        <v>-2.0805790245163491</v>
      </c>
      <c r="AD108" s="3">
        <f t="shared" ca="1" si="52"/>
        <v>-2.2515603599052358</v>
      </c>
      <c r="AE108" s="6">
        <f t="shared" ca="1" si="52"/>
        <v>-0.84900255048072637</v>
      </c>
    </row>
    <row r="109" spans="2:31" x14ac:dyDescent="0.15">
      <c r="B109" s="8">
        <f t="shared" si="53"/>
        <v>10</v>
      </c>
      <c r="C109" s="5" t="str">
        <f t="shared" ca="1" si="54"/>
        <v>RUS</v>
      </c>
      <c r="D109" s="3">
        <f t="shared" ca="1" si="49"/>
        <v>-2.2466751170908683</v>
      </c>
      <c r="E109" s="1">
        <f t="shared" ca="1" si="49"/>
        <v>-2.0433638560769185</v>
      </c>
      <c r="F109" s="3">
        <f t="shared" ca="1" si="49"/>
        <v>-1.8182704797073068</v>
      </c>
      <c r="G109" s="6">
        <f t="shared" ca="1" si="49"/>
        <v>-1.6556146827261697</v>
      </c>
      <c r="H109" s="3">
        <f t="shared" ca="1" si="49"/>
        <v>-2.9164114229226934</v>
      </c>
      <c r="I109" s="6">
        <f t="shared" ca="1" si="49"/>
        <v>-2.6624926725206777</v>
      </c>
      <c r="J109" s="1">
        <f t="shared" ca="1" si="49"/>
        <v>-2.3697841314187174</v>
      </c>
      <c r="K109" s="6">
        <f t="shared" ca="1" si="49"/>
        <v>-2.1602901336528757</v>
      </c>
      <c r="M109" s="5" t="str">
        <f t="shared" ca="1" si="55"/>
        <v>RUS</v>
      </c>
      <c r="N109" s="3">
        <f t="shared" ca="1" si="50"/>
        <v>-2.0467275060605195</v>
      </c>
      <c r="O109" s="6">
        <f t="shared" ca="1" si="50"/>
        <v>-8.5162697970964096E-2</v>
      </c>
      <c r="P109" s="3">
        <f t="shared" ca="1" si="50"/>
        <v>-1.705556220102955</v>
      </c>
      <c r="Q109" s="6">
        <f t="shared" ca="1" si="50"/>
        <v>-0.21081379028043967</v>
      </c>
      <c r="R109" s="3">
        <f t="shared" ca="1" si="50"/>
        <v>-4.0436353509964889</v>
      </c>
      <c r="S109" s="6">
        <f t="shared" ca="1" si="50"/>
        <v>-3.7493660986147703</v>
      </c>
      <c r="T109" s="3">
        <f t="shared" ca="1" si="50"/>
        <v>-2.579424777266881</v>
      </c>
      <c r="U109" s="6">
        <f t="shared" ca="1" si="50"/>
        <v>-1.2009175405576999</v>
      </c>
      <c r="W109" s="5" t="str">
        <f t="shared" ca="1" si="51"/>
        <v>RUS</v>
      </c>
      <c r="X109" s="3">
        <f t="shared" ca="1" si="52"/>
        <v>-2.569287466911685</v>
      </c>
      <c r="Y109" s="6">
        <f t="shared" ca="1" si="52"/>
        <v>-0.80015989742788785</v>
      </c>
      <c r="Z109" s="3">
        <f t="shared" ca="1" si="52"/>
        <v>-2.1363745001299894</v>
      </c>
      <c r="AA109" s="6">
        <f t="shared" ca="1" si="52"/>
        <v>-0.75672911205243443</v>
      </c>
      <c r="AB109" s="3">
        <f t="shared" ca="1" si="52"/>
        <v>-4.7462368533252253</v>
      </c>
      <c r="AC109" s="6">
        <f t="shared" ca="1" si="52"/>
        <v>-3.7611576818897818</v>
      </c>
      <c r="AD109" s="3">
        <f t="shared" ca="1" si="52"/>
        <v>-3.1519298196639789</v>
      </c>
      <c r="AE109" s="6">
        <f t="shared" ca="1" si="52"/>
        <v>-1.6666753235041409</v>
      </c>
    </row>
    <row r="110" spans="2:31" x14ac:dyDescent="0.15">
      <c r="B110" s="8">
        <f t="shared" si="53"/>
        <v>12</v>
      </c>
      <c r="C110" s="5" t="str">
        <f t="shared" ca="1" si="54"/>
        <v>CHN</v>
      </c>
      <c r="D110" s="3">
        <f t="shared" ca="1" si="49"/>
        <v>-0.16359031226310661</v>
      </c>
      <c r="E110" s="1">
        <f t="shared" ca="1" si="49"/>
        <v>-0.16520817383058883</v>
      </c>
      <c r="F110" s="3">
        <f t="shared" ca="1" si="49"/>
        <v>-0.13850715985525008</v>
      </c>
      <c r="G110" s="6">
        <f t="shared" ca="1" si="49"/>
        <v>-0.14223894015678029</v>
      </c>
      <c r="H110" s="3">
        <f t="shared" ca="1" si="49"/>
        <v>-7.9007137208797484E-2</v>
      </c>
      <c r="I110" s="6">
        <f t="shared" ca="1" si="49"/>
        <v>-0.11551626042207719</v>
      </c>
      <c r="J110" s="1">
        <f t="shared" ca="1" si="49"/>
        <v>-0.1519544399806394</v>
      </c>
      <c r="K110" s="6">
        <f t="shared" ca="1" si="49"/>
        <v>-0.15833685038755263</v>
      </c>
      <c r="M110" s="5" t="str">
        <f t="shared" ca="1" si="55"/>
        <v>CHN</v>
      </c>
      <c r="N110" s="3">
        <f t="shared" ca="1" si="50"/>
        <v>-0.21795019393571202</v>
      </c>
      <c r="O110" s="6">
        <f t="shared" ca="1" si="50"/>
        <v>0.60865896502828587</v>
      </c>
      <c r="P110" s="3">
        <f t="shared" ca="1" si="50"/>
        <v>-0.20959633729288329</v>
      </c>
      <c r="Q110" s="6">
        <f t="shared" ca="1" si="50"/>
        <v>0.32454527506589059</v>
      </c>
      <c r="R110" s="3">
        <f t="shared" ca="1" si="50"/>
        <v>-1.1552988414961218</v>
      </c>
      <c r="S110" s="6">
        <f t="shared" ca="1" si="50"/>
        <v>-4.7220566813291454</v>
      </c>
      <c r="T110" s="3">
        <f t="shared" ca="1" si="50"/>
        <v>-0.40732803511385196</v>
      </c>
      <c r="U110" s="6">
        <f t="shared" ca="1" si="50"/>
        <v>-0.57812883862478071</v>
      </c>
      <c r="W110" s="5" t="str">
        <f t="shared" ca="1" si="51"/>
        <v>CHN</v>
      </c>
      <c r="X110" s="3">
        <f t="shared" ca="1" si="52"/>
        <v>-0.19941171041822914</v>
      </c>
      <c r="Y110" s="6">
        <f t="shared" ca="1" si="52"/>
        <v>0.29402599526289208</v>
      </c>
      <c r="Z110" s="3">
        <f t="shared" ca="1" si="52"/>
        <v>-0.19466336254254646</v>
      </c>
      <c r="AA110" s="6">
        <f t="shared" ca="1" si="52"/>
        <v>0.11715458262684386</v>
      </c>
      <c r="AB110" s="3">
        <f t="shared" ca="1" si="52"/>
        <v>-1.1005833485579153</v>
      </c>
      <c r="AC110" s="6">
        <f t="shared" ca="1" si="52"/>
        <v>-3.7433549522017051</v>
      </c>
      <c r="AD110" s="3">
        <f t="shared" ca="1" si="52"/>
        <v>-0.38386281995252958</v>
      </c>
      <c r="AE110" s="6">
        <f t="shared" ca="1" si="52"/>
        <v>-0.57114455684214027</v>
      </c>
    </row>
    <row r="111" spans="2:31" x14ac:dyDescent="0.15">
      <c r="B111" s="8">
        <f t="shared" si="53"/>
        <v>14</v>
      </c>
      <c r="C111" s="5" t="str">
        <f t="shared" ca="1" si="54"/>
        <v>IND</v>
      </c>
      <c r="D111" s="3">
        <f t="shared" ca="1" si="49"/>
        <v>0.29267610906977826</v>
      </c>
      <c r="E111" s="1">
        <f t="shared" ca="1" si="49"/>
        <v>0.30968323262021702</v>
      </c>
      <c r="F111" s="3">
        <f t="shared" ca="1" si="49"/>
        <v>0.25580339165802712</v>
      </c>
      <c r="G111" s="6">
        <f t="shared" ca="1" si="49"/>
        <v>0.27005592641393683</v>
      </c>
      <c r="H111" s="3">
        <f t="shared" ca="1" si="49"/>
        <v>0.99383552704641609</v>
      </c>
      <c r="I111" s="6">
        <f t="shared" ca="1" si="49"/>
        <v>1.012625970767056</v>
      </c>
      <c r="J111" s="1">
        <f t="shared" ca="1" si="49"/>
        <v>0.40356260102871744</v>
      </c>
      <c r="K111" s="6">
        <f t="shared" ca="1" si="49"/>
        <v>0.41872365106669918</v>
      </c>
      <c r="M111" s="5" t="str">
        <f t="shared" ca="1" si="55"/>
        <v>IND</v>
      </c>
      <c r="N111" s="3">
        <f t="shared" ca="1" si="50"/>
        <v>0.30789289003367859</v>
      </c>
      <c r="O111" s="6">
        <f t="shared" ca="1" si="50"/>
        <v>0.17046413376504699</v>
      </c>
      <c r="P111" s="3">
        <f t="shared" ca="1" si="50"/>
        <v>0.2694214313988974</v>
      </c>
      <c r="Q111" s="6">
        <f t="shared" ca="1" si="50"/>
        <v>0.14832604253884885</v>
      </c>
      <c r="R111" s="3">
        <f t="shared" ca="1" si="50"/>
        <v>1.0421455635510224</v>
      </c>
      <c r="S111" s="6">
        <f t="shared" ca="1" si="50"/>
        <v>0.58180635694804472</v>
      </c>
      <c r="T111" s="3">
        <f t="shared" ca="1" si="50"/>
        <v>0.42433225932378971</v>
      </c>
      <c r="U111" s="6">
        <f t="shared" ca="1" si="50"/>
        <v>0.23449671653448245</v>
      </c>
      <c r="W111" s="5" t="str">
        <f t="shared" ca="1" si="51"/>
        <v>IND</v>
      </c>
      <c r="X111" s="3">
        <f t="shared" ca="1" si="52"/>
        <v>0.3606049083707541</v>
      </c>
      <c r="Y111" s="6">
        <f t="shared" ca="1" si="52"/>
        <v>0.41843173010815971</v>
      </c>
      <c r="Z111" s="3">
        <f t="shared" ca="1" si="52"/>
        <v>0.30882210515779107</v>
      </c>
      <c r="AA111" s="6">
        <f t="shared" ca="1" si="52"/>
        <v>0.29379552370554229</v>
      </c>
      <c r="AB111" s="3">
        <f t="shared" ca="1" si="52"/>
        <v>0.98977260195365346</v>
      </c>
      <c r="AC111" s="6">
        <f t="shared" ca="1" si="52"/>
        <v>-0.67661849464140111</v>
      </c>
      <c r="AD111" s="3">
        <f t="shared" ca="1" si="52"/>
        <v>0.45608534173620097</v>
      </c>
      <c r="AE111" s="6">
        <f t="shared" ca="1" si="52"/>
        <v>0.15376961115378673</v>
      </c>
    </row>
    <row r="112" spans="2:31" x14ac:dyDescent="0.15">
      <c r="B112" s="8">
        <f t="shared" si="53"/>
        <v>16</v>
      </c>
      <c r="C112" s="15" t="str">
        <f t="shared" ca="1" si="54"/>
        <v>ROW</v>
      </c>
      <c r="D112" s="4">
        <f t="shared" ca="1" si="49"/>
        <v>-0.61704214980808914</v>
      </c>
      <c r="E112" s="2">
        <f t="shared" ca="1" si="49"/>
        <v>-0.58452022091390887</v>
      </c>
      <c r="F112" s="4">
        <f t="shared" ca="1" si="49"/>
        <v>-0.50194809553791853</v>
      </c>
      <c r="G112" s="7">
        <f t="shared" ca="1" si="49"/>
        <v>-0.47641559940364564</v>
      </c>
      <c r="H112" s="4">
        <f t="shared" ca="1" si="49"/>
        <v>-0.6356592565341157</v>
      </c>
      <c r="I112" s="7">
        <f t="shared" ca="1" si="49"/>
        <v>-0.60692044461435612</v>
      </c>
      <c r="J112" s="2">
        <f t="shared" ca="1" si="49"/>
        <v>-0.62091732231923658</v>
      </c>
      <c r="K112" s="7">
        <f t="shared" ca="1" si="49"/>
        <v>-0.58693160292191404</v>
      </c>
      <c r="M112" s="15" t="str">
        <f t="shared" ca="1" si="55"/>
        <v>ROW</v>
      </c>
      <c r="N112" s="4">
        <f t="shared" ca="1" si="50"/>
        <v>-0.64131953874634329</v>
      </c>
      <c r="O112" s="7">
        <f t="shared" ca="1" si="50"/>
        <v>-0.31591907133156072</v>
      </c>
      <c r="P112" s="4">
        <f t="shared" ca="1" si="50"/>
        <v>-0.52236959732497867</v>
      </c>
      <c r="Q112" s="7">
        <f t="shared" ca="1" si="50"/>
        <v>-0.25848665112535585</v>
      </c>
      <c r="R112" s="4">
        <f t="shared" ca="1" si="50"/>
        <v>-0.64134480590344323</v>
      </c>
      <c r="S112" s="7">
        <f t="shared" ca="1" si="50"/>
        <v>-0.2628627420800167</v>
      </c>
      <c r="T112" s="4">
        <f t="shared" ca="1" si="50"/>
        <v>-0.64115457864514225</v>
      </c>
      <c r="U112" s="7">
        <f t="shared" ca="1" si="50"/>
        <v>-0.30172918253206227</v>
      </c>
      <c r="W112" s="15" t="str">
        <f t="shared" ca="1" si="51"/>
        <v>ROW</v>
      </c>
      <c r="X112" s="4">
        <f t="shared" ca="1" si="52"/>
        <v>-0.77887181681097761</v>
      </c>
      <c r="Y112" s="7">
        <f t="shared" ca="1" si="52"/>
        <v>-0.37534227535731546</v>
      </c>
      <c r="Z112" s="4">
        <f t="shared" ca="1" si="52"/>
        <v>-0.66644515382129343</v>
      </c>
      <c r="AA112" s="7">
        <f t="shared" ca="1" si="52"/>
        <v>-0.3484553144403657</v>
      </c>
      <c r="AB112" s="4">
        <f t="shared" ca="1" si="52"/>
        <v>-1.8309116481372345</v>
      </c>
      <c r="AC112" s="7">
        <f t="shared" ca="1" si="52"/>
        <v>-1.694217507282747</v>
      </c>
      <c r="AD112" s="4">
        <f t="shared" ca="1" si="52"/>
        <v>-1.0393973282784241</v>
      </c>
      <c r="AE112" s="7">
        <f t="shared" ca="1" si="52"/>
        <v>-0.71030748594653748</v>
      </c>
    </row>
    <row r="113" spans="2:31" x14ac:dyDescent="0.15">
      <c r="B113" s="8">
        <f t="shared" si="53"/>
        <v>18</v>
      </c>
      <c r="C113" s="15" t="str">
        <f t="shared" ca="1" si="54"/>
        <v>World</v>
      </c>
      <c r="D113" s="4">
        <f t="shared" ca="1" si="49"/>
        <v>-0.39855467677977208</v>
      </c>
      <c r="E113" s="2">
        <f t="shared" ca="1" si="49"/>
        <v>-0.35646427842245254</v>
      </c>
      <c r="F113" s="4">
        <f t="shared" ca="1" si="49"/>
        <v>-0.45238523253489094</v>
      </c>
      <c r="G113" s="7">
        <f t="shared" ca="1" si="49"/>
        <v>-0.41088210743296383</v>
      </c>
      <c r="H113" s="4">
        <f t="shared" ca="1" si="49"/>
        <v>-3.5334427398057477</v>
      </c>
      <c r="I113" s="7">
        <f t="shared" ca="1" si="49"/>
        <v>-3.374318136763077</v>
      </c>
      <c r="J113" s="2">
        <f t="shared" ca="1" si="49"/>
        <v>-1.0614175596232012</v>
      </c>
      <c r="K113" s="7">
        <f t="shared" ca="1" si="49"/>
        <v>-0.96896001037810597</v>
      </c>
      <c r="M113" s="15" t="str">
        <f t="shared" ca="1" si="55"/>
        <v>World</v>
      </c>
      <c r="N113" s="4">
        <f t="shared" ca="1" si="50"/>
        <v>-0.39852532263149332</v>
      </c>
      <c r="O113" s="7">
        <f t="shared" ca="1" si="50"/>
        <v>-0.1295617150930406</v>
      </c>
      <c r="P113" s="4">
        <f t="shared" ca="1" si="50"/>
        <v>-0.45480494964947882</v>
      </c>
      <c r="Q113" s="7">
        <f t="shared" ca="1" si="50"/>
        <v>-0.15496056486326015</v>
      </c>
      <c r="R113" s="4">
        <f t="shared" ca="1" si="50"/>
        <v>-3.5960657180791666</v>
      </c>
      <c r="S113" s="7">
        <f t="shared" ca="1" si="50"/>
        <v>-1.4865014112143804</v>
      </c>
      <c r="T113" s="4">
        <f t="shared" ca="1" si="50"/>
        <v>-1.0772075599283726</v>
      </c>
      <c r="U113" s="7">
        <f t="shared" ca="1" si="50"/>
        <v>-0.39674681716296289</v>
      </c>
      <c r="W113" s="15" t="str">
        <f t="shared" ca="1" si="51"/>
        <v>World</v>
      </c>
      <c r="X113" s="4">
        <f t="shared" ca="1" si="52"/>
        <v>-0.42274045463620569</v>
      </c>
      <c r="Y113" s="7">
        <f t="shared" ca="1" si="52"/>
        <v>-0.1162931721723659</v>
      </c>
      <c r="Z113" s="4">
        <f t="shared" ca="1" si="52"/>
        <v>-0.48329402967072221</v>
      </c>
      <c r="AA113" s="7">
        <f t="shared" ca="1" si="52"/>
        <v>-0.13930341197048168</v>
      </c>
      <c r="AB113" s="4">
        <f t="shared" ca="1" si="52"/>
        <v>-3.836280822801208</v>
      </c>
      <c r="AC113" s="7">
        <f t="shared" ca="1" si="52"/>
        <v>-1.3313404059182687</v>
      </c>
      <c r="AD113" s="4">
        <f t="shared" ca="1" si="52"/>
        <v>-1.1588131918377043</v>
      </c>
      <c r="AE113" s="7">
        <f t="shared" ca="1" si="52"/>
        <v>-0.3700317913980844</v>
      </c>
    </row>
  </sheetData>
  <mergeCells count="93">
    <mergeCell ref="AB61:AC61"/>
    <mergeCell ref="AD61:AE61"/>
    <mergeCell ref="P61:Q61"/>
    <mergeCell ref="R61:S61"/>
    <mergeCell ref="T61:U61"/>
    <mergeCell ref="X61:Y61"/>
    <mergeCell ref="Z61:AA61"/>
    <mergeCell ref="D61:E61"/>
    <mergeCell ref="F61:G61"/>
    <mergeCell ref="H61:I61"/>
    <mergeCell ref="J61:K61"/>
    <mergeCell ref="N61:O61"/>
    <mergeCell ref="AB89:AC89"/>
    <mergeCell ref="AD89:AE89"/>
    <mergeCell ref="D103:E103"/>
    <mergeCell ref="F103:G103"/>
    <mergeCell ref="H103:I103"/>
    <mergeCell ref="J103:K103"/>
    <mergeCell ref="N103:O103"/>
    <mergeCell ref="P103:Q103"/>
    <mergeCell ref="R103:S103"/>
    <mergeCell ref="T103:U103"/>
    <mergeCell ref="X103:Y103"/>
    <mergeCell ref="Z103:AA103"/>
    <mergeCell ref="AB103:AC103"/>
    <mergeCell ref="AD103:AE103"/>
    <mergeCell ref="P89:Q89"/>
    <mergeCell ref="R89:S89"/>
    <mergeCell ref="T89:U89"/>
    <mergeCell ref="X89:Y89"/>
    <mergeCell ref="Z89:AA89"/>
    <mergeCell ref="D89:E89"/>
    <mergeCell ref="F89:G89"/>
    <mergeCell ref="H89:I89"/>
    <mergeCell ref="J89:K89"/>
    <mergeCell ref="N89:O89"/>
    <mergeCell ref="X75:Y75"/>
    <mergeCell ref="Z75:AA75"/>
    <mergeCell ref="AB75:AC75"/>
    <mergeCell ref="D75:E75"/>
    <mergeCell ref="F75:G75"/>
    <mergeCell ref="H75:I75"/>
    <mergeCell ref="N75:O75"/>
    <mergeCell ref="P75:Q75"/>
    <mergeCell ref="R75:S75"/>
    <mergeCell ref="AB33:AC33"/>
    <mergeCell ref="AD33:AE33"/>
    <mergeCell ref="D47:E47"/>
    <mergeCell ref="F47:G47"/>
    <mergeCell ref="H47:I47"/>
    <mergeCell ref="J47:K47"/>
    <mergeCell ref="N47:O47"/>
    <mergeCell ref="P47:Q47"/>
    <mergeCell ref="R47:S47"/>
    <mergeCell ref="T47:U47"/>
    <mergeCell ref="X47:Y47"/>
    <mergeCell ref="Z47:AA47"/>
    <mergeCell ref="AB47:AC47"/>
    <mergeCell ref="AD47:AE47"/>
    <mergeCell ref="P33:Q33"/>
    <mergeCell ref="R33:S33"/>
    <mergeCell ref="T33:U33"/>
    <mergeCell ref="X33:Y33"/>
    <mergeCell ref="Z33:AA33"/>
    <mergeCell ref="D33:E33"/>
    <mergeCell ref="F33:G33"/>
    <mergeCell ref="H33:I33"/>
    <mergeCell ref="J33:K33"/>
    <mergeCell ref="N33:O33"/>
    <mergeCell ref="AB5:AC5"/>
    <mergeCell ref="AD5:AE5"/>
    <mergeCell ref="D19:E19"/>
    <mergeCell ref="F19:G19"/>
    <mergeCell ref="H19:I19"/>
    <mergeCell ref="J19:K19"/>
    <mergeCell ref="N19:O19"/>
    <mergeCell ref="P19:Q19"/>
    <mergeCell ref="R19:S19"/>
    <mergeCell ref="T19:U19"/>
    <mergeCell ref="X19:Y19"/>
    <mergeCell ref="Z19:AA19"/>
    <mergeCell ref="AB19:AC19"/>
    <mergeCell ref="AD19:AE19"/>
    <mergeCell ref="P5:Q5"/>
    <mergeCell ref="R5:S5"/>
    <mergeCell ref="T5:U5"/>
    <mergeCell ref="X5:Y5"/>
    <mergeCell ref="Z5:AA5"/>
    <mergeCell ref="D5:E5"/>
    <mergeCell ref="F5:G5"/>
    <mergeCell ref="H5:I5"/>
    <mergeCell ref="J5:K5"/>
    <mergeCell ref="N5:O5"/>
  </mergeCells>
  <phoneticPr fontId="5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48.33569290630016</v>
      </c>
      <c r="C4">
        <v>42.339357225184216</v>
      </c>
      <c r="D4">
        <v>36.217208505660359</v>
      </c>
      <c r="E4">
        <v>42.339357225184216</v>
      </c>
      <c r="F4">
        <v>54.893231077560962</v>
      </c>
      <c r="G4">
        <v>42.339357225184216</v>
      </c>
      <c r="H4">
        <v>37.263583614746757</v>
      </c>
      <c r="I4">
        <v>42.339357225184216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-266.60000922791914</v>
      </c>
      <c r="C5">
        <v>-245.50218546582255</v>
      </c>
      <c r="D5">
        <v>-1152.5999543616799</v>
      </c>
      <c r="E5">
        <v>-1279.6761922429359</v>
      </c>
      <c r="F5">
        <v>-751.39983792224757</v>
      </c>
      <c r="G5">
        <v>-626.65044438915538</v>
      </c>
      <c r="H5">
        <v>-197.99900869628209</v>
      </c>
      <c r="I5">
        <v>-216.76998811022213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-2368.5988102081287</v>
      </c>
      <c r="S5">
        <v>-2368.598810208136</v>
      </c>
    </row>
    <row r="6" spans="1:19" x14ac:dyDescent="0.15">
      <c r="A6" s="66" t="s">
        <v>199</v>
      </c>
      <c r="B6">
        <v>-20.000000553813603</v>
      </c>
      <c r="C6">
        <v>-18.417268099496773</v>
      </c>
      <c r="D6">
        <v>-19.999999366464404</v>
      </c>
      <c r="E6">
        <v>-22.205035612995683</v>
      </c>
      <c r="F6">
        <v>-19.999996548783404</v>
      </c>
      <c r="G6">
        <v>-16.67954408898018</v>
      </c>
      <c r="H6">
        <v>-19.999919894568851</v>
      </c>
      <c r="I6">
        <v>-21.89598031978678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-8.0652546749467202</v>
      </c>
      <c r="S6">
        <v>-8.0652546749467646</v>
      </c>
    </row>
    <row r="7" spans="1:19" x14ac:dyDescent="0.15">
      <c r="A7" s="66" t="s">
        <v>200</v>
      </c>
      <c r="B7">
        <v>0</v>
      </c>
      <c r="C7">
        <v>21.097823762096368</v>
      </c>
      <c r="D7">
        <v>0</v>
      </c>
      <c r="E7">
        <v>-127.07623788125693</v>
      </c>
      <c r="F7">
        <v>0</v>
      </c>
      <c r="G7">
        <v>124.7493935330931</v>
      </c>
      <c r="H7">
        <v>0</v>
      </c>
      <c r="I7">
        <v>-18.77097941394004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-7.503331289626658E-12</v>
      </c>
    </row>
    <row r="8" spans="1:19" x14ac:dyDescent="0.15">
      <c r="A8" s="66" t="s">
        <v>201</v>
      </c>
      <c r="B8">
        <v>0</v>
      </c>
      <c r="C8">
        <v>0.89326929693737811</v>
      </c>
      <c r="D8">
        <v>0</v>
      </c>
      <c r="E8">
        <v>-5.3803252304870242</v>
      </c>
      <c r="F8">
        <v>0</v>
      </c>
      <c r="G8">
        <v>5.281810136422715</v>
      </c>
      <c r="H8">
        <v>0</v>
      </c>
      <c r="I8">
        <v>-0.79475020287338638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51.53381507554478</v>
      </c>
      <c r="C9">
        <v>45.217461029258004</v>
      </c>
      <c r="D9">
        <v>166.97581809449653</v>
      </c>
      <c r="E9">
        <v>195.2013725509893</v>
      </c>
      <c r="F9">
        <v>164.21396527570832</v>
      </c>
      <c r="G9">
        <v>127.03775114318871</v>
      </c>
      <c r="H9">
        <v>29.626222101313946</v>
      </c>
      <c r="I9">
        <v>33.674652231727627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-0.44521937925898758</v>
      </c>
      <c r="C10">
        <v>-0.41158501740615749</v>
      </c>
      <c r="D10">
        <v>-0.20852355988718596</v>
      </c>
      <c r="E10">
        <v>-0.19092347416551636</v>
      </c>
      <c r="F10">
        <v>-0.40131954337591091</v>
      </c>
      <c r="G10">
        <v>-0.32508044467698394</v>
      </c>
      <c r="H10">
        <v>-0.87863079891079554</v>
      </c>
      <c r="I10">
        <v>-0.87458798247305181</v>
      </c>
      <c r="J10">
        <v>-1.8140388424581988</v>
      </c>
      <c r="K10">
        <v>-1.6282409000847542</v>
      </c>
      <c r="L10">
        <v>-0.2417695512211715</v>
      </c>
      <c r="M10">
        <v>-0.24083256813564047</v>
      </c>
      <c r="N10">
        <v>0.15471115769503108</v>
      </c>
      <c r="O10">
        <v>0.17416893587034465</v>
      </c>
      <c r="P10">
        <v>-0.52005140772364289</v>
      </c>
      <c r="Q10">
        <v>-0.49016649699713533</v>
      </c>
      <c r="R10">
        <v>-0.40011048833845653</v>
      </c>
      <c r="S10">
        <v>-0.35921694452957231</v>
      </c>
    </row>
    <row r="11" spans="1:19" x14ac:dyDescent="0.15">
      <c r="A11" s="66" t="s">
        <v>204</v>
      </c>
      <c r="B11">
        <v>-0.3925164215185184</v>
      </c>
      <c r="C11">
        <v>-0.33803624028342361</v>
      </c>
      <c r="D11">
        <v>-0.22190192188833446</v>
      </c>
      <c r="E11">
        <v>-0.26898796340100173</v>
      </c>
      <c r="F11">
        <v>-0.38662079671604177</v>
      </c>
      <c r="G11">
        <v>-0.28370363935413812</v>
      </c>
      <c r="H11">
        <v>-0.35443967865432802</v>
      </c>
      <c r="I11">
        <v>-0.40412041314260572</v>
      </c>
      <c r="J11">
        <v>-2.8672173614252561E-2</v>
      </c>
      <c r="K11">
        <v>-2.5135853987234835E-2</v>
      </c>
      <c r="L11">
        <v>-3.3802031389029707E-3</v>
      </c>
      <c r="M11">
        <v>-3.3589906503261879E-3</v>
      </c>
      <c r="N11">
        <v>3.3533065965407616E-2</v>
      </c>
      <c r="O11">
        <v>3.2905250556813925E-2</v>
      </c>
      <c r="P11">
        <v>-1.4092997043668731E-2</v>
      </c>
      <c r="Q11">
        <v>-1.2444526885846408E-2</v>
      </c>
      <c r="R11">
        <v>-0.2243900146800093</v>
      </c>
      <c r="S11">
        <v>-0.20221799100962334</v>
      </c>
    </row>
    <row r="12" spans="1:19" x14ac:dyDescent="0.15">
      <c r="A12" s="66" t="s">
        <v>205</v>
      </c>
      <c r="B12">
        <v>-0.44521937925897648</v>
      </c>
      <c r="C12">
        <v>-0.41158501740615749</v>
      </c>
      <c r="D12">
        <v>-0.20852355984065651</v>
      </c>
      <c r="E12">
        <v>-0.19092347412292821</v>
      </c>
      <c r="F12">
        <v>-0.40131954337592202</v>
      </c>
      <c r="G12">
        <v>-0.32508044467699504</v>
      </c>
      <c r="H12">
        <v>-0.87863079891079554</v>
      </c>
      <c r="I12">
        <v>-0.87458798247305181</v>
      </c>
      <c r="J12">
        <v>-1.8140388424581988</v>
      </c>
      <c r="K12">
        <v>-1.6282409000847653</v>
      </c>
      <c r="L12">
        <v>-0.2417695512211715</v>
      </c>
      <c r="M12">
        <v>-0.24083256813565157</v>
      </c>
      <c r="N12">
        <v>0.15471115769503108</v>
      </c>
      <c r="O12">
        <v>0.17416893587034465</v>
      </c>
      <c r="P12">
        <v>-0.52005140772363179</v>
      </c>
      <c r="Q12">
        <v>-0.49016649699713533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0</v>
      </c>
      <c r="C14">
        <v>4.6673775955241581E-11</v>
      </c>
      <c r="D14">
        <v>7.9936057773011271E-13</v>
      </c>
      <c r="E14">
        <v>1.5143442055887135E-11</v>
      </c>
      <c r="F14">
        <v>0</v>
      </c>
      <c r="G14">
        <v>2.0561330416057899E-11</v>
      </c>
      <c r="H14">
        <v>6.6613381477509392E-14</v>
      </c>
      <c r="I14">
        <v>6.0862426209951082E-11</v>
      </c>
      <c r="J14">
        <v>9.610090501155355E-11</v>
      </c>
      <c r="K14">
        <v>-1.0658141036401503E-12</v>
      </c>
      <c r="L14">
        <v>0</v>
      </c>
      <c r="M14">
        <v>1.2434497875801753E-12</v>
      </c>
      <c r="N14">
        <v>1.0436096431476471E-12</v>
      </c>
      <c r="O14">
        <v>1.5765166949677223E-12</v>
      </c>
      <c r="P14">
        <v>8.4376949871511897E-13</v>
      </c>
      <c r="Q14">
        <v>2.886579864025407E-13</v>
      </c>
    </row>
    <row r="15" spans="1:19" x14ac:dyDescent="0.15">
      <c r="A15" s="66" t="s">
        <v>208</v>
      </c>
      <c r="B15">
        <v>-3.4569293152368674</v>
      </c>
      <c r="C15">
        <v>-2.9996627674046095</v>
      </c>
      <c r="D15">
        <v>-2.3878698272725374</v>
      </c>
      <c r="E15">
        <v>-2.9394919280536502</v>
      </c>
      <c r="F15">
        <v>-2.0208169028585687</v>
      </c>
      <c r="G15">
        <v>-1.5420725201424013</v>
      </c>
      <c r="H15">
        <v>-1.0349407302268965</v>
      </c>
      <c r="I15">
        <v>-1.2709757306948677</v>
      </c>
      <c r="J15">
        <v>1.111962353039897</v>
      </c>
      <c r="K15">
        <v>1.0337926942616704</v>
      </c>
      <c r="L15">
        <v>-9.9296467435161517E-2</v>
      </c>
      <c r="M15">
        <v>-4.9010180050657048E-2</v>
      </c>
      <c r="N15">
        <v>4.5019109923405409E-2</v>
      </c>
      <c r="O15">
        <v>3.8180780538699111E-2</v>
      </c>
      <c r="P15">
        <v>0.15968926623131097</v>
      </c>
      <c r="Q15">
        <v>0.18965744212569025</v>
      </c>
    </row>
    <row r="16" spans="1:19" x14ac:dyDescent="0.15">
      <c r="A16" s="66" t="s">
        <v>209</v>
      </c>
      <c r="B16">
        <v>-2.9575351999775124</v>
      </c>
      <c r="C16">
        <v>-2.6691426841643606</v>
      </c>
      <c r="D16">
        <v>-1.0141884598750317</v>
      </c>
      <c r="E16">
        <v>-0.98355511252731231</v>
      </c>
      <c r="F16">
        <v>-1.5438538800731649</v>
      </c>
      <c r="G16">
        <v>-1.2408534272699834</v>
      </c>
      <c r="H16">
        <v>-1.5679168213730721</v>
      </c>
      <c r="I16">
        <v>-1.6028891996895167</v>
      </c>
      <c r="J16">
        <v>-2.7678780398178948</v>
      </c>
      <c r="K16">
        <v>-2.4489550429402818</v>
      </c>
      <c r="L16">
        <v>-0.40420823551851059</v>
      </c>
      <c r="M16">
        <v>-0.34422661789781372</v>
      </c>
      <c r="N16">
        <v>0.25856472187295587</v>
      </c>
      <c r="O16">
        <v>0.30040424327537618</v>
      </c>
      <c r="P16">
        <v>-0.62801447031402002</v>
      </c>
      <c r="Q16">
        <v>-0.55186064672415602</v>
      </c>
    </row>
    <row r="17" spans="1:17" x14ac:dyDescent="0.15">
      <c r="A17" s="66" t="s">
        <v>210</v>
      </c>
      <c r="B17">
        <v>0.91477870517089332</v>
      </c>
      <c r="C17">
        <v>0.83115833730553756</v>
      </c>
      <c r="D17">
        <v>0.5462395321173652</v>
      </c>
      <c r="E17">
        <v>0.69535024340892093</v>
      </c>
      <c r="F17">
        <v>1.7156755089901221</v>
      </c>
      <c r="G17">
        <v>1.3853415079060127</v>
      </c>
      <c r="H17">
        <v>-0.48461156638702763</v>
      </c>
      <c r="I17">
        <v>-0.40175628197237634</v>
      </c>
      <c r="J17">
        <v>-3.5722173571779647</v>
      </c>
      <c r="K17">
        <v>-3.1543129454316254</v>
      </c>
      <c r="L17">
        <v>-0.19006654824070823</v>
      </c>
      <c r="M17">
        <v>-0.16209440032672884</v>
      </c>
      <c r="N17">
        <v>4.0796735037318399E-3</v>
      </c>
      <c r="O17">
        <v>4.3363885453429063E-2</v>
      </c>
      <c r="P17">
        <v>-0.92710299899534387</v>
      </c>
      <c r="Q17">
        <v>-0.85690368964574937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-1.1336746270451115</v>
      </c>
      <c r="C19">
        <v>-0.99686918159372917</v>
      </c>
      <c r="D19">
        <v>-0.78564358308080839</v>
      </c>
      <c r="E19">
        <v>-0.92048166837962464</v>
      </c>
      <c r="F19">
        <v>-0.7707483864753395</v>
      </c>
      <c r="G19">
        <v>-0.58850472577278712</v>
      </c>
      <c r="H19">
        <v>-0.77614997038409905</v>
      </c>
      <c r="I19">
        <v>-0.90236311788295387</v>
      </c>
      <c r="J19">
        <v>0.40232122314634022</v>
      </c>
      <c r="K19">
        <v>0.36828290080574977</v>
      </c>
      <c r="L19">
        <v>5.2899738655276529E-2</v>
      </c>
      <c r="M19">
        <v>5.4826356654436026E-2</v>
      </c>
      <c r="N19">
        <v>0.17710491472815448</v>
      </c>
      <c r="O19">
        <v>0.17105724296144764</v>
      </c>
      <c r="P19">
        <v>0.32310815102052359</v>
      </c>
      <c r="Q19">
        <v>0.30635604148769868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-2.0507294762234118</v>
      </c>
      <c r="C22">
        <v>-1.8103129870028822</v>
      </c>
      <c r="D22">
        <v>-1.5660341976770575</v>
      </c>
      <c r="E22">
        <v>-1.8051509557730605</v>
      </c>
      <c r="F22">
        <v>-2.0763494401481397</v>
      </c>
      <c r="G22">
        <v>-1.6225591171377785</v>
      </c>
      <c r="H22">
        <v>-1.997433095026302</v>
      </c>
      <c r="I22">
        <v>-2.2291143866172369</v>
      </c>
      <c r="J22">
        <v>-0.11371779963940121</v>
      </c>
      <c r="K22">
        <v>-9.7244393820894448E-2</v>
      </c>
      <c r="L22">
        <v>-1.8203825185914013E-2</v>
      </c>
      <c r="M22">
        <v>-1.1227808232794345E-2</v>
      </c>
      <c r="N22">
        <v>0.16233708820958537</v>
      </c>
      <c r="O22">
        <v>0.16162187851536114</v>
      </c>
      <c r="P22">
        <v>4.6808369146433826E-2</v>
      </c>
      <c r="Q22">
        <v>5.0177966335196444E-2</v>
      </c>
    </row>
    <row r="23" spans="1:17" x14ac:dyDescent="0.15">
      <c r="A23" s="66" t="s">
        <v>216</v>
      </c>
      <c r="B23">
        <v>-2.0507294762234451</v>
      </c>
      <c r="C23">
        <v>-1.8103129870029044</v>
      </c>
      <c r="D23">
        <v>-1.5660341976770575</v>
      </c>
      <c r="E23">
        <v>-1.8051509557730494</v>
      </c>
      <c r="F23">
        <v>-2.0763494401481286</v>
      </c>
      <c r="G23">
        <v>-1.6225591171377785</v>
      </c>
      <c r="H23">
        <v>-1.9974330950263131</v>
      </c>
      <c r="I23">
        <v>-2.2291143866172591</v>
      </c>
      <c r="J23">
        <v>-0.11371779963942341</v>
      </c>
      <c r="K23">
        <v>-9.7244393820894448E-2</v>
      </c>
      <c r="L23">
        <v>-1.8203825185925115E-2</v>
      </c>
      <c r="M23">
        <v>-1.1227808232805447E-2</v>
      </c>
      <c r="N23">
        <v>0.16233708820960757</v>
      </c>
      <c r="O23">
        <v>0.16162187851536114</v>
      </c>
      <c r="P23">
        <v>4.6808369146411621E-2</v>
      </c>
      <c r="Q23">
        <v>5.0177966335218649E-2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-2.0507294762234229</v>
      </c>
      <c r="C26">
        <v>-1.8103129870028822</v>
      </c>
      <c r="D26">
        <v>-1.5660341976770575</v>
      </c>
      <c r="E26">
        <v>-1.8051509557730383</v>
      </c>
      <c r="F26">
        <v>-2.0763494401481508</v>
      </c>
      <c r="G26">
        <v>-1.6225591171377785</v>
      </c>
      <c r="H26">
        <v>-1.9974330950263242</v>
      </c>
      <c r="I26">
        <v>-2.2291143866172591</v>
      </c>
      <c r="J26">
        <v>-0.11371779963942341</v>
      </c>
      <c r="K26">
        <v>-9.7244393820894448E-2</v>
      </c>
      <c r="L26">
        <v>-1.8203825185925115E-2</v>
      </c>
      <c r="M26">
        <v>-1.1227808232805447E-2</v>
      </c>
      <c r="N26">
        <v>0.16233708820960757</v>
      </c>
      <c r="O26">
        <v>0.16162187851536114</v>
      </c>
      <c r="P26">
        <v>4.6808369146411621E-2</v>
      </c>
      <c r="Q26">
        <v>5.0177966335196444E-2</v>
      </c>
    </row>
    <row r="27" spans="1:17" x14ac:dyDescent="0.15">
      <c r="A27" s="66" t="s">
        <v>220</v>
      </c>
      <c r="B27">
        <v>0</v>
      </c>
      <c r="C27">
        <v>0</v>
      </c>
      <c r="D27">
        <v>-0.20852355986660243</v>
      </c>
      <c r="E27">
        <v>-0.19092347409841448</v>
      </c>
      <c r="F27">
        <v>-0.4013195433748451</v>
      </c>
      <c r="G27">
        <v>-0.32508044460722862</v>
      </c>
      <c r="H27">
        <v>-0.87863079909348274</v>
      </c>
      <c r="I27">
        <v>-0.87458798238948532</v>
      </c>
      <c r="J27">
        <v>-1.8140388428080523</v>
      </c>
      <c r="K27">
        <v>-1.6282409000843323</v>
      </c>
      <c r="L27">
        <v>-0.24176955120200905</v>
      </c>
      <c r="M27">
        <v>-0.24083256781367579</v>
      </c>
      <c r="N27">
        <v>0.15471115775655964</v>
      </c>
      <c r="O27">
        <v>0.17416893612725026</v>
      </c>
      <c r="P27">
        <v>-0.5200514078158136</v>
      </c>
      <c r="Q27">
        <v>-0.49016649698204739</v>
      </c>
    </row>
    <row r="28" spans="1:17" x14ac:dyDescent="0.15">
      <c r="A28" s="66" t="s">
        <v>221</v>
      </c>
      <c r="B28">
        <v>51.53381507554478</v>
      </c>
      <c r="C28">
        <v>45.217461029258004</v>
      </c>
      <c r="D28">
        <v>166.97581809449653</v>
      </c>
      <c r="E28">
        <v>195.2013725509893</v>
      </c>
      <c r="F28">
        <v>164.21396527570832</v>
      </c>
      <c r="G28">
        <v>127.03775114318871</v>
      </c>
      <c r="H28">
        <v>29.626222101313946</v>
      </c>
      <c r="I28">
        <v>33.674652231727627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-2.0345214240322651</v>
      </c>
      <c r="C29">
        <v>-1.7968399824529913</v>
      </c>
      <c r="D29">
        <v>-1.7675594497986169</v>
      </c>
      <c r="E29">
        <v>-2.033663102018135</v>
      </c>
      <c r="F29">
        <v>-2.091319648100276</v>
      </c>
      <c r="G29">
        <v>-1.6340066511797313</v>
      </c>
      <c r="H29">
        <v>-2.5755739175181036</v>
      </c>
      <c r="I29">
        <v>-2.8517795564890647</v>
      </c>
      <c r="J29">
        <v>-0.2524679367313154</v>
      </c>
      <c r="K29">
        <v>-0.21885097104702433</v>
      </c>
      <c r="L29">
        <v>4.7274916137851619E-2</v>
      </c>
      <c r="M29">
        <v>4.7961702935883643E-2</v>
      </c>
      <c r="N29">
        <v>0.15364446371228802</v>
      </c>
      <c r="O29">
        <v>0.15451165519140275</v>
      </c>
      <c r="P29">
        <v>-0.14959729022595569</v>
      </c>
      <c r="Q29">
        <v>-0.13796827428157465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1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47.411712029719283</v>
      </c>
      <c r="C4">
        <v>41.551710958978461</v>
      </c>
      <c r="D4">
        <v>35.561025652781375</v>
      </c>
      <c r="E4">
        <v>41.551710958978461</v>
      </c>
      <c r="F4">
        <v>53.837718839161894</v>
      </c>
      <c r="G4">
        <v>41.551710958978461</v>
      </c>
      <c r="H4">
        <v>36.694640723737884</v>
      </c>
      <c r="I4">
        <v>41.551710958978461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-266.6000103186534</v>
      </c>
      <c r="C5">
        <v>-245.40360956731365</v>
      </c>
      <c r="D5">
        <v>-1152.5999572645105</v>
      </c>
      <c r="E5">
        <v>-1280.5903608716217</v>
      </c>
      <c r="F5">
        <v>-751.39984822054521</v>
      </c>
      <c r="G5">
        <v>-626.16411264737644</v>
      </c>
      <c r="H5">
        <v>-197.99900551816643</v>
      </c>
      <c r="I5">
        <v>-216.44073823556096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-2368.5988213218757</v>
      </c>
      <c r="S5">
        <v>-2368.5988213218725</v>
      </c>
    </row>
    <row r="6" spans="1:19" x14ac:dyDescent="0.15">
      <c r="A6" s="66" t="s">
        <v>199</v>
      </c>
      <c r="B6">
        <v>-20.000000619274015</v>
      </c>
      <c r="C6">
        <v>-18.409873043335534</v>
      </c>
      <c r="D6">
        <v>-19.999999406760516</v>
      </c>
      <c r="E6">
        <v>-22.220898323231509</v>
      </c>
      <c r="F6">
        <v>-19.999996768071103</v>
      </c>
      <c r="G6">
        <v>-16.666599359697909</v>
      </c>
      <c r="H6">
        <v>-19.999919637750907</v>
      </c>
      <c r="I6">
        <v>-21.862722793572477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-8.0652547090872773</v>
      </c>
      <c r="S6">
        <v>-8.0652547090872773</v>
      </c>
    </row>
    <row r="7" spans="1:19" x14ac:dyDescent="0.15">
      <c r="A7" s="66" t="s">
        <v>200</v>
      </c>
      <c r="B7">
        <v>0</v>
      </c>
      <c r="C7">
        <v>21.196400751339752</v>
      </c>
      <c r="D7">
        <v>0</v>
      </c>
      <c r="E7">
        <v>-127.99040360711297</v>
      </c>
      <c r="F7">
        <v>0</v>
      </c>
      <c r="G7">
        <v>125.23573557316786</v>
      </c>
      <c r="H7">
        <v>0</v>
      </c>
      <c r="I7">
        <v>-18.441732717394757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-1.1368683772161603E-13</v>
      </c>
    </row>
    <row r="8" spans="1:19" x14ac:dyDescent="0.15">
      <c r="A8" s="66" t="s">
        <v>201</v>
      </c>
      <c r="B8">
        <v>0</v>
      </c>
      <c r="C8">
        <v>0.8807477173903433</v>
      </c>
      <c r="D8">
        <v>0</v>
      </c>
      <c r="E8">
        <v>-5.3182192562057518</v>
      </c>
      <c r="F8">
        <v>0</v>
      </c>
      <c r="G8">
        <v>5.2037600862713278</v>
      </c>
      <c r="H8">
        <v>0</v>
      </c>
      <c r="I8">
        <v>-0.76628454745592334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50.568069848802665</v>
      </c>
      <c r="C9">
        <v>44.400244688037148</v>
      </c>
      <c r="D9">
        <v>163.95055266958329</v>
      </c>
      <c r="E9">
        <v>191.57000820527432</v>
      </c>
      <c r="F9">
        <v>161.12716091270113</v>
      </c>
      <c r="G9">
        <v>124.75033900824441</v>
      </c>
      <c r="H9">
        <v>29.178682995958127</v>
      </c>
      <c r="I9">
        <v>33.05497110117448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-0.55356235391044173</v>
      </c>
      <c r="C10">
        <v>-0.50397476376585759</v>
      </c>
      <c r="D10">
        <v>-0.31710440466000689</v>
      </c>
      <c r="E10">
        <v>-0.32649859686100235</v>
      </c>
      <c r="F10">
        <v>-0.53746425413517818</v>
      </c>
      <c r="G10">
        <v>-0.42816943630958892</v>
      </c>
      <c r="H10">
        <v>-0.92840537201861473</v>
      </c>
      <c r="I10">
        <v>-0.95181089184119827</v>
      </c>
      <c r="J10">
        <v>-1.4767879589487776</v>
      </c>
      <c r="K10">
        <v>-1.3276291309755384</v>
      </c>
      <c r="L10">
        <v>-0.20725976461827278</v>
      </c>
      <c r="M10">
        <v>-0.20867633396026708</v>
      </c>
      <c r="N10">
        <v>0.13770672080410939</v>
      </c>
      <c r="O10">
        <v>0.15410194536520372</v>
      </c>
      <c r="P10">
        <v>-0.42988564278620967</v>
      </c>
      <c r="Q10">
        <v>-0.40619578767283615</v>
      </c>
      <c r="R10">
        <v>-0.45652986863207179</v>
      </c>
      <c r="S10">
        <v>-0.41609290407580435</v>
      </c>
    </row>
    <row r="11" spans="1:19" x14ac:dyDescent="0.15">
      <c r="A11" s="66" t="s">
        <v>204</v>
      </c>
      <c r="B11">
        <v>-0.64833482444828228</v>
      </c>
      <c r="C11">
        <v>-0.56177191533397508</v>
      </c>
      <c r="D11">
        <v>-0.49767028158426152</v>
      </c>
      <c r="E11">
        <v>-0.59399661352907973</v>
      </c>
      <c r="F11">
        <v>-0.65240732225314568</v>
      </c>
      <c r="G11">
        <v>-0.48992308625144254</v>
      </c>
      <c r="H11">
        <v>-0.5761561831509332</v>
      </c>
      <c r="I11">
        <v>-0.66188197403029836</v>
      </c>
      <c r="J11">
        <v>0.14915666654620185</v>
      </c>
      <c r="K11">
        <v>0.13517340960755853</v>
      </c>
      <c r="L11">
        <v>1.2184186955477294E-2</v>
      </c>
      <c r="M11">
        <v>1.3173102557417771E-2</v>
      </c>
      <c r="N11">
        <v>3.6708590735523572E-2</v>
      </c>
      <c r="O11">
        <v>3.3809512643334649E-2</v>
      </c>
      <c r="P11">
        <v>5.0923284350212761E-2</v>
      </c>
      <c r="Q11">
        <v>4.9693219791491217E-2</v>
      </c>
      <c r="R11">
        <v>-0.38721817481410792</v>
      </c>
      <c r="S11">
        <v>-0.3592729944823847</v>
      </c>
    </row>
    <row r="12" spans="1:19" x14ac:dyDescent="0.15">
      <c r="A12" s="66" t="s">
        <v>205</v>
      </c>
      <c r="B12">
        <v>-0.88502434612967029</v>
      </c>
      <c r="C12">
        <v>-0.79672462868594085</v>
      </c>
      <c r="D12">
        <v>-0.58515336081954583</v>
      </c>
      <c r="E12">
        <v>-0.63533769279169316</v>
      </c>
      <c r="F12">
        <v>-0.84750367966516249</v>
      </c>
      <c r="G12">
        <v>-0.67031494053688689</v>
      </c>
      <c r="H12">
        <v>-1.2717092398406016</v>
      </c>
      <c r="I12">
        <v>-1.3330186927868137</v>
      </c>
      <c r="J12">
        <v>-1.5380463268273137</v>
      </c>
      <c r="K12">
        <v>-1.38205808960562</v>
      </c>
      <c r="L12">
        <v>-0.21742816784319219</v>
      </c>
      <c r="M12">
        <v>-0.21715489634339669</v>
      </c>
      <c r="N12">
        <v>0.16851864753926193</v>
      </c>
      <c r="O12">
        <v>0.18535818552405381</v>
      </c>
      <c r="P12">
        <v>-0.43436936934834192</v>
      </c>
      <c r="Q12">
        <v>-0.40950672506381292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1.1102230246251565E-13</v>
      </c>
      <c r="C14">
        <v>4.0967229608668276E-11</v>
      </c>
      <c r="D14">
        <v>-2.7755575615628914E-13</v>
      </c>
      <c r="E14">
        <v>1.3011813848606835E-11</v>
      </c>
      <c r="F14">
        <v>0</v>
      </c>
      <c r="G14">
        <v>1.8451906669270102E-11</v>
      </c>
      <c r="H14">
        <v>-5.9952043329758453E-13</v>
      </c>
      <c r="I14">
        <v>5.3623772089395061E-11</v>
      </c>
      <c r="J14">
        <v>9.6544994221403613E-11</v>
      </c>
      <c r="K14">
        <v>-6.8833827526759706E-13</v>
      </c>
      <c r="L14">
        <v>0</v>
      </c>
      <c r="M14">
        <v>1.1324274851176597E-12</v>
      </c>
      <c r="N14">
        <v>1.4654943925052066E-12</v>
      </c>
      <c r="O14">
        <v>1.7763568394002505E-12</v>
      </c>
      <c r="P14">
        <v>8.659739592076221E-13</v>
      </c>
      <c r="Q14">
        <v>2.6645352591003757E-13</v>
      </c>
    </row>
    <row r="15" spans="1:19" x14ac:dyDescent="0.15">
      <c r="A15" s="66" t="s">
        <v>208</v>
      </c>
      <c r="B15">
        <v>-3.6290294620907382</v>
      </c>
      <c r="C15">
        <v>-3.1513920496641479</v>
      </c>
      <c r="D15">
        <v>-2.6954173912234092</v>
      </c>
      <c r="E15">
        <v>-3.2951395237974079</v>
      </c>
      <c r="F15">
        <v>-2.2888328051049234</v>
      </c>
      <c r="G15">
        <v>-1.7518082602039797</v>
      </c>
      <c r="H15">
        <v>-1.2339732840347839</v>
      </c>
      <c r="I15">
        <v>-1.4989579701938593</v>
      </c>
      <c r="J15">
        <v>1.2232136554193751</v>
      </c>
      <c r="K15">
        <v>1.1397688338960821</v>
      </c>
      <c r="L15">
        <v>-7.5030680154175577E-2</v>
      </c>
      <c r="M15">
        <v>-2.168288544406316E-2</v>
      </c>
      <c r="N15">
        <v>1.5346179900532775E-2</v>
      </c>
      <c r="O15">
        <v>4.7834651906830672E-3</v>
      </c>
      <c r="P15">
        <v>0.21177628004949156</v>
      </c>
      <c r="Q15">
        <v>0.24075955144144956</v>
      </c>
    </row>
    <row r="16" spans="1:19" x14ac:dyDescent="0.15">
      <c r="A16" s="66" t="s">
        <v>209</v>
      </c>
      <c r="B16">
        <v>-3.1213559367209265</v>
      </c>
      <c r="C16">
        <v>-2.8154474394165185</v>
      </c>
      <c r="D16">
        <v>-1.1495708307381669</v>
      </c>
      <c r="E16">
        <v>-1.1412624385340742</v>
      </c>
      <c r="F16">
        <v>-1.7922543826357384</v>
      </c>
      <c r="G16">
        <v>-1.4337591423188245</v>
      </c>
      <c r="H16">
        <v>-1.7692709658574501</v>
      </c>
      <c r="I16">
        <v>-1.8367458725768837</v>
      </c>
      <c r="J16">
        <v>-2.7534365501976077</v>
      </c>
      <c r="K16">
        <v>-2.435775897722392</v>
      </c>
      <c r="L16">
        <v>-0.39408769855883152</v>
      </c>
      <c r="M16">
        <v>-0.33434558278845339</v>
      </c>
      <c r="N16">
        <v>0.25795193713937792</v>
      </c>
      <c r="O16">
        <v>0.29967201234042395</v>
      </c>
      <c r="P16">
        <v>-0.61130616435206564</v>
      </c>
      <c r="Q16">
        <v>-0.53644567876391935</v>
      </c>
    </row>
    <row r="17" spans="1:17" x14ac:dyDescent="0.15">
      <c r="A17" s="66" t="s">
        <v>210</v>
      </c>
      <c r="B17">
        <v>0.95277485179248167</v>
      </c>
      <c r="C17">
        <v>0.8634769636440609</v>
      </c>
      <c r="D17">
        <v>0.59517681788472387</v>
      </c>
      <c r="E17">
        <v>0.7544986523859043</v>
      </c>
      <c r="F17">
        <v>1.7434912147247683</v>
      </c>
      <c r="G17">
        <v>1.4059369790480947</v>
      </c>
      <c r="H17">
        <v>-0.48949118940909697</v>
      </c>
      <c r="I17">
        <v>-0.40647395940696107</v>
      </c>
      <c r="J17">
        <v>-3.6445979235885773</v>
      </c>
      <c r="K17">
        <v>-3.2192914583518251</v>
      </c>
      <c r="L17">
        <v>-0.18939277081239103</v>
      </c>
      <c r="M17">
        <v>-0.16247836297828</v>
      </c>
      <c r="N17">
        <v>9.463693009559293E-3</v>
      </c>
      <c r="O17">
        <v>4.9153866731899143E-2</v>
      </c>
      <c r="P17">
        <v>-0.97681409445883327</v>
      </c>
      <c r="Q17">
        <v>-0.90429329836266836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-1.3754921172828616</v>
      </c>
      <c r="C19">
        <v>-1.2082299971024946</v>
      </c>
      <c r="D19">
        <v>-1.0549376320727277</v>
      </c>
      <c r="E19">
        <v>-1.238397351788556</v>
      </c>
      <c r="F19">
        <v>-1.0275662933654783</v>
      </c>
      <c r="G19">
        <v>-0.78758801158784753</v>
      </c>
      <c r="H19">
        <v>-0.99153840396313253</v>
      </c>
      <c r="I19">
        <v>-1.1521505115694941</v>
      </c>
      <c r="J19">
        <v>0.6024347813770925</v>
      </c>
      <c r="K19">
        <v>0.548815389959878</v>
      </c>
      <c r="L19">
        <v>7.3798847937811551E-2</v>
      </c>
      <c r="M19">
        <v>7.666596290711869E-2</v>
      </c>
      <c r="N19">
        <v>0.18315144175335973</v>
      </c>
      <c r="O19">
        <v>0.17423961286107126</v>
      </c>
      <c r="P19">
        <v>0.39983951450539568</v>
      </c>
      <c r="Q19">
        <v>0.37962444221839586</v>
      </c>
    </row>
    <row r="20" spans="1:17" x14ac:dyDescent="0.15">
      <c r="A20" s="66" t="s">
        <v>213</v>
      </c>
      <c r="B20">
        <v>-0.4604127380936518</v>
      </c>
      <c r="C20">
        <v>-0.4019107520322085</v>
      </c>
      <c r="D20">
        <v>-0.39083898081633262</v>
      </c>
      <c r="E20">
        <v>-0.46116084313638783</v>
      </c>
      <c r="F20">
        <v>-0.4597779993146478</v>
      </c>
      <c r="G20">
        <v>-0.35559334275145904</v>
      </c>
      <c r="H20">
        <v>-0.3642829804414216</v>
      </c>
      <c r="I20">
        <v>-0.42605642909959718</v>
      </c>
      <c r="J20">
        <v>0.41914179969859688</v>
      </c>
      <c r="K20">
        <v>0.37797958715086732</v>
      </c>
      <c r="L20">
        <v>3.2561321867419224E-2</v>
      </c>
      <c r="M20">
        <v>3.4615730544262924E-2</v>
      </c>
      <c r="N20">
        <v>5.4071858617277258E-3</v>
      </c>
      <c r="O20">
        <v>6.828917116008526E-4</v>
      </c>
      <c r="P20">
        <v>0.14052367371559793</v>
      </c>
      <c r="Q20">
        <v>0.13437642431310959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-1.8510819058131012</v>
      </c>
      <c r="C22">
        <v>-1.6361078801462536</v>
      </c>
      <c r="D22">
        <v>-1.4366448989998948</v>
      </c>
      <c r="E22">
        <v>-1.6532760632893329</v>
      </c>
      <c r="F22">
        <v>-1.8725453577417617</v>
      </c>
      <c r="G22">
        <v>-1.4641037962083714</v>
      </c>
      <c r="H22">
        <v>-1.847275404899984</v>
      </c>
      <c r="I22">
        <v>-2.0492300919437323</v>
      </c>
      <c r="J22">
        <v>-0.35585387955393566</v>
      </c>
      <c r="K22">
        <v>-0.31575830313110842</v>
      </c>
      <c r="L22">
        <v>-3.3932274721515387E-2</v>
      </c>
      <c r="M22">
        <v>-2.8294716374477336E-2</v>
      </c>
      <c r="N22">
        <v>0.16417655722509306</v>
      </c>
      <c r="O22">
        <v>0.16651853436022712</v>
      </c>
      <c r="P22">
        <v>-2.4845171651910469E-2</v>
      </c>
      <c r="Q22">
        <v>-1.8342694222284184E-2</v>
      </c>
    </row>
    <row r="23" spans="1:17" x14ac:dyDescent="0.15">
      <c r="A23" s="66" t="s">
        <v>216</v>
      </c>
      <c r="B23">
        <v>-1.8510819058131012</v>
      </c>
      <c r="C23">
        <v>-1.6361078801462536</v>
      </c>
      <c r="D23">
        <v>-1.4366448989999059</v>
      </c>
      <c r="E23">
        <v>-1.653276063289344</v>
      </c>
      <c r="F23">
        <v>-1.8725453577417617</v>
      </c>
      <c r="G23">
        <v>-1.4641037962083714</v>
      </c>
      <c r="H23">
        <v>-1.8472754048999729</v>
      </c>
      <c r="I23">
        <v>-2.0492300919437434</v>
      </c>
      <c r="J23">
        <v>-0.35585387955393566</v>
      </c>
      <c r="K23">
        <v>-0.31575830313109732</v>
      </c>
      <c r="L23">
        <v>-3.3932274721504285E-2</v>
      </c>
      <c r="M23">
        <v>-2.8294716374466233E-2</v>
      </c>
      <c r="N23">
        <v>0.16417655722509306</v>
      </c>
      <c r="O23">
        <v>0.16651853436022712</v>
      </c>
      <c r="P23">
        <v>-2.4845171651899367E-2</v>
      </c>
      <c r="Q23">
        <v>-1.8342694222273082E-2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-2.3029720272185195</v>
      </c>
      <c r="C26">
        <v>-2.0314429388671118</v>
      </c>
      <c r="D26">
        <v>-1.8218689115758635</v>
      </c>
      <c r="E26">
        <v>-2.1068126446409763</v>
      </c>
      <c r="F26">
        <v>-2.3237138055282491</v>
      </c>
      <c r="G26">
        <v>-1.8144908833714224</v>
      </c>
      <c r="H26">
        <v>-2.2048290757154532</v>
      </c>
      <c r="I26">
        <v>-2.4665556448116965</v>
      </c>
      <c r="J26">
        <v>6.1796388684864922E-2</v>
      </c>
      <c r="K26">
        <v>6.102778289687194E-2</v>
      </c>
      <c r="L26">
        <v>-1.3820016323440321E-3</v>
      </c>
      <c r="M26">
        <v>6.3112197671300052E-3</v>
      </c>
      <c r="N26">
        <v>0.16959262042826051</v>
      </c>
      <c r="O26">
        <v>0.16720256321434146</v>
      </c>
      <c r="P26">
        <v>0.11564358874425196</v>
      </c>
      <c r="Q26">
        <v>0.11600908186144565</v>
      </c>
    </row>
    <row r="27" spans="1:17" x14ac:dyDescent="0.15">
      <c r="A27" s="66" t="s">
        <v>220</v>
      </c>
      <c r="B27">
        <v>0</v>
      </c>
      <c r="C27">
        <v>0</v>
      </c>
      <c r="D27">
        <v>-0.50557626785053822</v>
      </c>
      <c r="E27">
        <v>-0.54366425774724503</v>
      </c>
      <c r="F27">
        <v>-0.78292820152884302</v>
      </c>
      <c r="G27">
        <v>-0.61986678572607534</v>
      </c>
      <c r="H27">
        <v>-1.1698816628580966</v>
      </c>
      <c r="I27">
        <v>-1.2199637155626775</v>
      </c>
      <c r="J27">
        <v>-1.5353119617995015</v>
      </c>
      <c r="K27">
        <v>-1.3796284844142637</v>
      </c>
      <c r="L27">
        <v>-0.21290486007389253</v>
      </c>
      <c r="M27">
        <v>-0.21338327860288553</v>
      </c>
      <c r="N27">
        <v>0.16508608951226744</v>
      </c>
      <c r="O27">
        <v>0.18187612277011933</v>
      </c>
      <c r="P27">
        <v>-0.43400916801823453</v>
      </c>
      <c r="Q27">
        <v>-0.40924073855086451</v>
      </c>
    </row>
    <row r="28" spans="1:17" x14ac:dyDescent="0.15">
      <c r="A28" s="66" t="s">
        <v>221</v>
      </c>
      <c r="B28">
        <v>50.568069848802665</v>
      </c>
      <c r="C28">
        <v>44.400244688037148</v>
      </c>
      <c r="D28">
        <v>163.95055266958329</v>
      </c>
      <c r="E28">
        <v>191.57000820527432</v>
      </c>
      <c r="F28">
        <v>161.12716091270113</v>
      </c>
      <c r="G28">
        <v>124.75033900824441</v>
      </c>
      <c r="H28">
        <v>29.178682995958127</v>
      </c>
      <c r="I28">
        <v>33.05497110117448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-2.1779462770608715</v>
      </c>
      <c r="C29">
        <v>-1.9227744089014509</v>
      </c>
      <c r="D29">
        <v>-1.9364269753751384</v>
      </c>
      <c r="E29">
        <v>-2.2326286023866992</v>
      </c>
      <c r="F29">
        <v>-2.2303974286427164</v>
      </c>
      <c r="G29">
        <v>-1.7420261262937942</v>
      </c>
      <c r="H29">
        <v>-2.7063136234891538</v>
      </c>
      <c r="I29">
        <v>-2.9980026173945795</v>
      </c>
      <c r="J29">
        <v>-0.15859718467730044</v>
      </c>
      <c r="K29">
        <v>-0.13410579644822507</v>
      </c>
      <c r="L29">
        <v>5.719984455689886E-2</v>
      </c>
      <c r="M29">
        <v>5.8592705840276871E-2</v>
      </c>
      <c r="N29">
        <v>0.15925128932261501</v>
      </c>
      <c r="O29">
        <v>0.15910298209169671</v>
      </c>
      <c r="P29">
        <v>-0.11138492875997219</v>
      </c>
      <c r="Q29">
        <v>-0.10136029313217998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12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39.422008108126342</v>
      </c>
      <c r="C4">
        <v>33.902420764103269</v>
      </c>
      <c r="D4">
        <v>28.728951324629673</v>
      </c>
      <c r="E4">
        <v>33.902420764103269</v>
      </c>
      <c r="F4">
        <v>44.66372673522136</v>
      </c>
      <c r="G4">
        <v>33.902420764103269</v>
      </c>
      <c r="H4">
        <v>30.27246478622871</v>
      </c>
      <c r="I4">
        <v>33.902420764103269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-266.60001127070836</v>
      </c>
      <c r="C5">
        <v>-240.83108757074297</v>
      </c>
      <c r="D5">
        <v>-1152.5999233097646</v>
      </c>
      <c r="E5">
        <v>-1300.6575422714941</v>
      </c>
      <c r="F5">
        <v>-751.39983118455802</v>
      </c>
      <c r="G5">
        <v>-611.37839623225364</v>
      </c>
      <c r="H5">
        <v>-197.99901679638469</v>
      </c>
      <c r="I5">
        <v>-215.73175648692938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-2368.5987825614156</v>
      </c>
      <c r="S5">
        <v>-2368.5987825614202</v>
      </c>
    </row>
    <row r="6" spans="1:19" x14ac:dyDescent="0.15">
      <c r="A6" s="66" t="s">
        <v>199</v>
      </c>
      <c r="B6">
        <v>-20.000000676411599</v>
      </c>
      <c r="C6">
        <v>-18.066848127117872</v>
      </c>
      <c r="D6">
        <v>-19.9999989354123</v>
      </c>
      <c r="E6">
        <v>-22.56910566683662</v>
      </c>
      <c r="F6">
        <v>-19.999996405313823</v>
      </c>
      <c r="G6">
        <v>-16.273048275317336</v>
      </c>
      <c r="H6">
        <v>-19.999920549123907</v>
      </c>
      <c r="I6">
        <v>-21.791108155342698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-8.0652545619964826</v>
      </c>
      <c r="S6">
        <v>-8.0652545619964826</v>
      </c>
    </row>
    <row r="7" spans="1:19" x14ac:dyDescent="0.15">
      <c r="A7" s="66" t="s">
        <v>200</v>
      </c>
      <c r="B7">
        <v>0</v>
      </c>
      <c r="C7">
        <v>25.768923699965626</v>
      </c>
      <c r="D7">
        <v>0</v>
      </c>
      <c r="E7">
        <v>-148.05761896172953</v>
      </c>
      <c r="F7">
        <v>0</v>
      </c>
      <c r="G7">
        <v>140.02143495230393</v>
      </c>
      <c r="H7">
        <v>0</v>
      </c>
      <c r="I7">
        <v>-17.732739690545145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-5.1159076974727213E-12</v>
      </c>
    </row>
    <row r="8" spans="1:19" x14ac:dyDescent="0.15">
      <c r="A8" s="66" t="s">
        <v>201</v>
      </c>
      <c r="B8">
        <v>0</v>
      </c>
      <c r="C8">
        <v>0.87362989391430756</v>
      </c>
      <c r="D8">
        <v>0</v>
      </c>
      <c r="E8">
        <v>-5.0195106953718289</v>
      </c>
      <c r="F8">
        <v>0</v>
      </c>
      <c r="G8">
        <v>4.7470666037465241</v>
      </c>
      <c r="H8">
        <v>0</v>
      </c>
      <c r="I8">
        <v>-0.60118180228917595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42.247339655147535</v>
      </c>
      <c r="C9">
        <v>36.464858911606889</v>
      </c>
      <c r="D9">
        <v>132.45195718707265</v>
      </c>
      <c r="E9">
        <v>156.30372069082171</v>
      </c>
      <c r="F9">
        <v>134.38218413354031</v>
      </c>
      <c r="G9">
        <v>102.52613654051771</v>
      </c>
      <c r="H9">
        <v>24.100533115652198</v>
      </c>
      <c r="I9">
        <v>27.020934959084606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-4.8787923899715979</v>
      </c>
      <c r="C10">
        <v>-4.261752360368587</v>
      </c>
      <c r="D10">
        <v>-4.6967532555868612</v>
      </c>
      <c r="E10">
        <v>-5.4233220293976148</v>
      </c>
      <c r="F10">
        <v>-4.853922204163819</v>
      </c>
      <c r="G10">
        <v>-3.7179347807897445</v>
      </c>
      <c r="H10">
        <v>-5.9954283839177442</v>
      </c>
      <c r="I10">
        <v>-6.5337265666812749</v>
      </c>
      <c r="J10">
        <v>-2.6633789973084965</v>
      </c>
      <c r="K10">
        <v>-2.4089612870459964</v>
      </c>
      <c r="L10">
        <v>-0.40646276454716634</v>
      </c>
      <c r="M10">
        <v>-0.43059484318873631</v>
      </c>
      <c r="N10">
        <v>0.57726328406566552</v>
      </c>
      <c r="O10">
        <v>0.60757664401982492</v>
      </c>
      <c r="P10">
        <v>-0.72682980088555338</v>
      </c>
      <c r="Q10">
        <v>-0.69202102800696164</v>
      </c>
      <c r="R10">
        <v>-3.6611628847681543</v>
      </c>
      <c r="S10">
        <v>-3.5036913871368647</v>
      </c>
    </row>
    <row r="11" spans="1:19" x14ac:dyDescent="0.15">
      <c r="A11" s="66" t="s">
        <v>204</v>
      </c>
      <c r="B11">
        <v>-2.9687533990695014</v>
      </c>
      <c r="C11">
        <v>-2.5669550753624759</v>
      </c>
      <c r="D11">
        <v>-3.5050400764903844</v>
      </c>
      <c r="E11">
        <v>-4.0966810538094141</v>
      </c>
      <c r="F11">
        <v>-3.0346101428118</v>
      </c>
      <c r="G11">
        <v>-2.3036828033888401</v>
      </c>
      <c r="H11">
        <v>-3.2439620012992165</v>
      </c>
      <c r="I11">
        <v>-3.5935530532668958</v>
      </c>
      <c r="J11">
        <v>-0.20193175780829353</v>
      </c>
      <c r="K11">
        <v>-0.17655070490314451</v>
      </c>
      <c r="L11">
        <v>1.8422881895130416E-3</v>
      </c>
      <c r="M11">
        <v>5.5773173765594208E-3</v>
      </c>
      <c r="N11">
        <v>0.23569178448961114</v>
      </c>
      <c r="O11">
        <v>0.23374810918801447</v>
      </c>
      <c r="P11">
        <v>2.6506112150292971E-2</v>
      </c>
      <c r="Q11">
        <v>3.1117858816975819E-2</v>
      </c>
      <c r="R11">
        <v>-2.1896219354269997</v>
      </c>
      <c r="S11">
        <v>-2.0973006635818248</v>
      </c>
    </row>
    <row r="12" spans="1:19" x14ac:dyDescent="0.15">
      <c r="A12" s="66" t="s">
        <v>205</v>
      </c>
      <c r="B12">
        <v>-4.8787923899715864</v>
      </c>
      <c r="C12">
        <v>-4.2617523603685985</v>
      </c>
      <c r="D12">
        <v>-4.6967532545388435</v>
      </c>
      <c r="E12">
        <v>-5.4233220281874832</v>
      </c>
      <c r="F12">
        <v>-4.8539222041638297</v>
      </c>
      <c r="G12">
        <v>-3.7179347807897334</v>
      </c>
      <c r="H12">
        <v>-5.9954283839177336</v>
      </c>
      <c r="I12">
        <v>-6.5337265666812749</v>
      </c>
      <c r="J12">
        <v>-2.6633789973085076</v>
      </c>
      <c r="K12">
        <v>-2.4089612870459964</v>
      </c>
      <c r="L12">
        <v>-0.40646276454716634</v>
      </c>
      <c r="M12">
        <v>-0.43059484318873631</v>
      </c>
      <c r="N12">
        <v>0.57726328406566552</v>
      </c>
      <c r="O12">
        <v>0.60757664401982492</v>
      </c>
      <c r="P12">
        <v>-0.72682980088555338</v>
      </c>
      <c r="Q12">
        <v>-0.69202102800696164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0</v>
      </c>
      <c r="C14">
        <v>1.1202150318467829E-10</v>
      </c>
      <c r="D14">
        <v>6.8833827526759706E-13</v>
      </c>
      <c r="E14">
        <v>1.1122214260694818E-10</v>
      </c>
      <c r="F14">
        <v>-2.2204460492503131E-14</v>
      </c>
      <c r="G14">
        <v>5.5466742310272821E-11</v>
      </c>
      <c r="H14">
        <v>2.2204460492503131E-14</v>
      </c>
      <c r="I14">
        <v>1.3888890038060708E-10</v>
      </c>
      <c r="J14">
        <v>8.7596596642924851E-11</v>
      </c>
      <c r="K14">
        <v>1.865174681370263E-12</v>
      </c>
      <c r="L14">
        <v>2.2204460492503131E-14</v>
      </c>
      <c r="M14">
        <v>3.0420110874729289E-12</v>
      </c>
      <c r="N14">
        <v>1.0436096431476471E-12</v>
      </c>
      <c r="O14">
        <v>3.5527136788005009E-13</v>
      </c>
      <c r="P14">
        <v>8.2156503822261584E-13</v>
      </c>
      <c r="Q14">
        <v>4.8849813083506888E-13</v>
      </c>
    </row>
    <row r="15" spans="1:19" x14ac:dyDescent="0.15">
      <c r="A15" s="66" t="s">
        <v>208</v>
      </c>
      <c r="B15">
        <v>-5.2625919584194154</v>
      </c>
      <c r="C15">
        <v>-4.5184090036195617</v>
      </c>
      <c r="D15">
        <v>-6.136914854441688</v>
      </c>
      <c r="E15">
        <v>-7.2451014072695274</v>
      </c>
      <c r="F15">
        <v>-4.7205805029831627</v>
      </c>
      <c r="G15">
        <v>-3.5995008506896853</v>
      </c>
      <c r="H15">
        <v>-3.6093815970025589</v>
      </c>
      <c r="I15">
        <v>-4.1136531963444689</v>
      </c>
      <c r="J15">
        <v>1.1363653926065309</v>
      </c>
      <c r="K15">
        <v>1.1194102069721934</v>
      </c>
      <c r="L15">
        <v>8.5922319742248732E-3</v>
      </c>
      <c r="M15">
        <v>9.49342883176163E-2</v>
      </c>
      <c r="N15">
        <v>-0.18197238659681814</v>
      </c>
      <c r="O15">
        <v>-0.2041610473738964</v>
      </c>
      <c r="P15">
        <v>0.21826587387314689</v>
      </c>
      <c r="Q15">
        <v>0.26637449759050469</v>
      </c>
    </row>
    <row r="16" spans="1:19" x14ac:dyDescent="0.15">
      <c r="A16" s="66" t="s">
        <v>209</v>
      </c>
      <c r="B16">
        <v>-4.7023156453605335</v>
      </c>
      <c r="C16">
        <v>-4.1805218582284702</v>
      </c>
      <c r="D16">
        <v>-2.6991118595425356</v>
      </c>
      <c r="E16">
        <v>-2.9064052542227103</v>
      </c>
      <c r="F16">
        <v>-4.0595075998973718</v>
      </c>
      <c r="G16">
        <v>-3.1517295019530378</v>
      </c>
      <c r="H16">
        <v>-4.1599564146381667</v>
      </c>
      <c r="I16">
        <v>-4.4892618536971574</v>
      </c>
      <c r="J16">
        <v>-3.9412025090176606</v>
      </c>
      <c r="K16">
        <v>-3.4923480808000118</v>
      </c>
      <c r="L16">
        <v>-0.49736226588128485</v>
      </c>
      <c r="M16">
        <v>-0.43763329494964642</v>
      </c>
      <c r="N16">
        <v>0.31813456052660616</v>
      </c>
      <c r="O16">
        <v>0.37899574488855503</v>
      </c>
      <c r="P16">
        <v>-1.0095009231555818</v>
      </c>
      <c r="Q16">
        <v>-0.91387983965167674</v>
      </c>
    </row>
    <row r="17" spans="1:17" x14ac:dyDescent="0.15">
      <c r="A17" s="66" t="s">
        <v>210</v>
      </c>
      <c r="B17">
        <v>1.3078711145907418</v>
      </c>
      <c r="C17">
        <v>1.1485135392430346</v>
      </c>
      <c r="D17">
        <v>1.12106679716939</v>
      </c>
      <c r="E17">
        <v>1.3998309792072394</v>
      </c>
      <c r="F17">
        <v>1.9666150756430856</v>
      </c>
      <c r="G17">
        <v>1.5387100914538987</v>
      </c>
      <c r="H17">
        <v>-0.52939936574225577</v>
      </c>
      <c r="I17">
        <v>-0.44795336750277359</v>
      </c>
      <c r="J17">
        <v>-4.2387455379956922</v>
      </c>
      <c r="K17">
        <v>-3.7284281837650202</v>
      </c>
      <c r="L17">
        <v>-0.17233383068826491</v>
      </c>
      <c r="M17">
        <v>-0.15216125435600913</v>
      </c>
      <c r="N17">
        <v>9.1130676191930604E-3</v>
      </c>
      <c r="O17">
        <v>5.0600740574080483E-2</v>
      </c>
      <c r="P17">
        <v>-1.4292932325552843</v>
      </c>
      <c r="Q17">
        <v>-1.3303290371724508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-3.5668095625779217</v>
      </c>
      <c r="C19">
        <v>-3.0867871702266902</v>
      </c>
      <c r="D19">
        <v>-3.9898288181100861</v>
      </c>
      <c r="E19">
        <v>-4.6691006158334218</v>
      </c>
      <c r="F19">
        <v>-3.3251403961672032</v>
      </c>
      <c r="G19">
        <v>-2.5285141636984365</v>
      </c>
      <c r="H19">
        <v>-3.5798421075228126</v>
      </c>
      <c r="I19">
        <v>-3.9992948456690214</v>
      </c>
      <c r="J19">
        <v>0.34002746366224024</v>
      </c>
      <c r="K19">
        <v>0.31790473830783927</v>
      </c>
      <c r="L19">
        <v>0.12884153159880007</v>
      </c>
      <c r="M19">
        <v>0.13368753092397601</v>
      </c>
      <c r="N19">
        <v>0.42799835140523435</v>
      </c>
      <c r="O19">
        <v>0.41431984239670427</v>
      </c>
      <c r="P19">
        <v>0.47906411656730707</v>
      </c>
      <c r="Q19">
        <v>0.45770870717147805</v>
      </c>
    </row>
    <row r="20" spans="1:17" x14ac:dyDescent="0.15">
      <c r="A20" s="66" t="s">
        <v>213</v>
      </c>
      <c r="B20">
        <v>-4.5961394568820317</v>
      </c>
      <c r="C20">
        <v>-3.9879956592486887</v>
      </c>
      <c r="D20">
        <v>-4.6213296659722296</v>
      </c>
      <c r="E20">
        <v>-5.3839832243924963</v>
      </c>
      <c r="F20">
        <v>-4.5413051086983796</v>
      </c>
      <c r="G20">
        <v>-3.4727845894221177</v>
      </c>
      <c r="H20">
        <v>-4.7061046987497468</v>
      </c>
      <c r="I20">
        <v>-5.206269019317622</v>
      </c>
      <c r="J20">
        <v>-0.34598065732303063</v>
      </c>
      <c r="K20">
        <v>-0.2996888935608677</v>
      </c>
      <c r="L20">
        <v>3.1582676334451776E-2</v>
      </c>
      <c r="M20">
        <v>4.044276019556925E-2</v>
      </c>
      <c r="N20">
        <v>0.39644172214867712</v>
      </c>
      <c r="O20">
        <v>0.39318728562396377</v>
      </c>
      <c r="P20">
        <v>0.11343995444557109</v>
      </c>
      <c r="Q20">
        <v>0.11894250389525851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-6.3282712403633923E-13</v>
      </c>
      <c r="C22">
        <v>1.8873791418627661E-12</v>
      </c>
      <c r="D22">
        <v>-3.9968028886505635E-13</v>
      </c>
      <c r="E22">
        <v>1.1102230246251565E-13</v>
      </c>
      <c r="F22">
        <v>-1.6209256159527285E-12</v>
      </c>
      <c r="G22">
        <v>-1.3322676295501878E-12</v>
      </c>
      <c r="H22">
        <v>-2.2204460492503131E-14</v>
      </c>
      <c r="I22">
        <v>6.2172489379008766E-13</v>
      </c>
      <c r="J22">
        <v>-1.3100631690576847E-12</v>
      </c>
      <c r="K22">
        <v>-2.2204460492503131E-13</v>
      </c>
      <c r="L22">
        <v>5.3290705182007514E-13</v>
      </c>
      <c r="M22">
        <v>-8.3266726846886741E-13</v>
      </c>
      <c r="N22">
        <v>3.2418512319054571E-12</v>
      </c>
      <c r="O22">
        <v>1.7319479184152442E-12</v>
      </c>
      <c r="P22">
        <v>-7.5495165674510645E-13</v>
      </c>
      <c r="Q22">
        <v>-5.3290705182007514E-13</v>
      </c>
    </row>
    <row r="23" spans="1:17" x14ac:dyDescent="0.15">
      <c r="A23" s="66" t="s">
        <v>216</v>
      </c>
      <c r="B23">
        <v>-6.3282712403633923E-13</v>
      </c>
      <c r="C23">
        <v>1.9095836023552692E-12</v>
      </c>
      <c r="D23">
        <v>-3.8857805861880479E-13</v>
      </c>
      <c r="E23">
        <v>8.8817841970012523E-14</v>
      </c>
      <c r="F23">
        <v>-1.6320278461989801E-12</v>
      </c>
      <c r="G23">
        <v>-1.3322676295501878E-12</v>
      </c>
      <c r="H23">
        <v>-2.2204460492503131E-14</v>
      </c>
      <c r="I23">
        <v>6.2172489379008766E-13</v>
      </c>
      <c r="J23">
        <v>-1.3211653993039363E-12</v>
      </c>
      <c r="K23">
        <v>-2.2204460492503131E-13</v>
      </c>
      <c r="L23">
        <v>5.3290705182007514E-13</v>
      </c>
      <c r="M23">
        <v>-8.3266726846886741E-13</v>
      </c>
      <c r="N23">
        <v>3.2418512319054571E-12</v>
      </c>
      <c r="O23">
        <v>1.7319479184152442E-12</v>
      </c>
      <c r="P23">
        <v>-7.6605388699135801E-13</v>
      </c>
      <c r="Q23">
        <v>-5.440092820663267E-13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-4.5961394589034583</v>
      </c>
      <c r="C26">
        <v>-3.9879956610002987</v>
      </c>
      <c r="D26">
        <v>-4.6213296664623034</v>
      </c>
      <c r="E26">
        <v>-5.3839832249628961</v>
      </c>
      <c r="F26">
        <v>-4.5413051092426437</v>
      </c>
      <c r="G26">
        <v>-3.4727845898384291</v>
      </c>
      <c r="H26">
        <v>-4.706104702382385</v>
      </c>
      <c r="I26">
        <v>-5.2062690233357189</v>
      </c>
      <c r="J26">
        <v>-0.34598065806596967</v>
      </c>
      <c r="K26">
        <v>-0.29968889420347589</v>
      </c>
      <c r="L26">
        <v>3.1582676353347772E-2</v>
      </c>
      <c r="M26">
        <v>4.0442760218262208E-2</v>
      </c>
      <c r="N26">
        <v>0.39644172287356394</v>
      </c>
      <c r="O26">
        <v>0.39318728634136768</v>
      </c>
      <c r="P26">
        <v>0.11343995446781996</v>
      </c>
      <c r="Q26">
        <v>0.11894250391883965</v>
      </c>
    </row>
    <row r="27" spans="1:17" x14ac:dyDescent="0.15">
      <c r="A27" s="66" t="s">
        <v>220</v>
      </c>
      <c r="B27">
        <v>0</v>
      </c>
      <c r="C27">
        <v>0</v>
      </c>
      <c r="D27">
        <v>-4.6967532555694973</v>
      </c>
      <c r="E27">
        <v>-5.4233220288924855</v>
      </c>
      <c r="F27">
        <v>-4.853922204162342</v>
      </c>
      <c r="G27">
        <v>-3.7179347806864937</v>
      </c>
      <c r="H27">
        <v>-5.995428384099788</v>
      </c>
      <c r="I27">
        <v>-6.5337265665552984</v>
      </c>
      <c r="J27">
        <v>-2.6633789976029498</v>
      </c>
      <c r="K27">
        <v>-2.4089612869928057</v>
      </c>
      <c r="L27">
        <v>-0.40646276452165342</v>
      </c>
      <c r="M27">
        <v>-0.43059484318902497</v>
      </c>
      <c r="N27">
        <v>0.57726328415608208</v>
      </c>
      <c r="O27">
        <v>0.60757664402830702</v>
      </c>
      <c r="P27">
        <v>-0.72682980096933081</v>
      </c>
      <c r="Q27">
        <v>-0.69202102797217835</v>
      </c>
    </row>
    <row r="28" spans="1:17" x14ac:dyDescent="0.15">
      <c r="A28" s="66" t="s">
        <v>221</v>
      </c>
      <c r="B28">
        <v>42.247339655147535</v>
      </c>
      <c r="C28">
        <v>36.464858911606889</v>
      </c>
      <c r="D28">
        <v>132.45195718707265</v>
      </c>
      <c r="E28">
        <v>156.30372069082171</v>
      </c>
      <c r="F28">
        <v>134.38218413354031</v>
      </c>
      <c r="G28">
        <v>102.52613654051771</v>
      </c>
      <c r="H28">
        <v>24.100533115652198</v>
      </c>
      <c r="I28">
        <v>27.020934959084606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-3.4908116659570498</v>
      </c>
      <c r="C29">
        <v>-3.0280202561207559</v>
      </c>
      <c r="D29">
        <v>-3.8025407245653842</v>
      </c>
      <c r="E29">
        <v>-4.4243775745996139</v>
      </c>
      <c r="F29">
        <v>-3.4861031400345355</v>
      </c>
      <c r="G29">
        <v>-2.665234126165128</v>
      </c>
      <c r="H29">
        <v>-4.3010833825816945</v>
      </c>
      <c r="I29">
        <v>-4.7306085391728754</v>
      </c>
      <c r="J29">
        <v>-0.54988708589008839</v>
      </c>
      <c r="K29">
        <v>-0.48179750387542519</v>
      </c>
      <c r="L29">
        <v>7.1612754151062497E-2</v>
      </c>
      <c r="M29">
        <v>7.5476580086109024E-2</v>
      </c>
      <c r="N29">
        <v>0.314876159146249</v>
      </c>
      <c r="O29">
        <v>0.31319033033285759</v>
      </c>
      <c r="P29">
        <v>-0.19300587524356816</v>
      </c>
      <c r="Q29">
        <v>-0.17467568356680507</v>
      </c>
    </row>
    <row r="30" spans="1:17" x14ac:dyDescent="0.15">
      <c r="A30" s="66" t="s">
        <v>235</v>
      </c>
      <c r="B30">
        <v>8.3168900067975748</v>
      </c>
      <c r="C30">
        <v>7.7324638160661072</v>
      </c>
      <c r="D30">
        <v>9.1041278638001693</v>
      </c>
      <c r="E30">
        <v>9.8309366993565082</v>
      </c>
      <c r="F30">
        <v>11.414331426160306</v>
      </c>
      <c r="G30">
        <v>10.422744387143425</v>
      </c>
      <c r="H30">
        <v>10.423736853953974</v>
      </c>
      <c r="I30">
        <v>10.89389132390891</v>
      </c>
      <c r="J30">
        <v>6.3252182508974784</v>
      </c>
      <c r="K30">
        <v>6.281703991247876</v>
      </c>
      <c r="L30">
        <v>3.7696162928385215</v>
      </c>
      <c r="M30">
        <v>3.7610928920622411</v>
      </c>
      <c r="N30">
        <v>3.3182262775165561</v>
      </c>
      <c r="O30">
        <v>3.3213602999076319</v>
      </c>
      <c r="P30">
        <v>5.2926853210936926</v>
      </c>
      <c r="Q30">
        <v>5.2874799092869047</v>
      </c>
    </row>
  </sheetData>
  <phoneticPr fontId="13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46.831372291433716</v>
      </c>
      <c r="C4">
        <v>40.698896866677089</v>
      </c>
      <c r="D4">
        <v>35.023578485761014</v>
      </c>
      <c r="E4">
        <v>40.698896866677089</v>
      </c>
      <c r="F4">
        <v>52.046238678349148</v>
      </c>
      <c r="G4">
        <v>40.698896866677089</v>
      </c>
      <c r="H4">
        <v>35.687336319604917</v>
      </c>
      <c r="I4">
        <v>40.698896866677089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-266.60001115238538</v>
      </c>
      <c r="C5">
        <v>-243.89532558904557</v>
      </c>
      <c r="D5">
        <v>-1152.5999500177049</v>
      </c>
      <c r="E5">
        <v>-1276.5170486309607</v>
      </c>
      <c r="F5">
        <v>-751.39983740685102</v>
      </c>
      <c r="G5">
        <v>-630.60881196567789</v>
      </c>
      <c r="H5">
        <v>-197.99900843187868</v>
      </c>
      <c r="I5">
        <v>-217.57762082314002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-2368.5988070088201</v>
      </c>
      <c r="S5">
        <v>-2368.5988070088242</v>
      </c>
    </row>
    <row r="6" spans="1:19" x14ac:dyDescent="0.15">
      <c r="A6" s="66" t="s">
        <v>199</v>
      </c>
      <c r="B6">
        <v>-20.000000669310435</v>
      </c>
      <c r="C6">
        <v>-18.296723447001074</v>
      </c>
      <c r="D6">
        <v>-19.999999306162831</v>
      </c>
      <c r="E6">
        <v>-22.150217936875727</v>
      </c>
      <c r="F6">
        <v>-19.999996537808762</v>
      </c>
      <c r="G6">
        <v>-16.784903892914073</v>
      </c>
      <c r="H6">
        <v>-19.999919873202863</v>
      </c>
      <c r="I6">
        <v>-21.977559469253894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-8.0652546592882342</v>
      </c>
      <c r="S6">
        <v>-8.0652546592882572</v>
      </c>
    </row>
    <row r="7" spans="1:19" x14ac:dyDescent="0.15">
      <c r="A7" s="66" t="s">
        <v>200</v>
      </c>
      <c r="B7">
        <v>0</v>
      </c>
      <c r="C7">
        <v>22.70468556334049</v>
      </c>
      <c r="D7">
        <v>0</v>
      </c>
      <c r="E7">
        <v>-123.91709861325671</v>
      </c>
      <c r="F7">
        <v>0</v>
      </c>
      <c r="G7">
        <v>120.79102544117313</v>
      </c>
      <c r="H7">
        <v>0</v>
      </c>
      <c r="I7">
        <v>-19.578612391261231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-4.3200998334214091E-12</v>
      </c>
    </row>
    <row r="8" spans="1:19" x14ac:dyDescent="0.15">
      <c r="A8" s="66" t="s">
        <v>201</v>
      </c>
      <c r="B8">
        <v>0</v>
      </c>
      <c r="C8">
        <v>0.92405665613272681</v>
      </c>
      <c r="D8">
        <v>0</v>
      </c>
      <c r="E8">
        <v>-5.0432882164787891</v>
      </c>
      <c r="F8">
        <v>0</v>
      </c>
      <c r="G8">
        <v>4.9160624868504739</v>
      </c>
      <c r="H8">
        <v>0</v>
      </c>
      <c r="I8">
        <v>-0.79682692650458686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49.963363434836161</v>
      </c>
      <c r="C9">
        <v>43.505821027313516</v>
      </c>
      <c r="D9">
        <v>161.47270625075259</v>
      </c>
      <c r="E9">
        <v>187.63819411412811</v>
      </c>
      <c r="F9">
        <v>155.78297458921202</v>
      </c>
      <c r="G9">
        <v>122.2082121171904</v>
      </c>
      <c r="H9">
        <v>28.362480549887302</v>
      </c>
      <c r="I9">
        <v>32.355278615906826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-1.174188589034042</v>
      </c>
      <c r="C10">
        <v>-1.0431962410273221</v>
      </c>
      <c r="D10">
        <v>-0.89184723987729697</v>
      </c>
      <c r="E10">
        <v>-0.98387779545537901</v>
      </c>
      <c r="F10">
        <v>-1.6417822088987566</v>
      </c>
      <c r="G10">
        <v>-1.2959298071115732</v>
      </c>
      <c r="H10">
        <v>-2.0274165962244295</v>
      </c>
      <c r="I10">
        <v>-2.1704754242308666</v>
      </c>
      <c r="J10">
        <v>-1.983045601068556</v>
      </c>
      <c r="K10">
        <v>-1.7872637849718376</v>
      </c>
      <c r="L10">
        <v>-0.27122311265147525</v>
      </c>
      <c r="M10">
        <v>-0.2735372379344847</v>
      </c>
      <c r="N10">
        <v>0.21669854100776487</v>
      </c>
      <c r="O10">
        <v>0.23590938654534099</v>
      </c>
      <c r="P10">
        <v>-0.5611990110999221</v>
      </c>
      <c r="Q10">
        <v>-0.52842874005459839</v>
      </c>
      <c r="R10">
        <v>-1.0861994221946669</v>
      </c>
      <c r="S10">
        <v>-0.99583622184021836</v>
      </c>
    </row>
    <row r="11" spans="1:19" x14ac:dyDescent="0.15">
      <c r="A11" s="66" t="s">
        <v>204</v>
      </c>
      <c r="B11">
        <v>-0.81785649739755106</v>
      </c>
      <c r="C11">
        <v>-0.70392235875399445</v>
      </c>
      <c r="D11">
        <v>-0.72065751229614117</v>
      </c>
      <c r="E11">
        <v>-0.84467887910463224</v>
      </c>
      <c r="F11">
        <v>-1.1243292231047475</v>
      </c>
      <c r="G11">
        <v>-0.86432697003651082</v>
      </c>
      <c r="H11">
        <v>-1.0096447639035944</v>
      </c>
      <c r="I11">
        <v>-1.1451739176589149</v>
      </c>
      <c r="J11">
        <v>-6.058092280828431E-2</v>
      </c>
      <c r="K11">
        <v>-5.2831537242903348E-2</v>
      </c>
      <c r="L11">
        <v>-6.4372320853212095E-3</v>
      </c>
      <c r="M11">
        <v>-5.5625795918001764E-3</v>
      </c>
      <c r="N11">
        <v>6.2228129030428292E-2</v>
      </c>
      <c r="O11">
        <v>6.1291040169009214E-2</v>
      </c>
      <c r="P11">
        <v>-6.2811567044129824E-3</v>
      </c>
      <c r="Q11">
        <v>-3.873301468859669E-3</v>
      </c>
      <c r="R11">
        <v>-0.63801554878852862</v>
      </c>
      <c r="S11">
        <v>-0.5859185285208901</v>
      </c>
    </row>
    <row r="12" spans="1:19" x14ac:dyDescent="0.15">
      <c r="A12" s="66" t="s">
        <v>205</v>
      </c>
      <c r="B12">
        <v>-1.174188589034042</v>
      </c>
      <c r="C12">
        <v>-1.0431962410273332</v>
      </c>
      <c r="D12">
        <v>-0.8918472396783006</v>
      </c>
      <c r="E12">
        <v>-0.98387779523584351</v>
      </c>
      <c r="F12">
        <v>-1.6417822088987455</v>
      </c>
      <c r="G12">
        <v>-1.2959298071115621</v>
      </c>
      <c r="H12">
        <v>-2.0274165962244184</v>
      </c>
      <c r="I12">
        <v>-2.1704754242308666</v>
      </c>
      <c r="J12">
        <v>-1.9830456010685671</v>
      </c>
      <c r="K12">
        <v>-1.7872637849718376</v>
      </c>
      <c r="L12">
        <v>-0.27122311265146415</v>
      </c>
      <c r="M12">
        <v>-0.2735372379344847</v>
      </c>
      <c r="N12">
        <v>0.21669854100776487</v>
      </c>
      <c r="O12">
        <v>0.23590938654534099</v>
      </c>
      <c r="P12">
        <v>-0.5611990110999332</v>
      </c>
      <c r="Q12">
        <v>-0.52842874005459839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2.2204460492503131E-14</v>
      </c>
      <c r="C14">
        <v>4.0145664570445661E-11</v>
      </c>
      <c r="D14">
        <v>7.5495165674510645E-13</v>
      </c>
      <c r="E14">
        <v>2.0383694732117874E-11</v>
      </c>
      <c r="F14">
        <v>0</v>
      </c>
      <c r="G14">
        <v>2.1338486533295509E-11</v>
      </c>
      <c r="H14">
        <v>6.6613381477509392E-14</v>
      </c>
      <c r="I14">
        <v>5.4689586193035211E-11</v>
      </c>
      <c r="J14">
        <v>9.2792440398170584E-11</v>
      </c>
      <c r="K14">
        <v>-9.2148511043887993E-13</v>
      </c>
      <c r="L14">
        <v>4.4408920985006262E-14</v>
      </c>
      <c r="M14">
        <v>1.1546319456101628E-12</v>
      </c>
      <c r="N14">
        <v>1.021405182655144E-12</v>
      </c>
      <c r="O14">
        <v>1.0658141036401503E-12</v>
      </c>
      <c r="P14">
        <v>8.4376949871511897E-13</v>
      </c>
      <c r="Q14">
        <v>1.7763568394002505E-13</v>
      </c>
    </row>
    <row r="15" spans="1:19" x14ac:dyDescent="0.15">
      <c r="A15" s="66" t="s">
        <v>208</v>
      </c>
      <c r="B15">
        <v>-3.759718232122411</v>
      </c>
      <c r="C15">
        <v>-3.2399929060978327</v>
      </c>
      <c r="D15">
        <v>-2.9855235486073273</v>
      </c>
      <c r="E15">
        <v>-3.5905890608554425</v>
      </c>
      <c r="F15">
        <v>-2.7670558616422647</v>
      </c>
      <c r="G15">
        <v>-2.1483594444300813</v>
      </c>
      <c r="H15">
        <v>-1.5944198867020254</v>
      </c>
      <c r="I15">
        <v>-1.9116028973072186</v>
      </c>
      <c r="J15">
        <v>1.0998701619136186</v>
      </c>
      <c r="K15">
        <v>1.0371628105628528</v>
      </c>
      <c r="L15">
        <v>-8.6558457285068613E-2</v>
      </c>
      <c r="M15">
        <v>-3.3107092679929284E-2</v>
      </c>
      <c r="N15">
        <v>-1.0041344016631371E-2</v>
      </c>
      <c r="O15">
        <v>-1.4544596244281394E-2</v>
      </c>
      <c r="P15">
        <v>0.16700233159758771</v>
      </c>
      <c r="Q15">
        <v>0.19914656209076842</v>
      </c>
    </row>
    <row r="16" spans="1:19" x14ac:dyDescent="0.15">
      <c r="A16" s="66" t="s">
        <v>209</v>
      </c>
      <c r="B16">
        <v>-3.2402797853674836</v>
      </c>
      <c r="C16">
        <v>-2.9059832638310801</v>
      </c>
      <c r="D16">
        <v>-1.2941653696263211</v>
      </c>
      <c r="E16">
        <v>-1.3014518098435568</v>
      </c>
      <c r="F16">
        <v>-2.2389564189080446</v>
      </c>
      <c r="G16">
        <v>-1.7974170337883399</v>
      </c>
      <c r="H16">
        <v>-2.1070257165262785</v>
      </c>
      <c r="I16">
        <v>-2.2129860509839339</v>
      </c>
      <c r="J16">
        <v>-3.0297373341834022</v>
      </c>
      <c r="K16">
        <v>-2.6891595564647486</v>
      </c>
      <c r="L16">
        <v>-0.41615050751907523</v>
      </c>
      <c r="M16">
        <v>-0.35912586295822058</v>
      </c>
      <c r="N16">
        <v>0.25598046864314661</v>
      </c>
      <c r="O16">
        <v>0.29999424377982198</v>
      </c>
      <c r="P16">
        <v>-0.70789680968286195</v>
      </c>
      <c r="Q16">
        <v>-0.62680952537885748</v>
      </c>
    </row>
    <row r="17" spans="1:17" x14ac:dyDescent="0.15">
      <c r="A17" s="66" t="s">
        <v>210</v>
      </c>
      <c r="B17">
        <v>0.9891185907449751</v>
      </c>
      <c r="C17">
        <v>0.88646886117906831</v>
      </c>
      <c r="D17">
        <v>0.62214224857410905</v>
      </c>
      <c r="E17">
        <v>0.78139325356074707</v>
      </c>
      <c r="F17">
        <v>1.7896485692487474</v>
      </c>
      <c r="G17">
        <v>1.4533212016429653</v>
      </c>
      <c r="H17">
        <v>-0.46807306341798416</v>
      </c>
      <c r="I17">
        <v>-0.3756652517797332</v>
      </c>
      <c r="J17">
        <v>-3.7231128409430214</v>
      </c>
      <c r="K17">
        <v>-3.3011494325649093</v>
      </c>
      <c r="L17">
        <v>-0.17998992626464538</v>
      </c>
      <c r="M17">
        <v>-0.15583600468451753</v>
      </c>
      <c r="N17">
        <v>8.2346141135225537E-3</v>
      </c>
      <c r="O17">
        <v>4.4637292238691728E-2</v>
      </c>
      <c r="P17">
        <v>-1.0341229313058475</v>
      </c>
      <c r="Q17">
        <v>-0.95666850202891229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-1.5343820793767948</v>
      </c>
      <c r="C19">
        <v>-1.3360882199471624</v>
      </c>
      <c r="D19">
        <v>-1.2714312652724713</v>
      </c>
      <c r="E19">
        <v>-1.479132295190988</v>
      </c>
      <c r="F19">
        <v>-1.482963617487365</v>
      </c>
      <c r="G19">
        <v>-1.1518991820978264</v>
      </c>
      <c r="H19">
        <v>-1.4135798990537074</v>
      </c>
      <c r="I19">
        <v>-1.628043262170964</v>
      </c>
      <c r="J19">
        <v>0.39485197077315792</v>
      </c>
      <c r="K19">
        <v>0.36365299733198686</v>
      </c>
      <c r="L19">
        <v>6.3710858122512093E-2</v>
      </c>
      <c r="M19">
        <v>6.5429728333210591E-2</v>
      </c>
      <c r="N19">
        <v>0.21637443166802051</v>
      </c>
      <c r="O19">
        <v>0.20865697919796311</v>
      </c>
      <c r="P19">
        <v>0.35539868804599362</v>
      </c>
      <c r="Q19">
        <v>0.33762011714870699</v>
      </c>
    </row>
    <row r="20" spans="1:17" x14ac:dyDescent="0.15">
      <c r="A20" s="66" t="s">
        <v>213</v>
      </c>
      <c r="B20">
        <v>-0.76607256878586938</v>
      </c>
      <c r="C20">
        <v>-0.66399579412007581</v>
      </c>
      <c r="D20">
        <v>-0.70675460500164711</v>
      </c>
      <c r="E20">
        <v>-0.81918572700531156</v>
      </c>
      <c r="F20">
        <v>-1.2741541131880973</v>
      </c>
      <c r="G20">
        <v>-0.99324157827911375</v>
      </c>
      <c r="H20">
        <v>-1.0759815874938905</v>
      </c>
      <c r="I20">
        <v>-1.2161694030307313</v>
      </c>
      <c r="J20">
        <v>-6.2450205098063538E-2</v>
      </c>
      <c r="K20">
        <v>-5.3678952196223317E-2</v>
      </c>
      <c r="L20">
        <v>-2.9050135834429724E-3</v>
      </c>
      <c r="M20">
        <v>-1.0683150648116424E-3</v>
      </c>
      <c r="N20">
        <v>5.545169162719521E-2</v>
      </c>
      <c r="O20">
        <v>5.4840340892070571E-2</v>
      </c>
      <c r="P20">
        <v>2.1843567073198678E-2</v>
      </c>
      <c r="Q20">
        <v>2.3186822716581013E-2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-1.7143114867666065</v>
      </c>
      <c r="C22">
        <v>-1.5038954222702627</v>
      </c>
      <c r="D22">
        <v>-1.3303107546851489</v>
      </c>
      <c r="E22">
        <v>-1.5249273997189339</v>
      </c>
      <c r="F22">
        <v>-1.5090483432561808</v>
      </c>
      <c r="G22">
        <v>-1.1973928581219373</v>
      </c>
      <c r="H22">
        <v>-1.5457405889375053</v>
      </c>
      <c r="I22">
        <v>-1.7288930058991903</v>
      </c>
      <c r="J22">
        <v>-9.7315767653283203E-2</v>
      </c>
      <c r="K22">
        <v>-8.3710337295817006E-2</v>
      </c>
      <c r="L22">
        <v>-7.3512984871459963E-3</v>
      </c>
      <c r="M22">
        <v>-2.7041218651380206E-3</v>
      </c>
      <c r="N22">
        <v>0.14548159788863035</v>
      </c>
      <c r="O22">
        <v>0.14386492778504234</v>
      </c>
      <c r="P22">
        <v>3.8347449355491392E-2</v>
      </c>
      <c r="Q22">
        <v>4.0710886651496025E-2</v>
      </c>
    </row>
    <row r="23" spans="1:17" x14ac:dyDescent="0.15">
      <c r="A23" s="66" t="s">
        <v>216</v>
      </c>
      <c r="B23">
        <v>-1.7143114867665954</v>
      </c>
      <c r="C23">
        <v>-1.5038954222702516</v>
      </c>
      <c r="D23">
        <v>-1.33031075468516</v>
      </c>
      <c r="E23">
        <v>-1.524927399718945</v>
      </c>
      <c r="F23">
        <v>-1.5090483432561697</v>
      </c>
      <c r="G23">
        <v>-1.1973928581219373</v>
      </c>
      <c r="H23">
        <v>-1.5457405889375053</v>
      </c>
      <c r="I23">
        <v>-1.7288930058992014</v>
      </c>
      <c r="J23">
        <v>-9.7315767653294305E-2</v>
      </c>
      <c r="K23">
        <v>-8.3710337295828108E-2</v>
      </c>
      <c r="L23">
        <v>-7.3512984871237919E-3</v>
      </c>
      <c r="M23">
        <v>-2.7041218651380206E-3</v>
      </c>
      <c r="N23">
        <v>0.14548159788865256</v>
      </c>
      <c r="O23">
        <v>0.14386492778506454</v>
      </c>
      <c r="P23">
        <v>3.8347449355491392E-2</v>
      </c>
      <c r="Q23">
        <v>4.0710886651496025E-2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-2.467251185839836</v>
      </c>
      <c r="C26">
        <v>-2.1579054143260334</v>
      </c>
      <c r="D26">
        <v>-2.0276633272411249</v>
      </c>
      <c r="E26">
        <v>-2.3316211392040431</v>
      </c>
      <c r="F26">
        <v>-2.7639748550586152</v>
      </c>
      <c r="G26">
        <v>-2.1787414327961163</v>
      </c>
      <c r="H26">
        <v>-2.6050902931217146</v>
      </c>
      <c r="I26">
        <v>-2.9240361421035588</v>
      </c>
      <c r="J26">
        <v>-0.15970519898862445</v>
      </c>
      <c r="K26">
        <v>-0.13734435477508189</v>
      </c>
      <c r="L26">
        <v>-1.0256098516059353E-2</v>
      </c>
      <c r="M26">
        <v>-3.77240804203538E-3</v>
      </c>
      <c r="N26">
        <v>0.20101396162397478</v>
      </c>
      <c r="O26">
        <v>0.19878416479395256</v>
      </c>
      <c r="P26">
        <v>6.0199392883952818E-2</v>
      </c>
      <c r="Q26">
        <v>6.3907148933894931E-2</v>
      </c>
    </row>
    <row r="27" spans="1:17" x14ac:dyDescent="0.15">
      <c r="A27" s="66" t="s">
        <v>220</v>
      </c>
      <c r="B27">
        <v>0</v>
      </c>
      <c r="C27">
        <v>0</v>
      </c>
      <c r="D27">
        <v>-0.89184723985789027</v>
      </c>
      <c r="E27">
        <v>-0.9838777953602329</v>
      </c>
      <c r="F27">
        <v>-1.6417822089011103</v>
      </c>
      <c r="G27">
        <v>-1.2959298070499892</v>
      </c>
      <c r="H27">
        <v>-2.0274165964022317</v>
      </c>
      <c r="I27">
        <v>-2.1704754241585023</v>
      </c>
      <c r="J27">
        <v>-1.9830456014206077</v>
      </c>
      <c r="K27">
        <v>-1.7872637849878803</v>
      </c>
      <c r="L27">
        <v>-0.27122311271724486</v>
      </c>
      <c r="M27">
        <v>-0.27353723773788641</v>
      </c>
      <c r="N27">
        <v>0.21669854104289232</v>
      </c>
      <c r="O27">
        <v>0.23590938675683848</v>
      </c>
      <c r="P27">
        <v>-0.56119901118782956</v>
      </c>
      <c r="Q27">
        <v>-0.52842874004140894</v>
      </c>
    </row>
    <row r="28" spans="1:17" x14ac:dyDescent="0.15">
      <c r="A28" s="66" t="s">
        <v>221</v>
      </c>
      <c r="B28">
        <v>49.963363434836161</v>
      </c>
      <c r="C28">
        <v>43.505821027313516</v>
      </c>
      <c r="D28">
        <v>161.47270625075259</v>
      </c>
      <c r="E28">
        <v>187.63819411412811</v>
      </c>
      <c r="F28">
        <v>155.78297458921202</v>
      </c>
      <c r="G28">
        <v>122.2082121171904</v>
      </c>
      <c r="H28">
        <v>28.362480549887302</v>
      </c>
      <c r="I28">
        <v>32.355278615906826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-2.2699426434071968</v>
      </c>
      <c r="C29">
        <v>-1.9873041834227112</v>
      </c>
      <c r="D29">
        <v>-2.0742367429321451</v>
      </c>
      <c r="E29">
        <v>-2.378614399547041</v>
      </c>
      <c r="F29">
        <v>-2.4786371412300112</v>
      </c>
      <c r="G29">
        <v>-1.9556801592642503</v>
      </c>
      <c r="H29">
        <v>-2.9570513034890777</v>
      </c>
      <c r="I29">
        <v>-3.2912356909405638</v>
      </c>
      <c r="J29">
        <v>-0.31602742698247921</v>
      </c>
      <c r="K29">
        <v>-0.27506286895134791</v>
      </c>
      <c r="L29">
        <v>5.0560172391045377E-2</v>
      </c>
      <c r="M29">
        <v>5.1572109420816581E-2</v>
      </c>
      <c r="N29">
        <v>0.1817590770347044</v>
      </c>
      <c r="O29">
        <v>0.18114622301685923</v>
      </c>
      <c r="P29">
        <v>-0.15922784405877355</v>
      </c>
      <c r="Q29">
        <v>-0.14590880061735589</v>
      </c>
    </row>
    <row r="30" spans="1:17" x14ac:dyDescent="0.15">
      <c r="A30" s="66" t="s">
        <v>235</v>
      </c>
      <c r="B30">
        <v>4.63619573727334</v>
      </c>
      <c r="C30">
        <v>4.5380999566351381</v>
      </c>
      <c r="D30">
        <v>5.3735372233947709</v>
      </c>
      <c r="E30">
        <v>5.4806840825563299</v>
      </c>
      <c r="F30">
        <v>8.3824150811790972</v>
      </c>
      <c r="G30">
        <v>8.1217282488842439</v>
      </c>
      <c r="H30">
        <v>7.0114223803062741</v>
      </c>
      <c r="I30">
        <v>7.1431989274658738</v>
      </c>
      <c r="J30">
        <v>6.0587022386661316</v>
      </c>
      <c r="K30">
        <v>6.0504572608440368</v>
      </c>
      <c r="L30">
        <v>3.8027944077335403</v>
      </c>
      <c r="M30">
        <v>3.80102750375507</v>
      </c>
      <c r="N30">
        <v>3.6465999519974104</v>
      </c>
      <c r="O30">
        <v>3.6471886827570068</v>
      </c>
      <c r="P30">
        <v>5.379335875188942</v>
      </c>
      <c r="Q30">
        <v>5.3780651553486232</v>
      </c>
    </row>
  </sheetData>
  <phoneticPr fontId="14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45.64219094570587</v>
      </c>
      <c r="C4">
        <v>39.522657369600005</v>
      </c>
      <c r="D4">
        <v>34.083744425588257</v>
      </c>
      <c r="E4">
        <v>39.522657369600005</v>
      </c>
      <c r="F4">
        <v>50.328205216800974</v>
      </c>
      <c r="G4">
        <v>39.522657369600005</v>
      </c>
      <c r="H4">
        <v>34.616684808197782</v>
      </c>
      <c r="I4">
        <v>39.522657369600005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-266.60001114555962</v>
      </c>
      <c r="C5">
        <v>-243.00418087192088</v>
      </c>
      <c r="D5">
        <v>-1152.5999471648684</v>
      </c>
      <c r="E5">
        <v>-1276.5086344914898</v>
      </c>
      <c r="F5">
        <v>-751.39983625896275</v>
      </c>
      <c r="G5">
        <v>-631.11381340257367</v>
      </c>
      <c r="H5">
        <v>-197.99900978410949</v>
      </c>
      <c r="I5">
        <v>-217.97217558751595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-2368.5988043535003</v>
      </c>
      <c r="S5">
        <v>-2368.5988043535008</v>
      </c>
    </row>
    <row r="6" spans="1:19" x14ac:dyDescent="0.15">
      <c r="A6" s="66" t="s">
        <v>199</v>
      </c>
      <c r="B6">
        <v>-20.000000668900796</v>
      </c>
      <c r="C6">
        <v>-18.229870880727674</v>
      </c>
      <c r="D6">
        <v>-19.999999266560721</v>
      </c>
      <c r="E6">
        <v>-22.15007194507217</v>
      </c>
      <c r="F6">
        <v>-19.999996513366103</v>
      </c>
      <c r="G6">
        <v>-16.79834551259939</v>
      </c>
      <c r="H6">
        <v>-19.999919982474267</v>
      </c>
      <c r="I6">
        <v>-22.017413495701319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-8.0652546472702706</v>
      </c>
      <c r="S6">
        <v>-8.0652546472702706</v>
      </c>
    </row>
    <row r="7" spans="1:19" x14ac:dyDescent="0.15">
      <c r="A7" s="66" t="s">
        <v>200</v>
      </c>
      <c r="B7">
        <v>0</v>
      </c>
      <c r="C7">
        <v>23.595830273638512</v>
      </c>
      <c r="D7">
        <v>0</v>
      </c>
      <c r="E7">
        <v>-123.90868732662057</v>
      </c>
      <c r="F7">
        <v>0</v>
      </c>
      <c r="G7">
        <v>120.28602285638908</v>
      </c>
      <c r="H7">
        <v>0</v>
      </c>
      <c r="I7">
        <v>-19.973165803406573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4.5474735088646412E-13</v>
      </c>
    </row>
    <row r="8" spans="1:19" x14ac:dyDescent="0.15">
      <c r="A8" s="66" t="s">
        <v>201</v>
      </c>
      <c r="B8">
        <v>0</v>
      </c>
      <c r="C8">
        <v>0.93257091525625013</v>
      </c>
      <c r="D8">
        <v>0</v>
      </c>
      <c r="E8">
        <v>-4.8971995943269233</v>
      </c>
      <c r="F8">
        <v>0</v>
      </c>
      <c r="G8">
        <v>4.7540242677049411</v>
      </c>
      <c r="H8">
        <v>0</v>
      </c>
      <c r="I8">
        <v>-0.78939158863424963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48.722347517602223</v>
      </c>
      <c r="C9">
        <v>42.282236698267369</v>
      </c>
      <c r="D9">
        <v>157.1396952997321</v>
      </c>
      <c r="E9">
        <v>182.21525953680387</v>
      </c>
      <c r="F9">
        <v>150.72727230319768</v>
      </c>
      <c r="G9">
        <v>118.77001144225271</v>
      </c>
      <c r="H9">
        <v>27.509083539952051</v>
      </c>
      <c r="I9">
        <v>31.41695534574793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-1.755139665222083</v>
      </c>
      <c r="C10">
        <v>-1.5377181443038124</v>
      </c>
      <c r="D10">
        <v>-1.439311220306394</v>
      </c>
      <c r="E10">
        <v>-1.6229209399303168</v>
      </c>
      <c r="F10">
        <v>-2.3932974402362639</v>
      </c>
      <c r="G10">
        <v>-1.8840694290061522</v>
      </c>
      <c r="H10">
        <v>-2.8118282783893722</v>
      </c>
      <c r="I10">
        <v>-3.0636266849215943</v>
      </c>
      <c r="J10">
        <v>-2.101467120109024</v>
      </c>
      <c r="K10">
        <v>-1.8980150237838722</v>
      </c>
      <c r="L10">
        <v>-0.29273210892108992</v>
      </c>
      <c r="M10">
        <v>-0.29812033626199774</v>
      </c>
      <c r="N10">
        <v>0.26497363306328126</v>
      </c>
      <c r="O10">
        <v>0.28466351099698528</v>
      </c>
      <c r="P10">
        <v>-0.59049483636683942</v>
      </c>
      <c r="Q10">
        <v>-0.55659041920484986</v>
      </c>
      <c r="R10">
        <v>-1.5568201299938411</v>
      </c>
      <c r="S10">
        <v>-1.442851333537154</v>
      </c>
    </row>
    <row r="11" spans="1:19" x14ac:dyDescent="0.15">
      <c r="A11" s="66" t="s">
        <v>204</v>
      </c>
      <c r="B11">
        <v>-1.1561409596175465</v>
      </c>
      <c r="C11">
        <v>-0.99041176423039223</v>
      </c>
      <c r="D11">
        <v>-1.1206577302877774</v>
      </c>
      <c r="E11">
        <v>-1.3104484900731017</v>
      </c>
      <c r="F11">
        <v>-1.5712067725859424</v>
      </c>
      <c r="G11">
        <v>-1.2153492419353595</v>
      </c>
      <c r="H11">
        <v>-1.4554852748434932</v>
      </c>
      <c r="I11">
        <v>-1.6536660370958245</v>
      </c>
      <c r="J11">
        <v>-8.3699247630453222E-2</v>
      </c>
      <c r="K11">
        <v>-7.3029645491873296E-2</v>
      </c>
      <c r="L11">
        <v>-7.1569257884873672E-3</v>
      </c>
      <c r="M11">
        <v>-5.8564550610817889E-3</v>
      </c>
      <c r="N11">
        <v>8.4642329532602645E-2</v>
      </c>
      <c r="O11">
        <v>8.3403570253492987E-2</v>
      </c>
      <c r="P11">
        <v>-9.5844821932367097E-4</v>
      </c>
      <c r="Q11">
        <v>1.8707544092499973E-3</v>
      </c>
      <c r="R11">
        <v>-0.92168178318428051</v>
      </c>
      <c r="S11">
        <v>-0.85533278287055481</v>
      </c>
    </row>
    <row r="12" spans="1:19" x14ac:dyDescent="0.15">
      <c r="A12" s="66" t="s">
        <v>205</v>
      </c>
      <c r="B12">
        <v>-1.755139665222083</v>
      </c>
      <c r="C12">
        <v>-1.5377181443038124</v>
      </c>
      <c r="D12">
        <v>-1.4393112199852509</v>
      </c>
      <c r="E12">
        <v>-1.6229209395681954</v>
      </c>
      <c r="F12">
        <v>-2.3932974402362639</v>
      </c>
      <c r="G12">
        <v>-1.8840694290061633</v>
      </c>
      <c r="H12">
        <v>-2.8118282783893611</v>
      </c>
      <c r="I12">
        <v>-3.0636266849215832</v>
      </c>
      <c r="J12">
        <v>-2.101467120109024</v>
      </c>
      <c r="K12">
        <v>-1.8980150237838722</v>
      </c>
      <c r="L12">
        <v>-0.29273210892110102</v>
      </c>
      <c r="M12">
        <v>-0.29812033626199774</v>
      </c>
      <c r="N12">
        <v>0.26497363306328126</v>
      </c>
      <c r="O12">
        <v>0.28466351099698528</v>
      </c>
      <c r="P12">
        <v>-0.59049483636683942</v>
      </c>
      <c r="Q12">
        <v>-0.55659041920483876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0</v>
      </c>
      <c r="C14">
        <v>4.3010039973978564E-11</v>
      </c>
      <c r="D14">
        <v>7.1054273576010019E-13</v>
      </c>
      <c r="E14">
        <v>2.928768338961163E-11</v>
      </c>
      <c r="F14">
        <v>2.2204460492503131E-14</v>
      </c>
      <c r="G14">
        <v>2.4935609133081016E-11</v>
      </c>
      <c r="H14">
        <v>6.6613381477509392E-14</v>
      </c>
      <c r="I14">
        <v>5.8286708792820718E-11</v>
      </c>
      <c r="J14">
        <v>9.1215923703202861E-11</v>
      </c>
      <c r="K14">
        <v>-6.8833827526759706E-13</v>
      </c>
      <c r="L14">
        <v>2.2204460492503131E-14</v>
      </c>
      <c r="M14">
        <v>1.2656542480726785E-12</v>
      </c>
      <c r="N14">
        <v>1.0436096431476471E-12</v>
      </c>
      <c r="O14">
        <v>7.9936057773011271E-13</v>
      </c>
      <c r="P14">
        <v>8.4376949871511897E-13</v>
      </c>
      <c r="Q14">
        <v>1.1102230246251565E-13</v>
      </c>
    </row>
    <row r="15" spans="1:19" x14ac:dyDescent="0.15">
      <c r="A15" s="66" t="s">
        <v>208</v>
      </c>
      <c r="B15">
        <v>-3.9982410767421039</v>
      </c>
      <c r="C15">
        <v>-3.4324236927493423</v>
      </c>
      <c r="D15">
        <v>-3.4538755887480566</v>
      </c>
      <c r="E15">
        <v>-4.1174864588571003</v>
      </c>
      <c r="F15">
        <v>-3.2205100291598954</v>
      </c>
      <c r="G15">
        <v>-2.5113135673818121</v>
      </c>
      <c r="H15">
        <v>-1.9814221256864162</v>
      </c>
      <c r="I15">
        <v>-2.3565129020145181</v>
      </c>
      <c r="J15">
        <v>1.0968816774043155</v>
      </c>
      <c r="K15">
        <v>1.0438890298337666</v>
      </c>
      <c r="L15">
        <v>-7.5065465571577672E-2</v>
      </c>
      <c r="M15">
        <v>-1.8079824635830466E-2</v>
      </c>
      <c r="N15">
        <v>-4.6905311130085448E-2</v>
      </c>
      <c r="O15">
        <v>-5.19492867639193E-2</v>
      </c>
      <c r="P15">
        <v>0.17330124173549066</v>
      </c>
      <c r="Q15">
        <v>0.2073891081244339</v>
      </c>
    </row>
    <row r="16" spans="1:19" x14ac:dyDescent="0.15">
      <c r="A16" s="66" t="s">
        <v>209</v>
      </c>
      <c r="B16">
        <v>-3.4667283545924854</v>
      </c>
      <c r="C16">
        <v>-3.0959849017733965</v>
      </c>
      <c r="D16">
        <v>-1.5094523156503503</v>
      </c>
      <c r="E16">
        <v>-1.5476368420908715</v>
      </c>
      <c r="F16">
        <v>-2.6615413083496908</v>
      </c>
      <c r="G16">
        <v>-2.1323764488289876</v>
      </c>
      <c r="H16">
        <v>-2.4859189470361032</v>
      </c>
      <c r="I16">
        <v>-2.6453814776996709</v>
      </c>
      <c r="J16">
        <v>-3.2043214832415123</v>
      </c>
      <c r="K16">
        <v>-2.848116912698806</v>
      </c>
      <c r="L16">
        <v>-0.42700442010641382</v>
      </c>
      <c r="M16">
        <v>-0.37095771688721024</v>
      </c>
      <c r="N16">
        <v>0.25783169173108078</v>
      </c>
      <c r="O16">
        <v>0.30367613109472114</v>
      </c>
      <c r="P16">
        <v>-0.76293424663586018</v>
      </c>
      <c r="Q16">
        <v>-0.67906634773758912</v>
      </c>
    </row>
    <row r="17" spans="1:17" x14ac:dyDescent="0.15">
      <c r="A17" s="66" t="s">
        <v>210</v>
      </c>
      <c r="B17">
        <v>1.0439017898188352</v>
      </c>
      <c r="C17">
        <v>0.92858178488914866</v>
      </c>
      <c r="D17">
        <v>0.68718405739307542</v>
      </c>
      <c r="E17">
        <v>0.85850325600949073</v>
      </c>
      <c r="F17">
        <v>1.8334857871790788</v>
      </c>
      <c r="G17">
        <v>1.4887995422218081</v>
      </c>
      <c r="H17">
        <v>-0.46298445671852928</v>
      </c>
      <c r="I17">
        <v>-0.36533215802986296</v>
      </c>
      <c r="J17">
        <v>-3.8232466380059504</v>
      </c>
      <c r="K17">
        <v>-3.3944224346723062</v>
      </c>
      <c r="L17">
        <v>-0.17516876458875119</v>
      </c>
      <c r="M17">
        <v>-0.15278759790915419</v>
      </c>
      <c r="N17">
        <v>1.0422290180511773E-2</v>
      </c>
      <c r="O17">
        <v>4.5941047980102567E-2</v>
      </c>
      <c r="P17">
        <v>-1.1070066956751834</v>
      </c>
      <c r="Q17">
        <v>-1.0253610100367294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-1.8535517816540059</v>
      </c>
      <c r="C19">
        <v>-1.6033695524757863</v>
      </c>
      <c r="D19">
        <v>-1.6614286817370094</v>
      </c>
      <c r="E19">
        <v>-1.9332515900907787</v>
      </c>
      <c r="F19">
        <v>-1.9142182727494683</v>
      </c>
      <c r="G19">
        <v>-1.4911599887622695</v>
      </c>
      <c r="H19">
        <v>-1.8470128976614042</v>
      </c>
      <c r="I19">
        <v>-2.1249881861495901</v>
      </c>
      <c r="J19">
        <v>0.38816111764892192</v>
      </c>
      <c r="K19">
        <v>0.35882521215910845</v>
      </c>
      <c r="L19">
        <v>7.2806951836690281E-2</v>
      </c>
      <c r="M19">
        <v>7.4538974773585842E-2</v>
      </c>
      <c r="N19">
        <v>0.24585530019258783</v>
      </c>
      <c r="O19">
        <v>0.23695604408537907</v>
      </c>
      <c r="P19">
        <v>0.37741473763190925</v>
      </c>
      <c r="Q19">
        <v>0.35899257325660017</v>
      </c>
    </row>
    <row r="20" spans="1:17" x14ac:dyDescent="0.15">
      <c r="A20" s="66" t="s">
        <v>213</v>
      </c>
      <c r="B20">
        <v>-1.3731806467396801</v>
      </c>
      <c r="C20">
        <v>-1.1805773281512666</v>
      </c>
      <c r="D20">
        <v>-1.2723044513575421</v>
      </c>
      <c r="E20">
        <v>-1.4788689663188248</v>
      </c>
      <c r="F20">
        <v>-2.0425762796616898</v>
      </c>
      <c r="G20">
        <v>-1.5941995180549506</v>
      </c>
      <c r="H20">
        <v>-1.8052642389693507</v>
      </c>
      <c r="I20">
        <v>-2.0478095953962772</v>
      </c>
      <c r="J20">
        <v>-0.10808771574390974</v>
      </c>
      <c r="K20">
        <v>-9.3173381691935564E-2</v>
      </c>
      <c r="L20">
        <v>-1.7552968106238076E-3</v>
      </c>
      <c r="M20">
        <v>1.0598527266481028E-3</v>
      </c>
      <c r="N20">
        <v>9.8963859721012959E-2</v>
      </c>
      <c r="O20">
        <v>9.7698522828193468E-2</v>
      </c>
      <c r="P20">
        <v>3.6888892523978534E-2</v>
      </c>
      <c r="Q20">
        <v>3.8990561465346296E-2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-1.4466801243168348</v>
      </c>
      <c r="C22">
        <v>-1.2686073610258308</v>
      </c>
      <c r="D22">
        <v>-1.1409772990682798</v>
      </c>
      <c r="E22">
        <v>-1.3027391911257569</v>
      </c>
      <c r="F22">
        <v>-1.1616992679690852</v>
      </c>
      <c r="G22">
        <v>-0.93001510508174956</v>
      </c>
      <c r="H22">
        <v>-1.2376003897754839</v>
      </c>
      <c r="I22">
        <v>-1.3816436238424545</v>
      </c>
      <c r="J22">
        <v>-8.392460913050348E-2</v>
      </c>
      <c r="K22">
        <v>-7.2432025160029667E-2</v>
      </c>
      <c r="L22">
        <v>-2.2213182606756199E-3</v>
      </c>
      <c r="M22">
        <v>1.3417395513526387E-3</v>
      </c>
      <c r="N22">
        <v>0.13055955721152923</v>
      </c>
      <c r="O22">
        <v>0.12886746823683737</v>
      </c>
      <c r="P22">
        <v>3.2422051440761379E-2</v>
      </c>
      <c r="Q22">
        <v>3.4275893273538749E-2</v>
      </c>
    </row>
    <row r="23" spans="1:17" x14ac:dyDescent="0.15">
      <c r="A23" s="66" t="s">
        <v>216</v>
      </c>
      <c r="B23">
        <v>-1.4466801243168348</v>
      </c>
      <c r="C23">
        <v>-1.2686073610258308</v>
      </c>
      <c r="D23">
        <v>-1.1409772990682798</v>
      </c>
      <c r="E23">
        <v>-1.3027391911257569</v>
      </c>
      <c r="F23">
        <v>-1.1616992679690963</v>
      </c>
      <c r="G23">
        <v>-0.93001510508174956</v>
      </c>
      <c r="H23">
        <v>-1.2376003897754728</v>
      </c>
      <c r="I23">
        <v>-1.3816436238424434</v>
      </c>
      <c r="J23">
        <v>-8.3924609130492378E-2</v>
      </c>
      <c r="K23">
        <v>-7.2432025160029667E-2</v>
      </c>
      <c r="L23">
        <v>-2.2213182606645177E-3</v>
      </c>
      <c r="M23">
        <v>1.3417395513526387E-3</v>
      </c>
      <c r="N23">
        <v>0.13055955721155144</v>
      </c>
      <c r="O23">
        <v>0.12886746823685957</v>
      </c>
      <c r="P23">
        <v>3.2422051440783584E-2</v>
      </c>
      <c r="Q23">
        <v>3.4275893273560953E-2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-2.7999952401641881</v>
      </c>
      <c r="C26">
        <v>-2.434207798802035</v>
      </c>
      <c r="D26">
        <v>-2.3987650455940535</v>
      </c>
      <c r="E26">
        <v>-2.7623423519895995</v>
      </c>
      <c r="F26">
        <v>-3.1805469541835163</v>
      </c>
      <c r="G26">
        <v>-2.509388327002382</v>
      </c>
      <c r="H26">
        <v>-3.0205226728631018</v>
      </c>
      <c r="I26">
        <v>-3.4011597900943658</v>
      </c>
      <c r="J26">
        <v>-0.19192161291294862</v>
      </c>
      <c r="K26">
        <v>-0.16553791968428877</v>
      </c>
      <c r="L26">
        <v>-3.9765760815768658E-3</v>
      </c>
      <c r="M26">
        <v>2.401606499091713E-3</v>
      </c>
      <c r="N26">
        <v>0.22965262388996432</v>
      </c>
      <c r="O26">
        <v>0.22669189285597913</v>
      </c>
      <c r="P26">
        <v>6.9322904107949057E-2</v>
      </c>
      <c r="Q26">
        <v>7.3279819110050326E-2</v>
      </c>
    </row>
    <row r="27" spans="1:17" x14ac:dyDescent="0.15">
      <c r="A27" s="66" t="s">
        <v>220</v>
      </c>
      <c r="B27">
        <v>0</v>
      </c>
      <c r="C27">
        <v>0</v>
      </c>
      <c r="D27">
        <v>-1.4393112202888858</v>
      </c>
      <c r="E27">
        <v>-1.6229209397932043</v>
      </c>
      <c r="F27">
        <v>-2.3932974402212759</v>
      </c>
      <c r="G27">
        <v>-1.8840694289461224</v>
      </c>
      <c r="H27">
        <v>-2.81182827856995</v>
      </c>
      <c r="I27">
        <v>-3.0636266848448002</v>
      </c>
      <c r="J27">
        <v>-2.1014671204640734</v>
      </c>
      <c r="K27">
        <v>-1.898015023805899</v>
      </c>
      <c r="L27">
        <v>-0.29273210898959068</v>
      </c>
      <c r="M27">
        <v>-0.29812033605910448</v>
      </c>
      <c r="N27">
        <v>0.26497363310464817</v>
      </c>
      <c r="O27">
        <v>0.28466351122353739</v>
      </c>
      <c r="P27">
        <v>-0.59049483645343681</v>
      </c>
      <c r="Q27">
        <v>-0.55659041919035035</v>
      </c>
    </row>
    <row r="28" spans="1:17" x14ac:dyDescent="0.15">
      <c r="A28" s="66" t="s">
        <v>221</v>
      </c>
      <c r="B28">
        <v>48.722347517602223</v>
      </c>
      <c r="C28">
        <v>42.282236698267369</v>
      </c>
      <c r="D28">
        <v>157.1396952997321</v>
      </c>
      <c r="E28">
        <v>182.21525953680387</v>
      </c>
      <c r="F28">
        <v>150.72727230319768</v>
      </c>
      <c r="G28">
        <v>118.77001144225271</v>
      </c>
      <c r="H28">
        <v>27.509083539952051</v>
      </c>
      <c r="I28">
        <v>31.41695534574793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-2.4590390815601548</v>
      </c>
      <c r="C29">
        <v>-2.1412009639049989</v>
      </c>
      <c r="D29">
        <v>-2.3208309153571416</v>
      </c>
      <c r="E29">
        <v>-2.6633724409384052</v>
      </c>
      <c r="F29">
        <v>-2.7139991382083672</v>
      </c>
      <c r="G29">
        <v>-2.1444666613684826</v>
      </c>
      <c r="H29">
        <v>-3.2193939519819303</v>
      </c>
      <c r="I29">
        <v>-3.5934707400900656</v>
      </c>
      <c r="J29">
        <v>-0.35917372981373319</v>
      </c>
      <c r="K29">
        <v>-0.31339266377502506</v>
      </c>
      <c r="L29">
        <v>5.3399714008106614E-2</v>
      </c>
      <c r="M29">
        <v>5.4719263410829555E-2</v>
      </c>
      <c r="N29">
        <v>0.20215403526935294</v>
      </c>
      <c r="O29">
        <v>0.20086365211362534</v>
      </c>
      <c r="P29">
        <v>-0.16586201385957455</v>
      </c>
      <c r="Q29">
        <v>-0.15154353718618285</v>
      </c>
    </row>
    <row r="30" spans="1:17" x14ac:dyDescent="0.15">
      <c r="A30" s="66" t="s">
        <v>235</v>
      </c>
      <c r="B30">
        <v>5.2196265994099154</v>
      </c>
      <c r="C30">
        <v>5.0345348098949048</v>
      </c>
      <c r="D30">
        <v>5.9125062930833874</v>
      </c>
      <c r="E30">
        <v>6.1093622755037353</v>
      </c>
      <c r="F30">
        <v>9.0955108923380674</v>
      </c>
      <c r="G30">
        <v>8.6794172579151248</v>
      </c>
      <c r="H30">
        <v>7.6969478648486023</v>
      </c>
      <c r="I30">
        <v>7.9249405013706085</v>
      </c>
      <c r="J30">
        <v>6.1016009467397581</v>
      </c>
      <c r="K30">
        <v>6.0875814724879689</v>
      </c>
      <c r="L30">
        <v>3.8016882318187792</v>
      </c>
      <c r="M30">
        <v>3.7989800579542945</v>
      </c>
      <c r="N30">
        <v>3.6046976886010946</v>
      </c>
      <c r="O30">
        <v>3.6059162080329084</v>
      </c>
      <c r="P30">
        <v>5.36510292812115</v>
      </c>
      <c r="Q30">
        <v>5.3631147492985018</v>
      </c>
    </row>
  </sheetData>
  <phoneticPr fontId="15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47.544690326777022</v>
      </c>
      <c r="C4">
        <v>41.450744186823414</v>
      </c>
      <c r="D4">
        <v>35.586889158366752</v>
      </c>
      <c r="E4">
        <v>41.450744186823414</v>
      </c>
      <c r="F4">
        <v>53.285641131105123</v>
      </c>
      <c r="G4">
        <v>41.450744186823414</v>
      </c>
      <c r="H4">
        <v>36.400263504000065</v>
      </c>
      <c r="I4">
        <v>41.450744186823414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-266.6000111604103</v>
      </c>
      <c r="C5">
        <v>-244.57941385320055</v>
      </c>
      <c r="D5">
        <v>-1152.5999517208784</v>
      </c>
      <c r="E5">
        <v>-1277.5368504825155</v>
      </c>
      <c r="F5">
        <v>-751.39983819249983</v>
      </c>
      <c r="G5">
        <v>-629.25664285778703</v>
      </c>
      <c r="H5">
        <v>-197.99900754161763</v>
      </c>
      <c r="I5">
        <v>-217.22590142190995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-2368.5988086154061</v>
      </c>
      <c r="S5">
        <v>-2368.598808615413</v>
      </c>
    </row>
    <row r="6" spans="1:19" x14ac:dyDescent="0.15">
      <c r="A6" s="66" t="s">
        <v>199</v>
      </c>
      <c r="B6">
        <v>-20.000000669792051</v>
      </c>
      <c r="C6">
        <v>-18.348042896135308</v>
      </c>
      <c r="D6">
        <v>-19.999999329805696</v>
      </c>
      <c r="E6">
        <v>-22.167913607235633</v>
      </c>
      <c r="F6">
        <v>-19.999996554538047</v>
      </c>
      <c r="G6">
        <v>-16.74891322754285</v>
      </c>
      <c r="H6">
        <v>-19.999919801262433</v>
      </c>
      <c r="I6">
        <v>-21.942032241156383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-8.0652546668738445</v>
      </c>
      <c r="S6">
        <v>-8.0652546668738783</v>
      </c>
    </row>
    <row r="7" spans="1:19" x14ac:dyDescent="0.15">
      <c r="A7" s="66" t="s">
        <v>200</v>
      </c>
      <c r="B7">
        <v>0</v>
      </c>
      <c r="C7">
        <v>22.02059730721021</v>
      </c>
      <c r="D7">
        <v>0</v>
      </c>
      <c r="E7">
        <v>-124.93689876163717</v>
      </c>
      <c r="F7">
        <v>0</v>
      </c>
      <c r="G7">
        <v>122.1431953347128</v>
      </c>
      <c r="H7">
        <v>0</v>
      </c>
      <c r="I7">
        <v>-19.226893880292209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-6.3664629124104977E-12</v>
      </c>
    </row>
    <row r="8" spans="1:19" x14ac:dyDescent="0.15">
      <c r="A8" s="66" t="s">
        <v>201</v>
      </c>
      <c r="B8">
        <v>0</v>
      </c>
      <c r="C8">
        <v>0.91277114582222296</v>
      </c>
      <c r="D8">
        <v>0</v>
      </c>
      <c r="E8">
        <v>-5.1787264300636773</v>
      </c>
      <c r="F8">
        <v>0</v>
      </c>
      <c r="G8">
        <v>5.0629273439803839</v>
      </c>
      <c r="H8">
        <v>0</v>
      </c>
      <c r="I8">
        <v>-0.79696805973919294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50.708018867087247</v>
      </c>
      <c r="C9">
        <v>44.289575207210035</v>
      </c>
      <c r="D9">
        <v>164.06979377573407</v>
      </c>
      <c r="E9">
        <v>191.10451099893072</v>
      </c>
      <c r="F9">
        <v>159.44691227719042</v>
      </c>
      <c r="G9">
        <v>124.41666029314401</v>
      </c>
      <c r="H9">
        <v>28.933127833702976</v>
      </c>
      <c r="I9">
        <v>32.958632647707013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-0.82774193787119588</v>
      </c>
      <c r="C10">
        <v>-0.74531761763445559</v>
      </c>
      <c r="D10">
        <v>-0.56764727408963322</v>
      </c>
      <c r="E10">
        <v>-0.6069198133050735</v>
      </c>
      <c r="F10">
        <v>-1.1006469421046217</v>
      </c>
      <c r="G10">
        <v>-0.87249308133755532</v>
      </c>
      <c r="H10">
        <v>-1.5066399715325307</v>
      </c>
      <c r="I10">
        <v>-1.5798264834723241</v>
      </c>
      <c r="J10">
        <v>-1.9061426972205031</v>
      </c>
      <c r="K10">
        <v>-1.715044064072857</v>
      </c>
      <c r="L10">
        <v>-0.25779406409286443</v>
      </c>
      <c r="M10">
        <v>-0.25843716955571416</v>
      </c>
      <c r="N10">
        <v>0.18761720464621767</v>
      </c>
      <c r="O10">
        <v>0.20684069066281285</v>
      </c>
      <c r="P10">
        <v>-0.54233958214592315</v>
      </c>
      <c r="Q10">
        <v>-0.51069498556667314</v>
      </c>
      <c r="R10">
        <v>-0.7759589888982954</v>
      </c>
      <c r="S10">
        <v>-0.70592426377181772</v>
      </c>
    </row>
    <row r="11" spans="1:19" x14ac:dyDescent="0.15">
      <c r="A11" s="66" t="s">
        <v>204</v>
      </c>
      <c r="B11">
        <v>-0.61584595240217199</v>
      </c>
      <c r="C11">
        <v>-0.53135317252036574</v>
      </c>
      <c r="D11">
        <v>-0.48395151457116814</v>
      </c>
      <c r="E11">
        <v>-0.57065810028371633</v>
      </c>
      <c r="F11">
        <v>-0.80253050019116756</v>
      </c>
      <c r="G11">
        <v>-0.61124101821926624</v>
      </c>
      <c r="H11">
        <v>-0.7128879272251587</v>
      </c>
      <c r="I11">
        <v>-0.80775269700810171</v>
      </c>
      <c r="J11">
        <v>-4.5911099766171581E-2</v>
      </c>
      <c r="K11">
        <v>-4.0069587458668732E-2</v>
      </c>
      <c r="L11">
        <v>-5.3808367370677956E-3</v>
      </c>
      <c r="M11">
        <v>-4.841583178127884E-3</v>
      </c>
      <c r="N11">
        <v>4.8760866284669468E-2</v>
      </c>
      <c r="O11">
        <v>4.7997834989721433E-2</v>
      </c>
      <c r="P11">
        <v>-9.7756885799715754E-3</v>
      </c>
      <c r="Q11">
        <v>-7.6823037207573996E-3</v>
      </c>
      <c r="R11">
        <v>-0.45099277922203695</v>
      </c>
      <c r="S11">
        <v>-0.41118655149434691</v>
      </c>
    </row>
    <row r="12" spans="1:19" x14ac:dyDescent="0.15">
      <c r="A12" s="66" t="s">
        <v>205</v>
      </c>
      <c r="B12">
        <v>-0.82774193787120698</v>
      </c>
      <c r="C12">
        <v>-0.74531761763444448</v>
      </c>
      <c r="D12">
        <v>-0.56764727396297898</v>
      </c>
      <c r="E12">
        <v>-0.60691981316963739</v>
      </c>
      <c r="F12">
        <v>-1.1006469421046217</v>
      </c>
      <c r="G12">
        <v>-0.87249308133756642</v>
      </c>
      <c r="H12">
        <v>-1.5066399715325196</v>
      </c>
      <c r="I12">
        <v>-1.5798264834723352</v>
      </c>
      <c r="J12">
        <v>-1.906142697220492</v>
      </c>
      <c r="K12">
        <v>-1.7150440640728681</v>
      </c>
      <c r="L12">
        <v>-0.25779406409286443</v>
      </c>
      <c r="M12">
        <v>-0.25843716955571416</v>
      </c>
      <c r="N12">
        <v>0.18761720464621767</v>
      </c>
      <c r="O12">
        <v>0.20684069066281285</v>
      </c>
      <c r="P12">
        <v>-0.54233958214591205</v>
      </c>
      <c r="Q12">
        <v>-0.51069498556667314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2.2204460492503131E-14</v>
      </c>
      <c r="C14">
        <v>4.134470543704083E-11</v>
      </c>
      <c r="D14">
        <v>8.2156503822261584E-13</v>
      </c>
      <c r="E14">
        <v>1.8096635301390052E-11</v>
      </c>
      <c r="F14">
        <v>-2.2204460492503131E-14</v>
      </c>
      <c r="G14">
        <v>2.0161650127192843E-11</v>
      </c>
      <c r="H14">
        <v>2.2204460492503131E-14</v>
      </c>
      <c r="I14">
        <v>5.5488946770765324E-11</v>
      </c>
      <c r="J14">
        <v>9.4058094646243262E-11</v>
      </c>
      <c r="K14">
        <v>-1.0769163338864018E-12</v>
      </c>
      <c r="L14">
        <v>4.4408920985006262E-14</v>
      </c>
      <c r="M14">
        <v>1.1546319456101628E-12</v>
      </c>
      <c r="N14">
        <v>1.021405182655144E-12</v>
      </c>
      <c r="O14">
        <v>1.2434497875801753E-12</v>
      </c>
      <c r="P14">
        <v>8.8817841970012523E-13</v>
      </c>
      <c r="Q14">
        <v>1.9984014443252818E-13</v>
      </c>
    </row>
    <row r="15" spans="1:19" x14ac:dyDescent="0.15">
      <c r="A15" s="66" t="s">
        <v>208</v>
      </c>
      <c r="B15">
        <v>-3.6163837129961629</v>
      </c>
      <c r="C15">
        <v>-3.1257583734637828</v>
      </c>
      <c r="D15">
        <v>-2.7039068502701769</v>
      </c>
      <c r="E15">
        <v>-3.2804707293954571</v>
      </c>
      <c r="F15">
        <v>-2.4412593829778229</v>
      </c>
      <c r="G15">
        <v>-1.8848122659742228</v>
      </c>
      <c r="H15">
        <v>-1.339852186931545</v>
      </c>
      <c r="I15">
        <v>-1.6188650823735551</v>
      </c>
      <c r="J15">
        <v>1.1043018815576788</v>
      </c>
      <c r="K15">
        <v>1.0347843583102811</v>
      </c>
      <c r="L15">
        <v>-9.2874300365008988E-2</v>
      </c>
      <c r="M15">
        <v>-4.1106390209488808E-2</v>
      </c>
      <c r="N15">
        <v>1.4702126853971542E-2</v>
      </c>
      <c r="O15">
        <v>9.5791484742147048E-3</v>
      </c>
      <c r="P15">
        <v>0.16347239342802133</v>
      </c>
      <c r="Q15">
        <v>0.19455104591887817</v>
      </c>
    </row>
    <row r="16" spans="1:19" x14ac:dyDescent="0.15">
      <c r="A16" s="66" t="s">
        <v>209</v>
      </c>
      <c r="B16">
        <v>-3.1057122498824086</v>
      </c>
      <c r="C16">
        <v>-2.7933755216491551</v>
      </c>
      <c r="D16">
        <v>-1.1629887005487394</v>
      </c>
      <c r="E16">
        <v>-1.1521213877810466</v>
      </c>
      <c r="F16">
        <v>-1.9354271504136378</v>
      </c>
      <c r="G16">
        <v>-1.5551037173615945</v>
      </c>
      <c r="H16">
        <v>-1.8606956827168619</v>
      </c>
      <c r="I16">
        <v>-1.9328765854368046</v>
      </c>
      <c r="J16">
        <v>-2.9123291558532327</v>
      </c>
      <c r="K16">
        <v>-2.5817171489627255</v>
      </c>
      <c r="L16">
        <v>-0.4102525385015543</v>
      </c>
      <c r="M16">
        <v>-0.35209511207501265</v>
      </c>
      <c r="N16">
        <v>0.25646796720535381</v>
      </c>
      <c r="O16">
        <v>0.29944552325120721</v>
      </c>
      <c r="P16">
        <v>-0.6717117381637383</v>
      </c>
      <c r="Q16">
        <v>-0.5927337414493139</v>
      </c>
    </row>
    <row r="17" spans="1:17" x14ac:dyDescent="0.15">
      <c r="A17" s="66" t="s">
        <v>210</v>
      </c>
      <c r="B17">
        <v>0.95469326970027968</v>
      </c>
      <c r="C17">
        <v>0.86060990612701893</v>
      </c>
      <c r="D17">
        <v>0.58535640582619841</v>
      </c>
      <c r="E17">
        <v>0.73906347139216511</v>
      </c>
      <c r="F17">
        <v>1.7575643060394608</v>
      </c>
      <c r="G17">
        <v>1.4248121382842038</v>
      </c>
      <c r="H17">
        <v>-0.47452046314681029</v>
      </c>
      <c r="I17">
        <v>-0.38638715313724648</v>
      </c>
      <c r="J17">
        <v>-3.6555360643868107</v>
      </c>
      <c r="K17">
        <v>-3.2362232566112703</v>
      </c>
      <c r="L17">
        <v>-0.18412387701739474</v>
      </c>
      <c r="M17">
        <v>-0.15841877971443097</v>
      </c>
      <c r="N17">
        <v>6.482105931171489E-3</v>
      </c>
      <c r="O17">
        <v>4.3967550525536581E-2</v>
      </c>
      <c r="P17">
        <v>-0.98584553986739154</v>
      </c>
      <c r="Q17">
        <v>-0.9115206961171074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-1.3439728927827521</v>
      </c>
      <c r="C19">
        <v>-1.1757590342318824</v>
      </c>
      <c r="D19">
        <v>-1.0408041742047902</v>
      </c>
      <c r="E19">
        <v>-1.2128134883832686</v>
      </c>
      <c r="F19">
        <v>-1.1723265526596638</v>
      </c>
      <c r="G19">
        <v>-0.90659319116345172</v>
      </c>
      <c r="H19">
        <v>-1.1249155574349912</v>
      </c>
      <c r="I19">
        <v>-1.2977307730160148</v>
      </c>
      <c r="J19">
        <v>0.39853335291337721</v>
      </c>
      <c r="K19">
        <v>0.36607261483689868</v>
      </c>
      <c r="L19">
        <v>5.8437711820458205E-2</v>
      </c>
      <c r="M19">
        <v>6.0239616923718486E-2</v>
      </c>
      <c r="N19">
        <v>0.19816414562823237</v>
      </c>
      <c r="O19">
        <v>0.19122613984219328</v>
      </c>
      <c r="P19">
        <v>0.34085562409844616</v>
      </c>
      <c r="Q19">
        <v>0.32353946522534205</v>
      </c>
    </row>
    <row r="20" spans="1:17" x14ac:dyDescent="0.15">
      <c r="A20" s="66" t="s">
        <v>213</v>
      </c>
      <c r="B20">
        <v>-0.40262349675156406</v>
      </c>
      <c r="C20">
        <v>-0.3514696954497909</v>
      </c>
      <c r="D20">
        <v>-0.37155518156313239</v>
      </c>
      <c r="E20">
        <v>-0.42983204976629885</v>
      </c>
      <c r="F20">
        <v>-0.71921859605653671</v>
      </c>
      <c r="G20">
        <v>-0.56029871339514647</v>
      </c>
      <c r="H20">
        <v>-0.58926073468478224</v>
      </c>
      <c r="I20">
        <v>-0.6630932890687391</v>
      </c>
      <c r="J20">
        <v>-3.3665378861680306E-2</v>
      </c>
      <c r="K20">
        <v>-2.8875059316968432E-2</v>
      </c>
      <c r="L20">
        <v>-2.3193326742609877E-3</v>
      </c>
      <c r="M20">
        <v>-1.2179134130430036E-3</v>
      </c>
      <c r="N20">
        <v>2.9392788968052308E-2</v>
      </c>
      <c r="O20">
        <v>2.9137807675749805E-2</v>
      </c>
      <c r="P20">
        <v>1.2018670575697499E-2</v>
      </c>
      <c r="Q20">
        <v>1.2807092619415705E-2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-1.8740619079042564</v>
      </c>
      <c r="C22">
        <v>-1.6474552596069336</v>
      </c>
      <c r="D22">
        <v>-1.4422134193177838</v>
      </c>
      <c r="E22">
        <v>-1.6574009165719383</v>
      </c>
      <c r="F22">
        <v>-1.7573953386826324</v>
      </c>
      <c r="G22">
        <v>-1.3848770020057022</v>
      </c>
      <c r="H22">
        <v>-1.7505291003598988</v>
      </c>
      <c r="I22">
        <v>-1.9572998159274269</v>
      </c>
      <c r="J22">
        <v>-0.1051523382134989</v>
      </c>
      <c r="K22">
        <v>-9.0230433717131131E-2</v>
      </c>
      <c r="L22">
        <v>-1.1739012637335122E-2</v>
      </c>
      <c r="M22">
        <v>-6.1653475989409401E-3</v>
      </c>
      <c r="N22">
        <v>0.15370763139057608</v>
      </c>
      <c r="O22">
        <v>0.15236811617234114</v>
      </c>
      <c r="P22">
        <v>4.216314065208504E-2</v>
      </c>
      <c r="Q22">
        <v>4.4932763553484634E-2</v>
      </c>
    </row>
    <row r="23" spans="1:17" x14ac:dyDescent="0.15">
      <c r="A23" s="66" t="s">
        <v>216</v>
      </c>
      <c r="B23">
        <v>-1.8740619079042675</v>
      </c>
      <c r="C23">
        <v>-1.6474552596069336</v>
      </c>
      <c r="D23">
        <v>-1.4422134193177727</v>
      </c>
      <c r="E23">
        <v>-1.6574009165719383</v>
      </c>
      <c r="F23">
        <v>-1.7573953386826324</v>
      </c>
      <c r="G23">
        <v>-1.3848770020057244</v>
      </c>
      <c r="H23">
        <v>-1.7505291003598655</v>
      </c>
      <c r="I23">
        <v>-1.9572998159274158</v>
      </c>
      <c r="J23">
        <v>-0.10515233821351</v>
      </c>
      <c r="K23">
        <v>-9.0230433717142233E-2</v>
      </c>
      <c r="L23">
        <v>-1.1739012637312918E-2</v>
      </c>
      <c r="M23">
        <v>-6.1653475989298379E-3</v>
      </c>
      <c r="N23">
        <v>0.15370763139059829</v>
      </c>
      <c r="O23">
        <v>0.15236811617234114</v>
      </c>
      <c r="P23">
        <v>4.216314065208504E-2</v>
      </c>
      <c r="Q23">
        <v>4.4932763553506838E-2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-2.2691399912446508</v>
      </c>
      <c r="C26">
        <v>-1.9931346492251145</v>
      </c>
      <c r="D26">
        <v>-1.8084099822310407</v>
      </c>
      <c r="E26">
        <v>-2.0801089260504835</v>
      </c>
      <c r="F26">
        <v>-2.463974420741577</v>
      </c>
      <c r="G26">
        <v>-1.937416267442571</v>
      </c>
      <c r="H26">
        <v>-2.3294746548539025</v>
      </c>
      <c r="I26">
        <v>-2.6074143817716222</v>
      </c>
      <c r="J26">
        <v>-0.13878231721425882</v>
      </c>
      <c r="K26">
        <v>-0.11907943900469897</v>
      </c>
      <c r="L26">
        <v>-1.4058073046152586E-2</v>
      </c>
      <c r="M26">
        <v>-7.3831859240813813E-3</v>
      </c>
      <c r="N26">
        <v>0.18314559937198105</v>
      </c>
      <c r="O26">
        <v>0.18155032062987519</v>
      </c>
      <c r="P26">
        <v>5.4186878679218786E-2</v>
      </c>
      <c r="Q26">
        <v>5.7745610756176902E-2</v>
      </c>
    </row>
    <row r="27" spans="1:17" x14ac:dyDescent="0.15">
      <c r="A27" s="66" t="s">
        <v>220</v>
      </c>
      <c r="B27">
        <v>0</v>
      </c>
      <c r="C27">
        <v>0</v>
      </c>
      <c r="D27">
        <v>-0.56764727407124793</v>
      </c>
      <c r="E27">
        <v>-0.60691981323173216</v>
      </c>
      <c r="F27">
        <v>-1.1006469421028897</v>
      </c>
      <c r="G27">
        <v>-0.87249308127456127</v>
      </c>
      <c r="H27">
        <v>-1.5066399717120982</v>
      </c>
      <c r="I27">
        <v>-1.5798264833965514</v>
      </c>
      <c r="J27">
        <v>-1.906142697568658</v>
      </c>
      <c r="K27">
        <v>-1.7150440640787967</v>
      </c>
      <c r="L27">
        <v>-0.25779406407550054</v>
      </c>
      <c r="M27">
        <v>-0.25843716927317351</v>
      </c>
      <c r="N27">
        <v>0.18761720470779064</v>
      </c>
      <c r="O27">
        <v>0.20684069090171064</v>
      </c>
      <c r="P27">
        <v>-0.54233958223572909</v>
      </c>
      <c r="Q27">
        <v>-0.51069498555398329</v>
      </c>
    </row>
    <row r="28" spans="1:17" x14ac:dyDescent="0.15">
      <c r="A28" s="66" t="s">
        <v>221</v>
      </c>
      <c r="B28">
        <v>50.708018867087247</v>
      </c>
      <c r="C28">
        <v>44.289575207210035</v>
      </c>
      <c r="D28">
        <v>164.06979377573407</v>
      </c>
      <c r="E28">
        <v>191.10451099893072</v>
      </c>
      <c r="F28">
        <v>159.44691227719042</v>
      </c>
      <c r="G28">
        <v>124.41666029314401</v>
      </c>
      <c r="H28">
        <v>28.933127833702976</v>
      </c>
      <c r="I28">
        <v>32.958632647707013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-2.1577737009403908</v>
      </c>
      <c r="C29">
        <v>-1.8965216415479214</v>
      </c>
      <c r="D29">
        <v>-1.9285746660117842</v>
      </c>
      <c r="E29">
        <v>-2.2133391757394261</v>
      </c>
      <c r="F29">
        <v>-2.3094685687775285</v>
      </c>
      <c r="G29">
        <v>-1.8165744998942523</v>
      </c>
      <c r="H29">
        <v>-2.7837270904176981</v>
      </c>
      <c r="I29">
        <v>-3.0908175277786443</v>
      </c>
      <c r="J29">
        <v>-0.28737436984094256</v>
      </c>
      <c r="K29">
        <v>-0.24969335893818556</v>
      </c>
      <c r="L29">
        <v>4.8931051235689971E-2</v>
      </c>
      <c r="M29">
        <v>4.9787879338714092E-2</v>
      </c>
      <c r="N29">
        <v>0.16884960279892613</v>
      </c>
      <c r="O29">
        <v>0.16884337338747279</v>
      </c>
      <c r="P29">
        <v>-0.15484492714273879</v>
      </c>
      <c r="Q29">
        <v>-0.1422549093329728</v>
      </c>
    </row>
    <row r="30" spans="1:17" x14ac:dyDescent="0.15">
      <c r="A30" s="66" t="s">
        <v>235</v>
      </c>
      <c r="B30">
        <v>4.2869211796029951</v>
      </c>
      <c r="C30">
        <v>4.2377623764602337</v>
      </c>
      <c r="D30">
        <v>5.0540921332394397</v>
      </c>
      <c r="E30">
        <v>5.1096299886044765</v>
      </c>
      <c r="F30">
        <v>7.8674348932460028</v>
      </c>
      <c r="G30">
        <v>7.7199572421479994</v>
      </c>
      <c r="H30">
        <v>6.5539049172855108</v>
      </c>
      <c r="I30">
        <v>6.623307518594328</v>
      </c>
      <c r="J30">
        <v>6.0316449055928301</v>
      </c>
      <c r="K30">
        <v>6.0271420051886135</v>
      </c>
      <c r="L30">
        <v>3.8022310794418734</v>
      </c>
      <c r="M30">
        <v>3.8011715141115232</v>
      </c>
      <c r="N30">
        <v>3.6716947058002276</v>
      </c>
      <c r="O30">
        <v>3.6719402527853529</v>
      </c>
      <c r="P30">
        <v>5.388630275308488</v>
      </c>
      <c r="Q30">
        <v>5.3878844280545319</v>
      </c>
    </row>
  </sheetData>
  <phoneticPr fontId="16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47.524145523951304</v>
      </c>
      <c r="C4">
        <v>41.441575900895536</v>
      </c>
      <c r="D4">
        <v>35.579666646833509</v>
      </c>
      <c r="E4">
        <v>41.441575900895536</v>
      </c>
      <c r="F4">
        <v>53.275631201259351</v>
      </c>
      <c r="G4">
        <v>41.441575900895536</v>
      </c>
      <c r="H4">
        <v>36.390187436673671</v>
      </c>
      <c r="I4">
        <v>41.441575900895536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-266.60000870842691</v>
      </c>
      <c r="C5">
        <v>-244.59670737577608</v>
      </c>
      <c r="D5">
        <v>-1152.5999507432343</v>
      </c>
      <c r="E5">
        <v>-1277.612768119091</v>
      </c>
      <c r="F5">
        <v>-751.39983715948074</v>
      </c>
      <c r="G5">
        <v>-629.13685973008432</v>
      </c>
      <c r="H5">
        <v>-197.99900840637736</v>
      </c>
      <c r="I5">
        <v>-217.25246979256895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-2368.5988050175192</v>
      </c>
      <c r="S5">
        <v>-2368.5988050175201</v>
      </c>
    </row>
    <row r="6" spans="1:19" x14ac:dyDescent="0.15">
      <c r="A6" s="66" t="s">
        <v>199</v>
      </c>
      <c r="B6">
        <v>-20.000000522636274</v>
      </c>
      <c r="C6">
        <v>-18.349340268404891</v>
      </c>
      <c r="D6">
        <v>-19.999999316234383</v>
      </c>
      <c r="E6">
        <v>-22.169230939422825</v>
      </c>
      <c r="F6">
        <v>-19.999996532541363</v>
      </c>
      <c r="G6">
        <v>-16.745724966699747</v>
      </c>
      <c r="H6">
        <v>-19.999919871142158</v>
      </c>
      <c r="I6">
        <v>-21.944715898482048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-8.0652546550713744</v>
      </c>
      <c r="S6">
        <v>-8.0652546550713744</v>
      </c>
    </row>
    <row r="7" spans="1:19" x14ac:dyDescent="0.15">
      <c r="A7" s="66" t="s">
        <v>200</v>
      </c>
      <c r="B7">
        <v>0</v>
      </c>
      <c r="C7">
        <v>22.003301332650835</v>
      </c>
      <c r="D7">
        <v>0</v>
      </c>
      <c r="E7">
        <v>-125.0128173758585</v>
      </c>
      <c r="F7">
        <v>0</v>
      </c>
      <c r="G7">
        <v>122.26297742939732</v>
      </c>
      <c r="H7">
        <v>0</v>
      </c>
      <c r="I7">
        <v>-19.253461386191475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-1.8189894035458565E-12</v>
      </c>
    </row>
    <row r="8" spans="1:19" x14ac:dyDescent="0.15">
      <c r="A8" s="66" t="s">
        <v>201</v>
      </c>
      <c r="B8">
        <v>0</v>
      </c>
      <c r="C8">
        <v>0.91185248224732551</v>
      </c>
      <c r="D8">
        <v>0</v>
      </c>
      <c r="E8">
        <v>-5.1807271598664322</v>
      </c>
      <c r="F8">
        <v>0</v>
      </c>
      <c r="G8">
        <v>5.066771459009848</v>
      </c>
      <c r="H8">
        <v>0</v>
      </c>
      <c r="I8">
        <v>-0.79789278139081543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50.686158733732718</v>
      </c>
      <c r="C9">
        <v>44.280147375483764</v>
      </c>
      <c r="D9">
        <v>164.03649510856124</v>
      </c>
      <c r="E9">
        <v>191.06224153348879</v>
      </c>
      <c r="F9">
        <v>159.41776111410829</v>
      </c>
      <c r="G9">
        <v>124.3910402203278</v>
      </c>
      <c r="H9">
        <v>28.925029152251788</v>
      </c>
      <c r="I9">
        <v>32.951189296374423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-0.83773162085852837</v>
      </c>
      <c r="C10">
        <v>-0.75230854699744887</v>
      </c>
      <c r="D10">
        <v>-0.57182452705879516</v>
      </c>
      <c r="E10">
        <v>-0.61394900219039483</v>
      </c>
      <c r="F10">
        <v>-1.1048761672297402</v>
      </c>
      <c r="G10">
        <v>-0.87105852591455868</v>
      </c>
      <c r="H10">
        <v>-1.5141314644671278</v>
      </c>
      <c r="I10">
        <v>-1.5917039526980759</v>
      </c>
      <c r="J10">
        <v>-1.9061856707764835</v>
      </c>
      <c r="K10">
        <v>-1.7148579019179655</v>
      </c>
      <c r="L10">
        <v>-0.25796310941046396</v>
      </c>
      <c r="M10">
        <v>-0.2587643473055623</v>
      </c>
      <c r="N10">
        <v>0.18727623516188174</v>
      </c>
      <c r="O10">
        <v>0.20656008149007032</v>
      </c>
      <c r="P10">
        <v>-0.54288736155514439</v>
      </c>
      <c r="Q10">
        <v>-0.51121501983323325</v>
      </c>
      <c r="R10">
        <v>-0.77964407527225665</v>
      </c>
      <c r="S10">
        <v>-0.70872415861521487</v>
      </c>
    </row>
    <row r="11" spans="1:19" x14ac:dyDescent="0.15">
      <c r="A11" s="66" t="s">
        <v>204</v>
      </c>
      <c r="B11">
        <v>-0.62166381532762216</v>
      </c>
      <c r="C11">
        <v>-0.53542977566825023</v>
      </c>
      <c r="D11">
        <v>-0.4869967393318797</v>
      </c>
      <c r="E11">
        <v>-0.57581829133203088</v>
      </c>
      <c r="F11">
        <v>-0.80504375383629867</v>
      </c>
      <c r="G11">
        <v>-0.61034036593371477</v>
      </c>
      <c r="H11">
        <v>-0.71716877941657708</v>
      </c>
      <c r="I11">
        <v>-0.81463372111423293</v>
      </c>
      <c r="J11">
        <v>-4.5598900000709541E-2</v>
      </c>
      <c r="K11">
        <v>-3.9783096927581418E-2</v>
      </c>
      <c r="L11">
        <v>-5.3714700358198364E-3</v>
      </c>
      <c r="M11">
        <v>-4.8444971547656479E-3</v>
      </c>
      <c r="N11">
        <v>4.8487771464755802E-2</v>
      </c>
      <c r="O11">
        <v>4.7727413518239281E-2</v>
      </c>
      <c r="P11">
        <v>-9.9288254246876484E-3</v>
      </c>
      <c r="Q11">
        <v>-7.8422929128851848E-3</v>
      </c>
      <c r="R11">
        <v>-0.45321234781589004</v>
      </c>
      <c r="S11">
        <v>-0.41287393202310563</v>
      </c>
    </row>
    <row r="12" spans="1:19" x14ac:dyDescent="0.15">
      <c r="A12" s="66" t="s">
        <v>205</v>
      </c>
      <c r="B12">
        <v>-0.83773162085852837</v>
      </c>
      <c r="C12">
        <v>-0.75230854699743777</v>
      </c>
      <c r="D12">
        <v>-0.57182452693119723</v>
      </c>
      <c r="E12">
        <v>-0.61394900205340441</v>
      </c>
      <c r="F12">
        <v>-1.1048761672297402</v>
      </c>
      <c r="G12">
        <v>-0.87105852591456978</v>
      </c>
      <c r="H12">
        <v>-1.5141314644671278</v>
      </c>
      <c r="I12">
        <v>-1.5917039526980648</v>
      </c>
      <c r="J12">
        <v>-1.9061856707764724</v>
      </c>
      <c r="K12">
        <v>-1.7148579019179766</v>
      </c>
      <c r="L12">
        <v>-0.25796310941045286</v>
      </c>
      <c r="M12">
        <v>-0.2587643473055623</v>
      </c>
      <c r="N12">
        <v>0.18727623516188174</v>
      </c>
      <c r="O12">
        <v>0.20656008149007032</v>
      </c>
      <c r="P12">
        <v>-0.54288736155514439</v>
      </c>
      <c r="Q12">
        <v>-0.51121501983323325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2.2204460492503131E-14</v>
      </c>
      <c r="C14">
        <v>4.2676973066591017E-11</v>
      </c>
      <c r="D14">
        <v>7.7715611723760958E-13</v>
      </c>
      <c r="E14">
        <v>1.9451107391432743E-11</v>
      </c>
      <c r="F14">
        <v>0</v>
      </c>
      <c r="G14">
        <v>2.1183055309847987E-11</v>
      </c>
      <c r="H14">
        <v>4.4408920985006262E-14</v>
      </c>
      <c r="I14">
        <v>5.737632591262809E-11</v>
      </c>
      <c r="J14">
        <v>9.4058094646243262E-11</v>
      </c>
      <c r="K14">
        <v>-1.0769163338864018E-12</v>
      </c>
      <c r="L14">
        <v>2.2204460492503131E-14</v>
      </c>
      <c r="M14">
        <v>1.1990408665951691E-12</v>
      </c>
      <c r="N14">
        <v>1.021405182655144E-12</v>
      </c>
      <c r="O14">
        <v>1.2434497875801753E-12</v>
      </c>
      <c r="P14">
        <v>8.4376949871511897E-13</v>
      </c>
      <c r="Q14">
        <v>2.2204460492503131E-13</v>
      </c>
    </row>
    <row r="15" spans="1:19" x14ac:dyDescent="0.15">
      <c r="A15" s="66" t="s">
        <v>208</v>
      </c>
      <c r="B15">
        <v>-3.6203746798434966</v>
      </c>
      <c r="C15">
        <v>-3.1288877616039601</v>
      </c>
      <c r="D15">
        <v>-2.7075937956553497</v>
      </c>
      <c r="E15">
        <v>-3.2865790321489508</v>
      </c>
      <c r="F15">
        <v>-2.44383217631573</v>
      </c>
      <c r="G15">
        <v>-1.8836583158671649</v>
      </c>
      <c r="H15">
        <v>-1.343508085902767</v>
      </c>
      <c r="I15">
        <v>-1.6250552235550164</v>
      </c>
      <c r="J15">
        <v>1.1045861146229186</v>
      </c>
      <c r="K15">
        <v>1.0352466929036241</v>
      </c>
      <c r="L15">
        <v>-9.2848938361445033E-2</v>
      </c>
      <c r="M15">
        <v>-4.0961931179372968E-2</v>
      </c>
      <c r="N15">
        <v>1.3959790405171368E-2</v>
      </c>
      <c r="O15">
        <v>8.8380113300701169E-3</v>
      </c>
      <c r="P15">
        <v>0.16337266100290293</v>
      </c>
      <c r="Q15">
        <v>0.19452499254570821</v>
      </c>
    </row>
    <row r="16" spans="1:19" x14ac:dyDescent="0.15">
      <c r="A16" s="66" t="s">
        <v>209</v>
      </c>
      <c r="B16">
        <v>-3.1094793437649426</v>
      </c>
      <c r="C16">
        <v>-2.7963493491567126</v>
      </c>
      <c r="D16">
        <v>-1.1647442206527914</v>
      </c>
      <c r="E16">
        <v>-1.1547921488695323</v>
      </c>
      <c r="F16">
        <v>-1.9378301660646247</v>
      </c>
      <c r="G16">
        <v>-1.5541496656546361</v>
      </c>
      <c r="H16">
        <v>-1.8641878040004278</v>
      </c>
      <c r="I16">
        <v>-1.9384442992762652</v>
      </c>
      <c r="J16">
        <v>-2.9133910252999828</v>
      </c>
      <c r="K16">
        <v>-2.5819726981085478</v>
      </c>
      <c r="L16">
        <v>-0.41046058467538726</v>
      </c>
      <c r="M16">
        <v>-0.35232072383750701</v>
      </c>
      <c r="N16">
        <v>0.25619300324581928</v>
      </c>
      <c r="O16">
        <v>0.29929862831723497</v>
      </c>
      <c r="P16">
        <v>-0.67228466711394264</v>
      </c>
      <c r="Q16">
        <v>-0.59316340183674932</v>
      </c>
    </row>
    <row r="17" spans="1:17" x14ac:dyDescent="0.15">
      <c r="A17" s="66" t="s">
        <v>210</v>
      </c>
      <c r="B17">
        <v>0.955492786258616</v>
      </c>
      <c r="C17">
        <v>0.86118873162723819</v>
      </c>
      <c r="D17">
        <v>0.58580021414729178</v>
      </c>
      <c r="E17">
        <v>0.74000883728919664</v>
      </c>
      <c r="F17">
        <v>1.7577876457488317</v>
      </c>
      <c r="G17">
        <v>1.4243546161253118</v>
      </c>
      <c r="H17">
        <v>-0.47437758819818265</v>
      </c>
      <c r="I17">
        <v>-0.38593644392432847</v>
      </c>
      <c r="J17">
        <v>-3.6563851903864908</v>
      </c>
      <c r="K17">
        <v>-3.2364075367631084</v>
      </c>
      <c r="L17">
        <v>-0.18413458282150463</v>
      </c>
      <c r="M17">
        <v>-0.15845635753071186</v>
      </c>
      <c r="N17">
        <v>6.6086347251692601E-3</v>
      </c>
      <c r="O17">
        <v>4.411825818637638E-2</v>
      </c>
      <c r="P17">
        <v>-0.98637477971114107</v>
      </c>
      <c r="Q17">
        <v>-0.91184420327233839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-1.3494872196285423</v>
      </c>
      <c r="C19">
        <v>-1.1796900478474814</v>
      </c>
      <c r="D19">
        <v>-1.0437704045196727</v>
      </c>
      <c r="E19">
        <v>-1.2179069670104403</v>
      </c>
      <c r="F19">
        <v>-1.1747491283663702</v>
      </c>
      <c r="G19">
        <v>-0.90564029261669399</v>
      </c>
      <c r="H19">
        <v>-1.1290887232018654</v>
      </c>
      <c r="I19">
        <v>-1.3045832924773793</v>
      </c>
      <c r="J19">
        <v>0.39900898022047215</v>
      </c>
      <c r="K19">
        <v>0.36644684354829593</v>
      </c>
      <c r="L19">
        <v>5.8528838778859615E-2</v>
      </c>
      <c r="M19">
        <v>6.0312512820615005E-2</v>
      </c>
      <c r="N19">
        <v>0.19792042122437348</v>
      </c>
      <c r="O19">
        <v>0.19095522490062411</v>
      </c>
      <c r="P19">
        <v>0.34081992158823127</v>
      </c>
      <c r="Q19">
        <v>0.32345032702625343</v>
      </c>
    </row>
    <row r="20" spans="1:17" x14ac:dyDescent="0.15">
      <c r="A20" s="66" t="s">
        <v>213</v>
      </c>
      <c r="B20">
        <v>-0.41308365107657341</v>
      </c>
      <c r="C20">
        <v>-0.35870048777556507</v>
      </c>
      <c r="D20">
        <v>-0.37586897714229073</v>
      </c>
      <c r="E20">
        <v>-0.4371130356975228</v>
      </c>
      <c r="F20">
        <v>-0.72356143201087741</v>
      </c>
      <c r="G20">
        <v>-0.55891141098951547</v>
      </c>
      <c r="H20">
        <v>-0.5962895669760937</v>
      </c>
      <c r="I20">
        <v>-0.67429809043481059</v>
      </c>
      <c r="J20">
        <v>-3.2876928569558483E-2</v>
      </c>
      <c r="K20">
        <v>-2.8175385457218649E-2</v>
      </c>
      <c r="L20">
        <v>-2.2738555775725366E-3</v>
      </c>
      <c r="M20">
        <v>-1.1930397344817045E-3</v>
      </c>
      <c r="N20">
        <v>2.8816030456435549E-2</v>
      </c>
      <c r="O20">
        <v>2.8565540002478684E-2</v>
      </c>
      <c r="P20">
        <v>1.1720202561882331E-2</v>
      </c>
      <c r="Q20">
        <v>1.2488552146772136E-2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-1.8695378973372145</v>
      </c>
      <c r="C22">
        <v>-1.6445387676937817</v>
      </c>
      <c r="D22">
        <v>-1.4407826435303472</v>
      </c>
      <c r="E22">
        <v>-1.6551353544362768</v>
      </c>
      <c r="F22">
        <v>-1.7554363690090447</v>
      </c>
      <c r="G22">
        <v>-1.3850168797064466</v>
      </c>
      <c r="H22">
        <v>-1.7475868252089466</v>
      </c>
      <c r="I22">
        <v>-1.9529686126412371</v>
      </c>
      <c r="J22">
        <v>-0.10568516863853628</v>
      </c>
      <c r="K22">
        <v>-9.0646859719623052E-2</v>
      </c>
      <c r="L22">
        <v>-1.1732701383160293E-2</v>
      </c>
      <c r="M22">
        <v>-6.1577668636569882E-3</v>
      </c>
      <c r="N22">
        <v>0.15418013803676356</v>
      </c>
      <c r="O22">
        <v>0.15282857154181873</v>
      </c>
      <c r="P22">
        <v>4.2334543606403763E-2</v>
      </c>
      <c r="Q22">
        <v>4.5116794990374132E-2</v>
      </c>
    </row>
    <row r="23" spans="1:17" x14ac:dyDescent="0.15">
      <c r="A23" s="66" t="s">
        <v>216</v>
      </c>
      <c r="B23">
        <v>-1.8695378973372256</v>
      </c>
      <c r="C23">
        <v>-1.6445387676937706</v>
      </c>
      <c r="D23">
        <v>-1.4407826435303472</v>
      </c>
      <c r="E23">
        <v>-1.6551353544362879</v>
      </c>
      <c r="F23">
        <v>-1.7554363690090224</v>
      </c>
      <c r="G23">
        <v>-1.3850168797064355</v>
      </c>
      <c r="H23">
        <v>-1.7475868252089466</v>
      </c>
      <c r="I23">
        <v>-1.9529686126412482</v>
      </c>
      <c r="J23">
        <v>-0.10568516863851407</v>
      </c>
      <c r="K23">
        <v>-9.064685971961195E-2</v>
      </c>
      <c r="L23">
        <v>-1.1732701383160293E-2</v>
      </c>
      <c r="M23">
        <v>-6.1577668636569882E-3</v>
      </c>
      <c r="N23">
        <v>0.15418013803676356</v>
      </c>
      <c r="O23">
        <v>0.15282857154181873</v>
      </c>
      <c r="P23">
        <v>4.2334543606403763E-2</v>
      </c>
      <c r="Q23">
        <v>4.5116794990396336E-2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-2.2748987931874298</v>
      </c>
      <c r="C26">
        <v>-1.9973402870430812</v>
      </c>
      <c r="D26">
        <v>-1.811236165726815</v>
      </c>
      <c r="E26">
        <v>-2.0850135777866985</v>
      </c>
      <c r="F26">
        <v>-2.4662961405752193</v>
      </c>
      <c r="G26">
        <v>-1.9361872733769991</v>
      </c>
      <c r="H26">
        <v>-2.3334557147247192</v>
      </c>
      <c r="I26">
        <v>-2.6140978735245679</v>
      </c>
      <c r="J26">
        <v>-0.13852735124109117</v>
      </c>
      <c r="K26">
        <v>-0.11879670513503804</v>
      </c>
      <c r="L26">
        <v>-1.4006290177359659E-2</v>
      </c>
      <c r="M26">
        <v>-7.3507331342148596E-3</v>
      </c>
      <c r="N26">
        <v>0.18304059714127074</v>
      </c>
      <c r="O26">
        <v>0.18143776790313648</v>
      </c>
      <c r="P26">
        <v>5.4059707864917428E-2</v>
      </c>
      <c r="Q26">
        <v>5.761098157415212E-2</v>
      </c>
    </row>
    <row r="27" spans="1:17" x14ac:dyDescent="0.15">
      <c r="A27" s="66" t="s">
        <v>220</v>
      </c>
      <c r="B27">
        <v>0</v>
      </c>
      <c r="C27">
        <v>0</v>
      </c>
      <c r="D27">
        <v>-0.57182452703953279</v>
      </c>
      <c r="E27">
        <v>-0.61394900211145798</v>
      </c>
      <c r="F27">
        <v>-1.104876167227864</v>
      </c>
      <c r="G27">
        <v>-0.87105852585004362</v>
      </c>
      <c r="H27">
        <v>-1.5141314646484494</v>
      </c>
      <c r="I27">
        <v>-1.5917039526201826</v>
      </c>
      <c r="J27">
        <v>-1.9061856711276137</v>
      </c>
      <c r="K27">
        <v>-1.7148579019246268</v>
      </c>
      <c r="L27">
        <v>-0.25796310939474321</v>
      </c>
      <c r="M27">
        <v>-0.25876434701885831</v>
      </c>
      <c r="N27">
        <v>0.18727623522099002</v>
      </c>
      <c r="O27">
        <v>0.20656008173307594</v>
      </c>
      <c r="P27">
        <v>-0.54288736164483931</v>
      </c>
      <c r="Q27">
        <v>-0.51121501981987727</v>
      </c>
    </row>
    <row r="28" spans="1:17" x14ac:dyDescent="0.15">
      <c r="A28" s="66" t="s">
        <v>221</v>
      </c>
      <c r="B28">
        <v>50.686158733732718</v>
      </c>
      <c r="C28">
        <v>44.280147375483764</v>
      </c>
      <c r="D28">
        <v>164.03649510856124</v>
      </c>
      <c r="E28">
        <v>191.06224153348879</v>
      </c>
      <c r="F28">
        <v>159.41776111410829</v>
      </c>
      <c r="G28">
        <v>124.3910402203278</v>
      </c>
      <c r="H28">
        <v>28.925029152251788</v>
      </c>
      <c r="I28">
        <v>32.951189296374423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-2.1610586861510961</v>
      </c>
      <c r="C29">
        <v>-1.8990121352120082</v>
      </c>
      <c r="D29">
        <v>-1.9304534505056536</v>
      </c>
      <c r="E29">
        <v>-2.2166373233121428</v>
      </c>
      <c r="F29">
        <v>-2.3107735190580847</v>
      </c>
      <c r="G29">
        <v>-1.8156867890201989</v>
      </c>
      <c r="H29">
        <v>-2.786223339599958</v>
      </c>
      <c r="I29">
        <v>-3.0951684923507194</v>
      </c>
      <c r="J29">
        <v>-0.28739733199834028</v>
      </c>
      <c r="K29">
        <v>-0.24958997558981455</v>
      </c>
      <c r="L29">
        <v>4.8951263406049605E-2</v>
      </c>
      <c r="M29">
        <v>4.9804036472589353E-2</v>
      </c>
      <c r="N29">
        <v>0.16881666342818402</v>
      </c>
      <c r="O29">
        <v>0.16880359312250182</v>
      </c>
      <c r="P29">
        <v>-0.1550297625169339</v>
      </c>
      <c r="Q29">
        <v>-0.14241108824311066</v>
      </c>
    </row>
    <row r="30" spans="1:17" x14ac:dyDescent="0.15">
      <c r="A30" s="66" t="s">
        <v>235</v>
      </c>
      <c r="B30">
        <v>2.355028497206356</v>
      </c>
      <c r="C30">
        <v>2.3017058056486128</v>
      </c>
      <c r="D30">
        <v>2.7170360993267733</v>
      </c>
      <c r="E30">
        <v>2.7768409224541166</v>
      </c>
      <c r="F30">
        <v>4.2975132496874258</v>
      </c>
      <c r="G30">
        <v>4.1387906295101251</v>
      </c>
      <c r="H30">
        <v>3.5784007224991803</v>
      </c>
      <c r="I30">
        <v>3.6540689905632169</v>
      </c>
      <c r="J30">
        <v>3.0318900796527521</v>
      </c>
      <c r="K30">
        <v>3.0273295827988016</v>
      </c>
      <c r="L30">
        <v>1.90223054843109</v>
      </c>
      <c r="M30">
        <v>1.9011702680865117</v>
      </c>
      <c r="N30">
        <v>1.821717022275968</v>
      </c>
      <c r="O30">
        <v>1.8219628786570246</v>
      </c>
      <c r="P30">
        <v>2.6885961697617557</v>
      </c>
      <c r="Q30">
        <v>2.6878485656156217</v>
      </c>
    </row>
  </sheetData>
  <phoneticPr fontId="17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46.231334560607664</v>
      </c>
      <c r="C4">
        <v>40.070063970736435</v>
      </c>
      <c r="D4">
        <v>34.532859496667058</v>
      </c>
      <c r="E4">
        <v>40.070063970736435</v>
      </c>
      <c r="F4">
        <v>51.073240374911506</v>
      </c>
      <c r="G4">
        <v>40.070063970736435</v>
      </c>
      <c r="H4">
        <v>35.105933765524718</v>
      </c>
      <c r="I4">
        <v>40.070063970736435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-266.6000107345269</v>
      </c>
      <c r="C5">
        <v>-243.33198133787891</v>
      </c>
      <c r="D5">
        <v>-1152.5999634331356</v>
      </c>
      <c r="E5">
        <v>-1276.035872213085</v>
      </c>
      <c r="F5">
        <v>-751.39983570128243</v>
      </c>
      <c r="G5">
        <v>-631.43322054439204</v>
      </c>
      <c r="H5">
        <v>-197.99900933103061</v>
      </c>
      <c r="I5">
        <v>-217.7977451046155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-2368.5988191999759</v>
      </c>
      <c r="S5">
        <v>-2368.5988191999713</v>
      </c>
    </row>
    <row r="6" spans="1:19" x14ac:dyDescent="0.15">
      <c r="A6" s="66" t="s">
        <v>199</v>
      </c>
      <c r="B6">
        <v>-20.000000644232674</v>
      </c>
      <c r="C6">
        <v>-18.254462068893385</v>
      </c>
      <c r="D6">
        <v>-19.999999492391261</v>
      </c>
      <c r="E6">
        <v>-22.14186847665578</v>
      </c>
      <c r="F6">
        <v>-19.99999650149109</v>
      </c>
      <c r="G6">
        <v>-16.806847169492322</v>
      </c>
      <c r="H6">
        <v>-19.999919945861755</v>
      </c>
      <c r="I6">
        <v>-21.999794247449532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-8.0652546954237625</v>
      </c>
      <c r="S6">
        <v>-8.0652546954237394</v>
      </c>
    </row>
    <row r="7" spans="1:19" x14ac:dyDescent="0.15">
      <c r="A7" s="66" t="s">
        <v>200</v>
      </c>
      <c r="B7">
        <v>0</v>
      </c>
      <c r="C7">
        <v>23.268029396647989</v>
      </c>
      <c r="D7">
        <v>0</v>
      </c>
      <c r="E7">
        <v>-123.43590877995211</v>
      </c>
      <c r="F7">
        <v>0</v>
      </c>
      <c r="G7">
        <v>119.96661515688993</v>
      </c>
      <c r="H7">
        <v>0</v>
      </c>
      <c r="I7">
        <v>-19.798735773584781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1.0231815394945443E-12</v>
      </c>
    </row>
    <row r="8" spans="1:19" x14ac:dyDescent="0.15">
      <c r="A8" s="66" t="s">
        <v>201</v>
      </c>
      <c r="B8">
        <v>0</v>
      </c>
      <c r="C8">
        <v>0.93235242639666083</v>
      </c>
      <c r="D8">
        <v>0</v>
      </c>
      <c r="E8">
        <v>-4.9460837610986683</v>
      </c>
      <c r="F8">
        <v>0</v>
      </c>
      <c r="G8">
        <v>4.8070709436892987</v>
      </c>
      <c r="H8">
        <v>0</v>
      </c>
      <c r="I8">
        <v>-0.79333560898725008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49.337852086009001</v>
      </c>
      <c r="C9">
        <v>42.850926031572861</v>
      </c>
      <c r="D9">
        <v>159.21029542343379</v>
      </c>
      <c r="E9">
        <v>184.73902293068326</v>
      </c>
      <c r="F9">
        <v>152.91337923851987</v>
      </c>
      <c r="G9">
        <v>120.36450374610106</v>
      </c>
      <c r="H9">
        <v>27.898330641722385</v>
      </c>
      <c r="I9">
        <v>31.8524986572674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-1.4667454139782987</v>
      </c>
      <c r="C10">
        <v>-1.2954580598392162</v>
      </c>
      <c r="D10">
        <v>-1.176529239881452</v>
      </c>
      <c r="E10">
        <v>-1.3115733546387065</v>
      </c>
      <c r="F10">
        <v>-2.0679196739029626</v>
      </c>
      <c r="G10">
        <v>-1.6365262149701576</v>
      </c>
      <c r="H10">
        <v>-2.4531395160475533</v>
      </c>
      <c r="I10">
        <v>-2.6498600267991779</v>
      </c>
      <c r="J10">
        <v>-2.048432782823717</v>
      </c>
      <c r="K10">
        <v>-1.848837321097252</v>
      </c>
      <c r="L10">
        <v>-0.28237394390636661</v>
      </c>
      <c r="M10">
        <v>-0.28602998706531713</v>
      </c>
      <c r="N10">
        <v>0.24325313209130339</v>
      </c>
      <c r="O10">
        <v>0.26248095607803723</v>
      </c>
      <c r="P10">
        <v>-0.57643527302347897</v>
      </c>
      <c r="Q10">
        <v>-0.54293086954128045</v>
      </c>
      <c r="R10">
        <v>-1.3415022792610642</v>
      </c>
      <c r="S10">
        <v>-1.2375144737463928</v>
      </c>
    </row>
    <row r="11" spans="1:19" x14ac:dyDescent="0.15">
      <c r="A11" s="66" t="s">
        <v>204</v>
      </c>
      <c r="B11">
        <v>-0.98830224613039031</v>
      </c>
      <c r="C11">
        <v>-0.85000975405383761</v>
      </c>
      <c r="D11">
        <v>-0.92860954566607035</v>
      </c>
      <c r="E11">
        <v>-1.0832086226128745</v>
      </c>
      <c r="F11">
        <v>-1.3777299370393403</v>
      </c>
      <c r="G11">
        <v>-1.0677937779995927</v>
      </c>
      <c r="H11">
        <v>-1.2518574804553428</v>
      </c>
      <c r="I11">
        <v>-1.4183797701825873</v>
      </c>
      <c r="J11">
        <v>-7.3782206340500256E-2</v>
      </c>
      <c r="K11">
        <v>-6.4384711113285586E-2</v>
      </c>
      <c r="L11">
        <v>-6.9462225724237214E-3</v>
      </c>
      <c r="M11">
        <v>-5.8122423073792007E-3</v>
      </c>
      <c r="N11">
        <v>7.4753272781058477E-2</v>
      </c>
      <c r="O11">
        <v>7.3636753606809435E-2</v>
      </c>
      <c r="P11">
        <v>-3.0927423378623864E-3</v>
      </c>
      <c r="Q11">
        <v>-4.3461224705776402E-4</v>
      </c>
      <c r="R11">
        <v>-0.79190883094610864</v>
      </c>
      <c r="S11">
        <v>-0.7315770695337287</v>
      </c>
    </row>
    <row r="12" spans="1:19" x14ac:dyDescent="0.15">
      <c r="A12" s="66" t="s">
        <v>205</v>
      </c>
      <c r="B12">
        <v>-1.4667454139782987</v>
      </c>
      <c r="C12">
        <v>-1.2954580598392162</v>
      </c>
      <c r="D12">
        <v>-1.1765292396189508</v>
      </c>
      <c r="E12">
        <v>-1.3115733543460517</v>
      </c>
      <c r="F12">
        <v>-2.0679196739029626</v>
      </c>
      <c r="G12">
        <v>-1.6365262149701576</v>
      </c>
      <c r="H12">
        <v>-2.4531395160475422</v>
      </c>
      <c r="I12">
        <v>-2.649860026799189</v>
      </c>
      <c r="J12">
        <v>-2.048432782823717</v>
      </c>
      <c r="K12">
        <v>-1.848837321097252</v>
      </c>
      <c r="L12">
        <v>-0.28237394390636661</v>
      </c>
      <c r="M12">
        <v>-0.28602998706531713</v>
      </c>
      <c r="N12">
        <v>0.24325313209130339</v>
      </c>
      <c r="O12">
        <v>0.26248095607803723</v>
      </c>
      <c r="P12">
        <v>-0.57643527302347897</v>
      </c>
      <c r="Q12">
        <v>-0.54293086954128045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2.2204460492503131E-14</v>
      </c>
      <c r="C14">
        <v>3.8613556796462944E-11</v>
      </c>
      <c r="D14">
        <v>7.7715611723760958E-13</v>
      </c>
      <c r="E14">
        <v>2.1693757901175559E-11</v>
      </c>
      <c r="F14">
        <v>0</v>
      </c>
      <c r="G14">
        <v>2.1338486533295509E-11</v>
      </c>
      <c r="H14">
        <v>4.4408920985006262E-14</v>
      </c>
      <c r="I14">
        <v>5.2868820432649954E-11</v>
      </c>
      <c r="J14">
        <v>9.1859853057485452E-11</v>
      </c>
      <c r="K14">
        <v>-7.8825834748386114E-13</v>
      </c>
      <c r="L14">
        <v>2.2204460492503131E-14</v>
      </c>
      <c r="M14">
        <v>1.0880185641326534E-12</v>
      </c>
      <c r="N14">
        <v>9.7699626167013776E-13</v>
      </c>
      <c r="O14">
        <v>8.8817841970012523E-13</v>
      </c>
      <c r="P14">
        <v>8.2156503822261584E-13</v>
      </c>
      <c r="Q14">
        <v>1.3322676295501878E-13</v>
      </c>
    </row>
    <row r="15" spans="1:19" x14ac:dyDescent="0.15">
      <c r="A15" s="66" t="s">
        <v>208</v>
      </c>
      <c r="B15">
        <v>-3.8804157580012544</v>
      </c>
      <c r="C15">
        <v>-3.3368017311257159</v>
      </c>
      <c r="D15">
        <v>-3.2303764133388646</v>
      </c>
      <c r="E15">
        <v>-3.8601696667510899</v>
      </c>
      <c r="F15">
        <v>-3.023895957360978</v>
      </c>
      <c r="G15">
        <v>-2.3597306541392915</v>
      </c>
      <c r="H15">
        <v>-1.8037063002657172</v>
      </c>
      <c r="I15">
        <v>-2.1495239843184799</v>
      </c>
      <c r="J15">
        <v>1.0968938605207867</v>
      </c>
      <c r="K15">
        <v>1.0394038796630811</v>
      </c>
      <c r="L15">
        <v>-8.055585966709744E-2</v>
      </c>
      <c r="M15">
        <v>-2.5588712405932856E-2</v>
      </c>
      <c r="N15">
        <v>-2.9367425973181316E-2</v>
      </c>
      <c r="O15">
        <v>-3.3801139087097365E-2</v>
      </c>
      <c r="P15">
        <v>0.17044138391519859</v>
      </c>
      <c r="Q15">
        <v>0.20346225720491162</v>
      </c>
    </row>
    <row r="16" spans="1:19" x14ac:dyDescent="0.15">
      <c r="A16" s="66" t="s">
        <v>209</v>
      </c>
      <c r="B16">
        <v>-3.3543994081201234</v>
      </c>
      <c r="C16">
        <v>-3.0017517233446367</v>
      </c>
      <c r="D16">
        <v>-1.4072277928370625</v>
      </c>
      <c r="E16">
        <v>-1.4292691650640732</v>
      </c>
      <c r="F16">
        <v>-2.4782876347589688</v>
      </c>
      <c r="G16">
        <v>-1.992021464067617</v>
      </c>
      <c r="H16">
        <v>-2.3110017653478088</v>
      </c>
      <c r="I16">
        <v>-2.4431355375662211</v>
      </c>
      <c r="J16">
        <v>-3.1257701190189335</v>
      </c>
      <c r="K16">
        <v>-2.7778083713140389</v>
      </c>
      <c r="L16">
        <v>-0.42130350464155697</v>
      </c>
      <c r="M16">
        <v>-0.36496551560629698</v>
      </c>
      <c r="N16">
        <v>0.25692709670184222</v>
      </c>
      <c r="O16">
        <v>0.30168832426467063</v>
      </c>
      <c r="P16">
        <v>-0.73749436598975482</v>
      </c>
      <c r="Q16">
        <v>-0.65495851391599302</v>
      </c>
    </row>
    <row r="17" spans="1:17" x14ac:dyDescent="0.15">
      <c r="A17" s="66" t="s">
        <v>210</v>
      </c>
      <c r="B17">
        <v>1.0175702381124418</v>
      </c>
      <c r="C17">
        <v>0.90813352288483529</v>
      </c>
      <c r="D17">
        <v>0.65545589595343845</v>
      </c>
      <c r="E17">
        <v>0.81965993437789209</v>
      </c>
      <c r="F17">
        <v>1.814736133268946</v>
      </c>
      <c r="G17">
        <v>1.4754815398986487</v>
      </c>
      <c r="H17">
        <v>-0.46432026803696624</v>
      </c>
      <c r="I17">
        <v>-0.36903263210604775</v>
      </c>
      <c r="J17">
        <v>-3.7778754198517617</v>
      </c>
      <c r="K17">
        <v>-3.3537310055611669</v>
      </c>
      <c r="L17">
        <v>-0.17697602508357502</v>
      </c>
      <c r="M17">
        <v>-0.15389251438688856</v>
      </c>
      <c r="N17">
        <v>9.3245397575048017E-3</v>
      </c>
      <c r="O17">
        <v>4.5024441050411923E-2</v>
      </c>
      <c r="P17">
        <v>-1.0738012506564587</v>
      </c>
      <c r="Q17">
        <v>-0.99417176489741133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-1.6950860980892157</v>
      </c>
      <c r="C19">
        <v>-1.4719069636619175</v>
      </c>
      <c r="D19">
        <v>-1.4741331154220605</v>
      </c>
      <c r="E19">
        <v>-1.7113012657451354</v>
      </c>
      <c r="F19">
        <v>-1.7275355411952242</v>
      </c>
      <c r="G19">
        <v>-1.3489187290677274</v>
      </c>
      <c r="H19">
        <v>-1.6491011121158472</v>
      </c>
      <c r="I19">
        <v>-1.8950951962654505</v>
      </c>
      <c r="J19">
        <v>0.39056338126421952</v>
      </c>
      <c r="K19">
        <v>0.36054899667663509</v>
      </c>
      <c r="L19">
        <v>6.8469847893903868E-2</v>
      </c>
      <c r="M19">
        <v>7.017052773756749E-2</v>
      </c>
      <c r="N19">
        <v>0.23280960283900143</v>
      </c>
      <c r="O19">
        <v>0.22445860342983348</v>
      </c>
      <c r="P19">
        <v>0.36768229155581533</v>
      </c>
      <c r="Q19">
        <v>0.34959903493856359</v>
      </c>
    </row>
    <row r="20" spans="1:17" x14ac:dyDescent="0.15">
      <c r="A20" s="66" t="s">
        <v>213</v>
      </c>
      <c r="B20">
        <v>-1.0722346694794993</v>
      </c>
      <c r="C20">
        <v>-0.92808442685785586</v>
      </c>
      <c r="D20">
        <v>-1.000915069413022</v>
      </c>
      <c r="E20">
        <v>-1.157467958836611</v>
      </c>
      <c r="F20">
        <v>-1.7101879728653291</v>
      </c>
      <c r="G20">
        <v>-1.3410767215758623</v>
      </c>
      <c r="H20">
        <v>-1.4724829489205282</v>
      </c>
      <c r="I20">
        <v>-1.6633435634334615</v>
      </c>
      <c r="J20">
        <v>-8.8742131285379777E-2</v>
      </c>
      <c r="K20">
        <v>-7.6468701613718881E-2</v>
      </c>
      <c r="L20">
        <v>-2.591632602877425E-3</v>
      </c>
      <c r="M20">
        <v>-1.813001186734553E-4</v>
      </c>
      <c r="N20">
        <v>7.9822829231712689E-2</v>
      </c>
      <c r="O20">
        <v>7.8835613583572162E-2</v>
      </c>
      <c r="P20">
        <v>3.0630671597609016E-2</v>
      </c>
      <c r="Q20">
        <v>3.2427293918657618E-2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-1.579337532737457</v>
      </c>
      <c r="C22">
        <v>-1.3824604612436397</v>
      </c>
      <c r="D22">
        <v>-1.2318964598155957</v>
      </c>
      <c r="E22">
        <v>-1.4102095090867128</v>
      </c>
      <c r="F22">
        <v>-1.3125415670020124</v>
      </c>
      <c r="G22">
        <v>-1.0449735026369478</v>
      </c>
      <c r="H22">
        <v>-1.3783266838456654</v>
      </c>
      <c r="I22">
        <v>-1.5424715799258082</v>
      </c>
      <c r="J22">
        <v>-8.92881175074689E-2</v>
      </c>
      <c r="K22">
        <v>-7.6991337183074382E-2</v>
      </c>
      <c r="L22">
        <v>-4.2865500676447787E-3</v>
      </c>
      <c r="M22">
        <v>-2.9993545779261055E-4</v>
      </c>
      <c r="N22">
        <v>0.13686731859876566</v>
      </c>
      <c r="O22">
        <v>0.13516196534484326</v>
      </c>
      <c r="P22">
        <v>3.4819165243349381E-2</v>
      </c>
      <c r="Q22">
        <v>3.6865606370173332E-2</v>
      </c>
    </row>
    <row r="23" spans="1:17" x14ac:dyDescent="0.15">
      <c r="A23" s="66" t="s">
        <v>216</v>
      </c>
      <c r="B23">
        <v>-1.5793375327374681</v>
      </c>
      <c r="C23">
        <v>-1.382460461243662</v>
      </c>
      <c r="D23">
        <v>-1.2318964598155957</v>
      </c>
      <c r="E23">
        <v>-1.410209509086735</v>
      </c>
      <c r="F23">
        <v>-1.3125415670020124</v>
      </c>
      <c r="G23">
        <v>-1.0449735026369478</v>
      </c>
      <c r="H23">
        <v>-1.3783266838456321</v>
      </c>
      <c r="I23">
        <v>-1.5424715799257749</v>
      </c>
      <c r="J23">
        <v>-8.9288117507457798E-2</v>
      </c>
      <c r="K23">
        <v>-7.6991337183085484E-2</v>
      </c>
      <c r="L23">
        <v>-4.2865500676447787E-3</v>
      </c>
      <c r="M23">
        <v>-2.9993545779261055E-4</v>
      </c>
      <c r="N23">
        <v>0.13686731859878787</v>
      </c>
      <c r="O23">
        <v>0.13516196534484326</v>
      </c>
      <c r="P23">
        <v>3.4819165243371586E-2</v>
      </c>
      <c r="Q23">
        <v>3.6865606370173332E-2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-2.6346379981068369</v>
      </c>
      <c r="C26">
        <v>-2.2977144882556644</v>
      </c>
      <c r="D26">
        <v>-2.2204812920274986</v>
      </c>
      <c r="E26">
        <v>-2.5513547448241303</v>
      </c>
      <c r="F26">
        <v>-3.0002826120513082</v>
      </c>
      <c r="G26">
        <v>-2.3720363279809198</v>
      </c>
      <c r="H26">
        <v>-2.8305140084870728</v>
      </c>
      <c r="I26">
        <v>-3.1801585428809065</v>
      </c>
      <c r="J26">
        <v>-0.17795101280443371</v>
      </c>
      <c r="K26">
        <v>-0.15340116468471887</v>
      </c>
      <c r="L26">
        <v>-6.8780715804073189E-3</v>
      </c>
      <c r="M26">
        <v>-4.8123503278985069E-4</v>
      </c>
      <c r="N26">
        <v>0.21679939934198256</v>
      </c>
      <c r="O26">
        <v>0.21410413483680113</v>
      </c>
      <c r="P26">
        <v>6.5460502191339032E-2</v>
      </c>
      <c r="Q26">
        <v>6.9304854813956318E-2</v>
      </c>
    </row>
    <row r="27" spans="1:17" x14ac:dyDescent="0.15">
      <c r="A27" s="66" t="s">
        <v>220</v>
      </c>
      <c r="B27">
        <v>0</v>
      </c>
      <c r="C27">
        <v>0</v>
      </c>
      <c r="D27">
        <v>-1.1765292398644434</v>
      </c>
      <c r="E27">
        <v>-1.3115733545362218</v>
      </c>
      <c r="F27">
        <v>-2.0679196738979888</v>
      </c>
      <c r="G27">
        <v>-1.6365262149113158</v>
      </c>
      <c r="H27">
        <v>-2.4531395162274761</v>
      </c>
      <c r="I27">
        <v>-2.6498600267283789</v>
      </c>
      <c r="J27">
        <v>-2.0484327831802651</v>
      </c>
      <c r="K27">
        <v>-1.8488373211205333</v>
      </c>
      <c r="L27">
        <v>-0.2823739439735462</v>
      </c>
      <c r="M27">
        <v>-0.28602998687704551</v>
      </c>
      <c r="N27">
        <v>0.2432531321316711</v>
      </c>
      <c r="O27">
        <v>0.26248095629184398</v>
      </c>
      <c r="P27">
        <v>-0.57643527311017628</v>
      </c>
      <c r="Q27">
        <v>-0.54293086952682534</v>
      </c>
    </row>
    <row r="28" spans="1:17" x14ac:dyDescent="0.15">
      <c r="A28" s="66" t="s">
        <v>221</v>
      </c>
      <c r="B28">
        <v>49.337852086009001</v>
      </c>
      <c r="C28">
        <v>42.850926031572861</v>
      </c>
      <c r="D28">
        <v>159.21029542343379</v>
      </c>
      <c r="E28">
        <v>184.73902293068326</v>
      </c>
      <c r="F28">
        <v>152.91337923851987</v>
      </c>
      <c r="G28">
        <v>120.36450374610106</v>
      </c>
      <c r="H28">
        <v>27.898330641722385</v>
      </c>
      <c r="I28">
        <v>31.8524986572674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-2.3649040430277379</v>
      </c>
      <c r="C29">
        <v>-2.0645596648118048</v>
      </c>
      <c r="D29">
        <v>-2.2023618625442332</v>
      </c>
      <c r="E29">
        <v>-2.5234626045076425</v>
      </c>
      <c r="F29">
        <v>-2.6120982376700352</v>
      </c>
      <c r="G29">
        <v>-2.0668266500275645</v>
      </c>
      <c r="H29">
        <v>-3.0992043830156413</v>
      </c>
      <c r="I29">
        <v>-3.4533261307500007</v>
      </c>
      <c r="J29">
        <v>-0.34005536794947666</v>
      </c>
      <c r="K29">
        <v>-0.29656496047762992</v>
      </c>
      <c r="L29">
        <v>5.2080471295035125E-2</v>
      </c>
      <c r="M29">
        <v>5.3242043713574994E-2</v>
      </c>
      <c r="N29">
        <v>0.19298681437636134</v>
      </c>
      <c r="O29">
        <v>0.19194068077275084</v>
      </c>
      <c r="P29">
        <v>-0.16262304069214473</v>
      </c>
      <c r="Q29">
        <v>-0.14876795346905336</v>
      </c>
    </row>
    <row r="30" spans="1:17" x14ac:dyDescent="0.15">
      <c r="A30" s="66" t="s">
        <v>235</v>
      </c>
      <c r="B30">
        <v>6.8595089333747792</v>
      </c>
      <c r="C30">
        <v>6.7237914797352669</v>
      </c>
      <c r="D30">
        <v>7.9803507534291649</v>
      </c>
      <c r="E30">
        <v>8.1258666645050113</v>
      </c>
      <c r="F30">
        <v>12.325487747221327</v>
      </c>
      <c r="G30">
        <v>11.996240511389813</v>
      </c>
      <c r="H30">
        <v>10.339959059981503</v>
      </c>
      <c r="I30">
        <v>10.513642220173526</v>
      </c>
      <c r="J30">
        <v>9.0807541454730121</v>
      </c>
      <c r="K30">
        <v>9.0695853242918307</v>
      </c>
      <c r="L30">
        <v>5.7024435915275955</v>
      </c>
      <c r="M30">
        <v>5.7001706479901442</v>
      </c>
      <c r="N30">
        <v>5.4746072184101475</v>
      </c>
      <c r="O30">
        <v>5.4755396435919463</v>
      </c>
      <c r="P30">
        <v>8.0718502872151756</v>
      </c>
      <c r="Q30">
        <v>8.0701991912983697</v>
      </c>
    </row>
  </sheetData>
  <phoneticPr fontId="18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47.411712031750568</v>
      </c>
      <c r="C4">
        <v>41.551710958824856</v>
      </c>
      <c r="D4">
        <v>35.561025666792496</v>
      </c>
      <c r="E4">
        <v>41.551710958824856</v>
      </c>
      <c r="F4">
        <v>53.837718840983698</v>
      </c>
      <c r="G4">
        <v>41.551710958824856</v>
      </c>
      <c r="H4">
        <v>36.694640724118216</v>
      </c>
      <c r="I4">
        <v>41.551710958824856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-266.6000103188278</v>
      </c>
      <c r="C5">
        <v>-245.40360956738846</v>
      </c>
      <c r="D5">
        <v>-1152.5999572656119</v>
      </c>
      <c r="E5">
        <v>-1280.590360873296</v>
      </c>
      <c r="F5">
        <v>-751.39984822063161</v>
      </c>
      <c r="G5">
        <v>-626.16411264721137</v>
      </c>
      <c r="H5">
        <v>-197.99900551845008</v>
      </c>
      <c r="I5">
        <v>-216.44073823562246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-2368.5988213235214</v>
      </c>
      <c r="S5">
        <v>-2368.5988213235182</v>
      </c>
    </row>
    <row r="6" spans="1:19" x14ac:dyDescent="0.15">
      <c r="A6" s="66" t="s">
        <v>199</v>
      </c>
      <c r="B6">
        <v>-20.000000619284485</v>
      </c>
      <c r="C6">
        <v>-18.409873043338731</v>
      </c>
      <c r="D6">
        <v>-19.999999406775803</v>
      </c>
      <c r="E6">
        <v>-22.220898323256311</v>
      </c>
      <c r="F6">
        <v>-19.999996768072947</v>
      </c>
      <c r="G6">
        <v>-16.666599359693123</v>
      </c>
      <c r="H6">
        <v>-19.999919637773832</v>
      </c>
      <c r="I6">
        <v>-21.86272279357242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-8.0652547090923399</v>
      </c>
      <c r="S6">
        <v>-8.0652547090923292</v>
      </c>
    </row>
    <row r="7" spans="1:19" x14ac:dyDescent="0.15">
      <c r="A7" s="66" t="s">
        <v>200</v>
      </c>
      <c r="B7">
        <v>0</v>
      </c>
      <c r="C7">
        <v>21.196400751439569</v>
      </c>
      <c r="D7">
        <v>0</v>
      </c>
      <c r="E7">
        <v>-127.99040360768595</v>
      </c>
      <c r="F7">
        <v>0</v>
      </c>
      <c r="G7">
        <v>125.23573557342024</v>
      </c>
      <c r="H7">
        <v>0</v>
      </c>
      <c r="I7">
        <v>-18.441732717172499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1.3642420526593924E-12</v>
      </c>
    </row>
    <row r="8" spans="1:19" x14ac:dyDescent="0.15">
      <c r="A8" s="66" t="s">
        <v>201</v>
      </c>
      <c r="B8">
        <v>0</v>
      </c>
      <c r="C8">
        <v>0.88074771739123503</v>
      </c>
      <c r="D8">
        <v>0</v>
      </c>
      <c r="E8">
        <v>-5.3182192562099013</v>
      </c>
      <c r="F8">
        <v>0</v>
      </c>
      <c r="G8">
        <v>5.2037600862625775</v>
      </c>
      <c r="H8">
        <v>0</v>
      </c>
      <c r="I8">
        <v>-0.76628454744385543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50.568069851499239</v>
      </c>
      <c r="C9">
        <v>44.400244687846872</v>
      </c>
      <c r="D9">
        <v>163.95055273418012</v>
      </c>
      <c r="E9">
        <v>191.57000820456614</v>
      </c>
      <c r="F9">
        <v>161.12716091994747</v>
      </c>
      <c r="G9">
        <v>124.75033900761555</v>
      </c>
      <c r="H9">
        <v>29.178682996715651</v>
      </c>
      <c r="I9">
        <v>33.054971101014814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-0.76410830713276034</v>
      </c>
      <c r="C10">
        <v>-0.68992088680369656</v>
      </c>
      <c r="D10">
        <v>-0.48735300838799178</v>
      </c>
      <c r="E10">
        <v>-0.52266497946349411</v>
      </c>
      <c r="F10">
        <v>-0.73440346452925409</v>
      </c>
      <c r="G10">
        <v>-0.58196669194529038</v>
      </c>
      <c r="H10">
        <v>-1.1464731740778</v>
      </c>
      <c r="I10">
        <v>-1.1939673564449915</v>
      </c>
      <c r="J10">
        <v>-1.4901080930191601</v>
      </c>
      <c r="K10">
        <v>-1.3394639539875741</v>
      </c>
      <c r="L10">
        <v>-0.20947033602501941</v>
      </c>
      <c r="M10">
        <v>-0.21051953355325503</v>
      </c>
      <c r="N10">
        <v>0.14440424942239183</v>
      </c>
      <c r="O10">
        <v>0.16089604299551752</v>
      </c>
      <c r="P10">
        <v>-0.43086038202491128</v>
      </c>
      <c r="Q10">
        <v>-0.40691556524952155</v>
      </c>
      <c r="R10">
        <v>-0.58698297136430266</v>
      </c>
      <c r="S10">
        <v>-0.54080960044918802</v>
      </c>
    </row>
    <row r="11" spans="1:19" x14ac:dyDescent="0.15">
      <c r="A11" s="66" t="s">
        <v>204</v>
      </c>
      <c r="B11">
        <v>-0.64833482448507507</v>
      </c>
      <c r="C11">
        <v>-0.56177191529198645</v>
      </c>
      <c r="D11">
        <v>-0.4976702815597478</v>
      </c>
      <c r="E11">
        <v>-0.59399661354496702</v>
      </c>
      <c r="F11">
        <v>-0.65240732226773401</v>
      </c>
      <c r="G11">
        <v>-0.489923086308508</v>
      </c>
      <c r="H11">
        <v>-0.57615618314451611</v>
      </c>
      <c r="I11">
        <v>-0.66188197410582683</v>
      </c>
      <c r="J11">
        <v>0.14915666657020488</v>
      </c>
      <c r="K11">
        <v>0.13517340951292312</v>
      </c>
      <c r="L11">
        <v>1.2184186883734682E-2</v>
      </c>
      <c r="M11">
        <v>1.3173102340591214E-2</v>
      </c>
      <c r="N11">
        <v>3.6708590746670211E-2</v>
      </c>
      <c r="O11">
        <v>3.3809512588311996E-2</v>
      </c>
      <c r="P11">
        <v>5.0923284349790876E-2</v>
      </c>
      <c r="Q11">
        <v>4.9693219754232132E-2</v>
      </c>
      <c r="R11">
        <v>-0.38721817481895959</v>
      </c>
      <c r="S11">
        <v>-0.35927299452900296</v>
      </c>
    </row>
    <row r="12" spans="1:19" x14ac:dyDescent="0.15">
      <c r="A12" s="66" t="s">
        <v>205</v>
      </c>
      <c r="B12">
        <v>-0.88502434607946601</v>
      </c>
      <c r="C12">
        <v>-0.79672462868956018</v>
      </c>
      <c r="D12">
        <v>-0.58515336067480606</v>
      </c>
      <c r="E12">
        <v>-0.6353376931214294</v>
      </c>
      <c r="F12">
        <v>-0.8475036795969948</v>
      </c>
      <c r="G12">
        <v>-0.67031494053113594</v>
      </c>
      <c r="H12">
        <v>-1.2717092402612762</v>
      </c>
      <c r="I12">
        <v>-1.3330186927301368</v>
      </c>
      <c r="J12">
        <v>-1.5380463279357159</v>
      </c>
      <c r="K12">
        <v>-1.3820580895430368</v>
      </c>
      <c r="L12">
        <v>-0.21742816785464969</v>
      </c>
      <c r="M12">
        <v>-0.21715489616682682</v>
      </c>
      <c r="N12">
        <v>0.16851864776936676</v>
      </c>
      <c r="O12">
        <v>0.18535818555609485</v>
      </c>
      <c r="P12">
        <v>-0.4343693696106099</v>
      </c>
      <c r="Q12">
        <v>-0.40950672502931829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1.7763568394002505E-13</v>
      </c>
      <c r="C14">
        <v>3.3750779948604759E-11</v>
      </c>
      <c r="D14">
        <v>-7.7715611723760958E-14</v>
      </c>
      <c r="E14">
        <v>9.2370555648813024E-12</v>
      </c>
      <c r="F14">
        <v>-1.1102230246251565E-14</v>
      </c>
      <c r="G14">
        <v>1.6342482922482304E-11</v>
      </c>
      <c r="H14">
        <v>-1.3322676295501878E-13</v>
      </c>
      <c r="I14">
        <v>4.5918824298496475E-11</v>
      </c>
      <c r="J14">
        <v>9.6744834365836141E-11</v>
      </c>
      <c r="K14">
        <v>-4.5519144009631418E-13</v>
      </c>
      <c r="L14">
        <v>2.2204460492503131E-14</v>
      </c>
      <c r="M14">
        <v>9.3258734068513149E-13</v>
      </c>
      <c r="N14">
        <v>1.5987211554602254E-12</v>
      </c>
      <c r="O14">
        <v>1.8207657603852567E-12</v>
      </c>
      <c r="P14">
        <v>8.4376949871511897E-13</v>
      </c>
      <c r="Q14">
        <v>1.7763568394002505E-13</v>
      </c>
    </row>
    <row r="15" spans="1:19" x14ac:dyDescent="0.15">
      <c r="A15" s="66" t="s">
        <v>208</v>
      </c>
      <c r="B15">
        <v>-3.6290294623885444</v>
      </c>
      <c r="C15">
        <v>-3.1513920494840142</v>
      </c>
      <c r="D15">
        <v>-2.6954173931029279</v>
      </c>
      <c r="E15">
        <v>-3.2951395225149449</v>
      </c>
      <c r="F15">
        <v>-2.2888328052324769</v>
      </c>
      <c r="G15">
        <v>-1.7518082602923202</v>
      </c>
      <c r="H15">
        <v>-1.2339732833127171</v>
      </c>
      <c r="I15">
        <v>-1.4989579704376532</v>
      </c>
      <c r="J15">
        <v>1.2232136560207607</v>
      </c>
      <c r="K15">
        <v>1.1397688335577527</v>
      </c>
      <c r="L15">
        <v>-7.5030680069776423E-2</v>
      </c>
      <c r="M15">
        <v>-2.1682886042340144E-2</v>
      </c>
      <c r="N15">
        <v>1.5346179792397052E-2</v>
      </c>
      <c r="O15">
        <v>4.7834649206324187E-3</v>
      </c>
      <c r="P15">
        <v>0.21177628033408613</v>
      </c>
      <c r="Q15">
        <v>0.24075955134335025</v>
      </c>
    </row>
    <row r="16" spans="1:19" x14ac:dyDescent="0.15">
      <c r="A16" s="66" t="s">
        <v>209</v>
      </c>
      <c r="B16">
        <v>-3.1213559366578103</v>
      </c>
      <c r="C16">
        <v>-2.8154474394988194</v>
      </c>
      <c r="D16">
        <v>-1.1495708314017694</v>
      </c>
      <c r="E16">
        <v>-1.1412624390913728</v>
      </c>
      <c r="F16">
        <v>-1.7922543826084381</v>
      </c>
      <c r="G16">
        <v>-1.4337591422375562</v>
      </c>
      <c r="H16">
        <v>-1.7692709660799055</v>
      </c>
      <c r="I16">
        <v>-1.8367458724158126</v>
      </c>
      <c r="J16">
        <v>-2.7534365521390103</v>
      </c>
      <c r="K16">
        <v>-2.4357758975557919</v>
      </c>
      <c r="L16">
        <v>-0.39408769825159951</v>
      </c>
      <c r="M16">
        <v>-0.3343455825978614</v>
      </c>
      <c r="N16">
        <v>0.25795193754720724</v>
      </c>
      <c r="O16">
        <v>0.29967201243170649</v>
      </c>
      <c r="P16">
        <v>-0.61130616446619657</v>
      </c>
      <c r="Q16">
        <v>-0.5364456787123717</v>
      </c>
    </row>
    <row r="17" spans="1:17" x14ac:dyDescent="0.15">
      <c r="A17" s="66" t="s">
        <v>210</v>
      </c>
      <c r="B17">
        <v>0.95277485219813496</v>
      </c>
      <c r="C17">
        <v>0.86347696360864479</v>
      </c>
      <c r="D17">
        <v>0.59517681886696039</v>
      </c>
      <c r="E17">
        <v>0.7544986521270225</v>
      </c>
      <c r="F17">
        <v>1.7434912150959825</v>
      </c>
      <c r="G17">
        <v>1.405936979096456</v>
      </c>
      <c r="H17">
        <v>-0.48949119043465439</v>
      </c>
      <c r="I17">
        <v>-0.40647395930136776</v>
      </c>
      <c r="J17">
        <v>-3.6445979263336037</v>
      </c>
      <c r="K17">
        <v>-3.2192914583001886</v>
      </c>
      <c r="L17">
        <v>-0.18939277059211168</v>
      </c>
      <c r="M17">
        <v>-0.16247836288215689</v>
      </c>
      <c r="N17">
        <v>9.4636932239433591E-3</v>
      </c>
      <c r="O17">
        <v>4.9153866781859179E-2</v>
      </c>
      <c r="P17">
        <v>-0.97681409473244774</v>
      </c>
      <c r="Q17">
        <v>-0.90429329831919203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-1.3754921173196655</v>
      </c>
      <c r="C19">
        <v>-1.2082299971207688</v>
      </c>
      <c r="D19">
        <v>-1.0549376323361059</v>
      </c>
      <c r="E19">
        <v>-1.2383973516940538</v>
      </c>
      <c r="F19">
        <v>-1.0275662933616148</v>
      </c>
      <c r="G19">
        <v>-0.78758801157441383</v>
      </c>
      <c r="H19">
        <v>-0.99153840363028767</v>
      </c>
      <c r="I19">
        <v>-1.1521505115838715</v>
      </c>
      <c r="J19">
        <v>0.60243478186596811</v>
      </c>
      <c r="K19">
        <v>0.5488153899384729</v>
      </c>
      <c r="L19">
        <v>7.3798847956041413E-2</v>
      </c>
      <c r="M19">
        <v>7.6665962874544746E-2</v>
      </c>
      <c r="N19">
        <v>0.18315144181895171</v>
      </c>
      <c r="O19">
        <v>0.17423961286162637</v>
      </c>
      <c r="P19">
        <v>0.39983951481421531</v>
      </c>
      <c r="Q19">
        <v>0.37962444221324443</v>
      </c>
    </row>
    <row r="20" spans="1:17" x14ac:dyDescent="0.15">
      <c r="A20" s="66" t="s">
        <v>213</v>
      </c>
      <c r="B20">
        <v>-0.46041273810438765</v>
      </c>
      <c r="C20">
        <v>-0.4019107520332077</v>
      </c>
      <c r="D20">
        <v>-0.39083898087176605</v>
      </c>
      <c r="E20">
        <v>-0.46116084307447069</v>
      </c>
      <c r="F20">
        <v>-0.45977799931945507</v>
      </c>
      <c r="G20">
        <v>-0.35559334274889443</v>
      </c>
      <c r="H20">
        <v>-0.36428298030736217</v>
      </c>
      <c r="I20">
        <v>-0.42605642909651076</v>
      </c>
      <c r="J20">
        <v>0.41914180002113888</v>
      </c>
      <c r="K20">
        <v>0.37797958714711477</v>
      </c>
      <c r="L20">
        <v>3.2561321902724316E-2</v>
      </c>
      <c r="M20">
        <v>3.4615730526854627E-2</v>
      </c>
      <c r="N20">
        <v>5.4071858563986552E-3</v>
      </c>
      <c r="O20">
        <v>6.8289170422897172E-4</v>
      </c>
      <c r="P20">
        <v>0.14052367384651543</v>
      </c>
      <c r="Q20">
        <v>0.13437642430689234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-1.8510819058044192</v>
      </c>
      <c r="C22">
        <v>-1.6361078801509721</v>
      </c>
      <c r="D22">
        <v>-1.436644899041073</v>
      </c>
      <c r="E22">
        <v>-1.6532760633566901</v>
      </c>
      <c r="F22">
        <v>-1.8725453577007833</v>
      </c>
      <c r="G22">
        <v>-1.46410379619617</v>
      </c>
      <c r="H22">
        <v>-1.8472754048476814</v>
      </c>
      <c r="I22">
        <v>-2.049230091895371</v>
      </c>
      <c r="J22">
        <v>-0.35585387975847205</v>
      </c>
      <c r="K22">
        <v>-0.31575830308081532</v>
      </c>
      <c r="L22">
        <v>-3.3932274633641235E-2</v>
      </c>
      <c r="M22">
        <v>-2.8294716322774249E-2</v>
      </c>
      <c r="N22">
        <v>0.16417655741536308</v>
      </c>
      <c r="O22">
        <v>0.16651853436913111</v>
      </c>
      <c r="P22">
        <v>-2.4845171543652622E-2</v>
      </c>
      <c r="Q22">
        <v>-1.8342694207207355E-2</v>
      </c>
    </row>
    <row r="23" spans="1:17" x14ac:dyDescent="0.15">
      <c r="A23" s="66" t="s">
        <v>216</v>
      </c>
      <c r="B23">
        <v>-1.8510819058044081</v>
      </c>
      <c r="C23">
        <v>-1.636107880150961</v>
      </c>
      <c r="D23">
        <v>-1.4366448990410841</v>
      </c>
      <c r="E23">
        <v>-1.6532760633566901</v>
      </c>
      <c r="F23">
        <v>-1.8725453577007833</v>
      </c>
      <c r="G23">
        <v>-1.4641037961961589</v>
      </c>
      <c r="H23">
        <v>-1.8472754048476925</v>
      </c>
      <c r="I23">
        <v>-2.0492300918953821</v>
      </c>
      <c r="J23">
        <v>-0.35585387975848315</v>
      </c>
      <c r="K23">
        <v>-0.31575830308080421</v>
      </c>
      <c r="L23">
        <v>-3.3932274633630133E-2</v>
      </c>
      <c r="M23">
        <v>-2.8294716322763147E-2</v>
      </c>
      <c r="N23">
        <v>0.16417655741536308</v>
      </c>
      <c r="O23">
        <v>0.16651853436915331</v>
      </c>
      <c r="P23">
        <v>-2.4845171543652622E-2</v>
      </c>
      <c r="Q23">
        <v>-1.8342694207196253E-2</v>
      </c>
    </row>
    <row r="24" spans="1:17" x14ac:dyDescent="0.15">
      <c r="A24" s="66" t="s">
        <v>217</v>
      </c>
      <c r="B24">
        <v>0.8</v>
      </c>
      <c r="C24">
        <v>0.8</v>
      </c>
      <c r="D24">
        <v>0.8</v>
      </c>
      <c r="E24">
        <v>0.8</v>
      </c>
      <c r="F24">
        <v>0.8</v>
      </c>
      <c r="G24">
        <v>0.8</v>
      </c>
      <c r="H24">
        <v>0.8</v>
      </c>
      <c r="I24">
        <v>0.8</v>
      </c>
      <c r="J24">
        <v>0.4</v>
      </c>
      <c r="K24">
        <v>0.4</v>
      </c>
      <c r="L24">
        <v>0.4</v>
      </c>
      <c r="M24">
        <v>0.4</v>
      </c>
      <c r="N24">
        <v>0.4</v>
      </c>
      <c r="O24">
        <v>0.4</v>
      </c>
      <c r="P24">
        <v>0.4</v>
      </c>
      <c r="Q24">
        <v>0.4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-2.3029720272204179</v>
      </c>
      <c r="C26">
        <v>-2.0314429388728295</v>
      </c>
      <c r="D26">
        <v>-1.8218689116714981</v>
      </c>
      <c r="E26">
        <v>-2.1068126446471047</v>
      </c>
      <c r="F26">
        <v>-2.323713805492178</v>
      </c>
      <c r="G26">
        <v>-1.8144908833567119</v>
      </c>
      <c r="H26">
        <v>-2.2048290755317779</v>
      </c>
      <c r="I26">
        <v>-2.4665556447605264</v>
      </c>
      <c r="J26">
        <v>6.1796388800861024E-2</v>
      </c>
      <c r="K26">
        <v>6.1027782943590125E-2</v>
      </c>
      <c r="L26">
        <v>-1.382001509142583E-3</v>
      </c>
      <c r="M26">
        <v>6.3112198014581011E-3</v>
      </c>
      <c r="N26">
        <v>0.16959262061322367</v>
      </c>
      <c r="O26">
        <v>0.16720256321587357</v>
      </c>
      <c r="P26">
        <v>0.11564358898352722</v>
      </c>
      <c r="Q26">
        <v>0.11600908187034964</v>
      </c>
    </row>
    <row r="27" spans="1:17" x14ac:dyDescent="0.15">
      <c r="A27" s="66" t="s">
        <v>220</v>
      </c>
      <c r="B27">
        <v>0</v>
      </c>
      <c r="C27">
        <v>0</v>
      </c>
      <c r="D27">
        <v>-0.5561014061681302</v>
      </c>
      <c r="E27">
        <v>-0.60186961370616299</v>
      </c>
      <c r="F27">
        <v>-0.82392850504229287</v>
      </c>
      <c r="G27">
        <v>-0.65189736018301803</v>
      </c>
      <c r="H27">
        <v>-1.2345340932388038</v>
      </c>
      <c r="I27">
        <v>-1.2917446534040478</v>
      </c>
      <c r="J27">
        <v>-1.5359063901475789</v>
      </c>
      <c r="K27">
        <v>-1.380156659400178</v>
      </c>
      <c r="L27">
        <v>-0.21388818785308406</v>
      </c>
      <c r="M27">
        <v>-0.21420319531003651</v>
      </c>
      <c r="N27">
        <v>0.16583229802189514</v>
      </c>
      <c r="O27">
        <v>0.18263309298867103</v>
      </c>
      <c r="P27">
        <v>-0.43408747294230166</v>
      </c>
      <c r="Q27">
        <v>-0.40929856167019052</v>
      </c>
    </row>
    <row r="28" spans="1:17" x14ac:dyDescent="0.15">
      <c r="A28" s="66" t="s">
        <v>221</v>
      </c>
      <c r="B28">
        <v>50.568069851499239</v>
      </c>
      <c r="C28">
        <v>44.400244687846872</v>
      </c>
      <c r="D28">
        <v>163.95055273418012</v>
      </c>
      <c r="E28">
        <v>191.57000820456614</v>
      </c>
      <c r="F28">
        <v>161.12716091994747</v>
      </c>
      <c r="G28">
        <v>124.75033900761555</v>
      </c>
      <c r="H28">
        <v>29.178682996715651</v>
      </c>
      <c r="I28">
        <v>33.054971101014814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-2.1779462770536218</v>
      </c>
      <c r="C29">
        <v>-1.9227744088966325</v>
      </c>
      <c r="D29">
        <v>-1.9364269749375329</v>
      </c>
      <c r="E29">
        <v>-2.2326286024022313</v>
      </c>
      <c r="F29">
        <v>-2.230397428639852</v>
      </c>
      <c r="G29">
        <v>-1.7420261262785952</v>
      </c>
      <c r="H29">
        <v>-2.7063136238567931</v>
      </c>
      <c r="I29">
        <v>-2.9980026173515029</v>
      </c>
      <c r="J29">
        <v>-0.1585971846736367</v>
      </c>
      <c r="K29">
        <v>-0.13410579641326414</v>
      </c>
      <c r="L29">
        <v>5.7199844662370047E-2</v>
      </c>
      <c r="M29">
        <v>5.8592705891835628E-2</v>
      </c>
      <c r="N29">
        <v>0.15925128944456191</v>
      </c>
      <c r="O29">
        <v>0.15910298209185214</v>
      </c>
      <c r="P29">
        <v>-0.11138492878409734</v>
      </c>
      <c r="Q29">
        <v>-0.10136029312851624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19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47.411712028823949</v>
      </c>
      <c r="C4">
        <v>41.551710959026188</v>
      </c>
      <c r="D4">
        <v>35.561025646667268</v>
      </c>
      <c r="E4">
        <v>41.551710959026188</v>
      </c>
      <c r="F4">
        <v>53.837718838350845</v>
      </c>
      <c r="G4">
        <v>41.551710959026188</v>
      </c>
      <c r="H4">
        <v>36.694640723591725</v>
      </c>
      <c r="I4">
        <v>41.551710959026188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-266.60001031862907</v>
      </c>
      <c r="C5">
        <v>-245.40360956735913</v>
      </c>
      <c r="D5">
        <v>-1152.5999572643868</v>
      </c>
      <c r="E5">
        <v>-1280.5903608710678</v>
      </c>
      <c r="F5">
        <v>-751.39984822093311</v>
      </c>
      <c r="G5">
        <v>-626.16411264800445</v>
      </c>
      <c r="H5">
        <v>-197.9990055182576</v>
      </c>
      <c r="I5">
        <v>-216.44073823577787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-2368.5988213222067</v>
      </c>
      <c r="S5">
        <v>-2368.598821322209</v>
      </c>
    </row>
    <row r="6" spans="1:19" x14ac:dyDescent="0.15">
      <c r="A6" s="66" t="s">
        <v>199</v>
      </c>
      <c r="B6">
        <v>-20.000000619272551</v>
      </c>
      <c r="C6">
        <v>-18.409873043339275</v>
      </c>
      <c r="D6">
        <v>-19.999999406758796</v>
      </c>
      <c r="E6">
        <v>-22.220898323222372</v>
      </c>
      <c r="F6">
        <v>-19.999996768079363</v>
      </c>
      <c r="G6">
        <v>-16.666599359712897</v>
      </c>
      <c r="H6">
        <v>-19.999919637758268</v>
      </c>
      <c r="I6">
        <v>-21.862722793592372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-8.0652547090887197</v>
      </c>
      <c r="S6">
        <v>-8.0652547090887534</v>
      </c>
    </row>
    <row r="7" spans="1:19" x14ac:dyDescent="0.15">
      <c r="A7" s="66" t="s">
        <v>200</v>
      </c>
      <c r="B7">
        <v>0</v>
      </c>
      <c r="C7">
        <v>21.196400751270176</v>
      </c>
      <c r="D7">
        <v>0</v>
      </c>
      <c r="E7">
        <v>-127.99040360668187</v>
      </c>
      <c r="F7">
        <v>0</v>
      </c>
      <c r="G7">
        <v>125.23573557292912</v>
      </c>
      <c r="H7">
        <v>0</v>
      </c>
      <c r="I7">
        <v>-18.441732717520154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-2.7284841053187847E-12</v>
      </c>
    </row>
    <row r="8" spans="1:19" x14ac:dyDescent="0.15">
      <c r="A8" s="66" t="s">
        <v>201</v>
      </c>
      <c r="B8">
        <v>0</v>
      </c>
      <c r="C8">
        <v>0.88074771738846402</v>
      </c>
      <c r="D8">
        <v>0</v>
      </c>
      <c r="E8">
        <v>-5.3182192561939479</v>
      </c>
      <c r="F8">
        <v>0</v>
      </c>
      <c r="G8">
        <v>5.2037600862673843</v>
      </c>
      <c r="H8">
        <v>0</v>
      </c>
      <c r="I8">
        <v>-0.76628454746201391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50.568069847639663</v>
      </c>
      <c r="C9">
        <v>44.400244688114526</v>
      </c>
      <c r="D9">
        <v>163.95055264139481</v>
      </c>
      <c r="E9">
        <v>191.57000820549436</v>
      </c>
      <c r="F9">
        <v>161.12716090957045</v>
      </c>
      <c r="G9">
        <v>124.75033900847073</v>
      </c>
      <c r="H9">
        <v>29.178682995670762</v>
      </c>
      <c r="I9">
        <v>33.054971101231118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-0.46134573421022784</v>
      </c>
      <c r="C10">
        <v>-0.42254323352379775</v>
      </c>
      <c r="D10">
        <v>-0.24255630865694933</v>
      </c>
      <c r="E10">
        <v>-0.24059037267709638</v>
      </c>
      <c r="F10">
        <v>-0.45120616947053049</v>
      </c>
      <c r="G10">
        <v>-0.36082395300897074</v>
      </c>
      <c r="H10">
        <v>-0.83289445058902789</v>
      </c>
      <c r="I10">
        <v>-0.84573635751727938</v>
      </c>
      <c r="J10">
        <v>-1.4705350577789433</v>
      </c>
      <c r="K10">
        <v>-1.3220735422420193</v>
      </c>
      <c r="L10">
        <v>-0.20622214009538009</v>
      </c>
      <c r="M10">
        <v>-0.20781115207093581</v>
      </c>
      <c r="N10">
        <v>0.13456312017041672</v>
      </c>
      <c r="O10">
        <v>0.15091302040681764</v>
      </c>
      <c r="P10">
        <v>-0.42942810911301699</v>
      </c>
      <c r="Q10">
        <v>-0.40585793124797709</v>
      </c>
      <c r="R10">
        <v>-0.39817877708805405</v>
      </c>
      <c r="S10">
        <v>-0.36031071986383223</v>
      </c>
    </row>
    <row r="11" spans="1:19" x14ac:dyDescent="0.15">
      <c r="A11" s="66" t="s">
        <v>204</v>
      </c>
      <c r="B11">
        <v>-0.64833482444744961</v>
      </c>
      <c r="C11">
        <v>-0.56177191533615112</v>
      </c>
      <c r="D11">
        <v>-0.49767028161237237</v>
      </c>
      <c r="E11">
        <v>-0.59399661358789935</v>
      </c>
      <c r="F11">
        <v>-0.65240732224479681</v>
      </c>
      <c r="G11">
        <v>-0.48992308623964087</v>
      </c>
      <c r="H11">
        <v>-0.57615618310481453</v>
      </c>
      <c r="I11">
        <v>-0.66188197403395099</v>
      </c>
      <c r="J11">
        <v>0.14915666649821802</v>
      </c>
      <c r="K11">
        <v>0.13517340961275437</v>
      </c>
      <c r="L11">
        <v>1.2184186928698715E-2</v>
      </c>
      <c r="M11">
        <v>1.3173102586550023E-2</v>
      </c>
      <c r="N11">
        <v>3.670859077120614E-2</v>
      </c>
      <c r="O11">
        <v>3.3809512617621884E-2</v>
      </c>
      <c r="P11">
        <v>5.0923284379411626E-2</v>
      </c>
      <c r="Q11">
        <v>4.9693219842938952E-2</v>
      </c>
      <c r="R11">
        <v>-0.38721817481255361</v>
      </c>
      <c r="S11">
        <v>-0.35927299448182959</v>
      </c>
    </row>
    <row r="12" spans="1:19" x14ac:dyDescent="0.15">
      <c r="A12" s="66" t="s">
        <v>205</v>
      </c>
      <c r="B12">
        <v>-0.88502434614908809</v>
      </c>
      <c r="C12">
        <v>-0.79672462868950467</v>
      </c>
      <c r="D12">
        <v>-0.58515336088131864</v>
      </c>
      <c r="E12">
        <v>-0.63533769276206131</v>
      </c>
      <c r="F12">
        <v>-0.84750367969197438</v>
      </c>
      <c r="G12">
        <v>-0.67031494054268226</v>
      </c>
      <c r="H12">
        <v>-1.2717092396683505</v>
      </c>
      <c r="I12">
        <v>-1.33301869279836</v>
      </c>
      <c r="J12">
        <v>-1.5380463263290567</v>
      </c>
      <c r="K12">
        <v>-1.3820580896070633</v>
      </c>
      <c r="L12">
        <v>-0.21742816783912877</v>
      </c>
      <c r="M12">
        <v>-0.21715489637152974</v>
      </c>
      <c r="N12">
        <v>0.16851864744773515</v>
      </c>
      <c r="O12">
        <v>0.18535818555867056</v>
      </c>
      <c r="P12">
        <v>-0.43436936924760028</v>
      </c>
      <c r="Q12">
        <v>-0.40950672508890396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-4.4408920985006262E-14</v>
      </c>
      <c r="C14">
        <v>4.4408920985006262E-11</v>
      </c>
      <c r="D14">
        <v>3.3306690738754696E-13</v>
      </c>
      <c r="E14">
        <v>1.4677148385544569E-11</v>
      </c>
      <c r="F14">
        <v>0</v>
      </c>
      <c r="G14">
        <v>1.9451107391432743E-11</v>
      </c>
      <c r="H14">
        <v>-2.1094237467877974E-13</v>
      </c>
      <c r="I14">
        <v>5.8131277569373196E-11</v>
      </c>
      <c r="J14">
        <v>9.6478380839926103E-11</v>
      </c>
      <c r="K14">
        <v>-8.1046280797636427E-13</v>
      </c>
      <c r="L14">
        <v>-2.2204460492503131E-14</v>
      </c>
      <c r="M14">
        <v>1.2212453270876722E-12</v>
      </c>
      <c r="N14">
        <v>1.4876988529977098E-12</v>
      </c>
      <c r="O14">
        <v>1.8873791418627661E-12</v>
      </c>
      <c r="P14">
        <v>8.8817841970012523E-13</v>
      </c>
      <c r="Q14">
        <v>3.1086244689504383E-13</v>
      </c>
    </row>
    <row r="15" spans="1:19" x14ac:dyDescent="0.15">
      <c r="A15" s="66" t="s">
        <v>208</v>
      </c>
      <c r="B15">
        <v>-3.6290294620406671</v>
      </c>
      <c r="C15">
        <v>-3.1513920496729853</v>
      </c>
      <c r="D15">
        <v>-2.6954173905311074</v>
      </c>
      <c r="E15">
        <v>-3.2951395242555859</v>
      </c>
      <c r="F15">
        <v>-2.288832805078711</v>
      </c>
      <c r="G15">
        <v>-1.7518082601798324</v>
      </c>
      <c r="H15">
        <v>-1.2339732842484907</v>
      </c>
      <c r="I15">
        <v>-1.4989579702157307</v>
      </c>
      <c r="J15">
        <v>1.2232136550309747</v>
      </c>
      <c r="K15">
        <v>1.1397688339117584</v>
      </c>
      <c r="L15">
        <v>-7.5030680311538589E-2</v>
      </c>
      <c r="M15">
        <v>-2.1682885356588688E-2</v>
      </c>
      <c r="N15">
        <v>1.5346180093267492E-2</v>
      </c>
      <c r="O15">
        <v>4.7834650716893634E-3</v>
      </c>
      <c r="P15">
        <v>0.2117762800078582</v>
      </c>
      <c r="Q15">
        <v>0.24075955157993878</v>
      </c>
    </row>
    <row r="16" spans="1:19" x14ac:dyDescent="0.15">
      <c r="A16" s="66" t="s">
        <v>209</v>
      </c>
      <c r="B16">
        <v>-3.1213559367390675</v>
      </c>
      <c r="C16">
        <v>-2.8154474394223361</v>
      </c>
      <c r="D16">
        <v>-1.1495708304098406</v>
      </c>
      <c r="E16">
        <v>-1.1412624383205006</v>
      </c>
      <c r="F16">
        <v>-1.7922543826777271</v>
      </c>
      <c r="G16">
        <v>-1.4337591423373097</v>
      </c>
      <c r="H16">
        <v>-1.7692709658717831</v>
      </c>
      <c r="I16">
        <v>-1.8367458726067154</v>
      </c>
      <c r="J16">
        <v>-2.7534365492982604</v>
      </c>
      <c r="K16">
        <v>-2.4357758977299193</v>
      </c>
      <c r="L16">
        <v>-0.39408769865511006</v>
      </c>
      <c r="M16">
        <v>-0.33434558281121296</v>
      </c>
      <c r="N16">
        <v>0.2579519369316996</v>
      </c>
      <c r="O16">
        <v>0.29967201243257247</v>
      </c>
      <c r="P16">
        <v>-0.61130616431469553</v>
      </c>
      <c r="Q16">
        <v>-0.53644567879564953</v>
      </c>
    </row>
    <row r="17" spans="1:17" x14ac:dyDescent="0.15">
      <c r="A17" s="66" t="s">
        <v>210</v>
      </c>
      <c r="B17">
        <v>0.95277485163256515</v>
      </c>
      <c r="C17">
        <v>0.86347696365010052</v>
      </c>
      <c r="D17">
        <v>0.59517681747953688</v>
      </c>
      <c r="E17">
        <v>0.75449865247882997</v>
      </c>
      <c r="F17">
        <v>1.7434912145687376</v>
      </c>
      <c r="G17">
        <v>1.4059369790408116</v>
      </c>
      <c r="H17">
        <v>-0.48949118898777844</v>
      </c>
      <c r="I17">
        <v>-0.40647395942118303</v>
      </c>
      <c r="J17">
        <v>-3.6445979223786562</v>
      </c>
      <c r="K17">
        <v>-3.2192914583622945</v>
      </c>
      <c r="L17">
        <v>-0.18939277087932638</v>
      </c>
      <c r="M17">
        <v>-0.16247836297953455</v>
      </c>
      <c r="N17">
        <v>9.4636928854807678E-3</v>
      </c>
      <c r="O17">
        <v>4.9153866761608711E-2</v>
      </c>
      <c r="P17">
        <v>-0.97681409436336519</v>
      </c>
      <c r="Q17">
        <v>-0.90429329840159278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-1.3754921172699941</v>
      </c>
      <c r="C19">
        <v>-1.2082299971054145</v>
      </c>
      <c r="D19">
        <v>-1.0549376319608283</v>
      </c>
      <c r="E19">
        <v>-1.2383973517875679</v>
      </c>
      <c r="F19">
        <v>-1.0275662933661667</v>
      </c>
      <c r="G19">
        <v>-0.78758801158741454</v>
      </c>
      <c r="H19">
        <v>-0.99153840413576111</v>
      </c>
      <c r="I19">
        <v>-1.152150511571437</v>
      </c>
      <c r="J19">
        <v>0.6024347811535824</v>
      </c>
      <c r="K19">
        <v>0.54881538995588119</v>
      </c>
      <c r="L19">
        <v>7.3798847914829935E-2</v>
      </c>
      <c r="M19">
        <v>7.6665962898636586E-2</v>
      </c>
      <c r="N19">
        <v>0.18315144173846054</v>
      </c>
      <c r="O19">
        <v>0.17423961288709489</v>
      </c>
      <c r="P19">
        <v>0.39983951438513632</v>
      </c>
      <c r="Q19">
        <v>0.37962444223553771</v>
      </c>
    </row>
    <row r="20" spans="1:17" x14ac:dyDescent="0.15">
      <c r="A20" s="66" t="s">
        <v>213</v>
      </c>
      <c r="B20">
        <v>-0.46041273808892225</v>
      </c>
      <c r="C20">
        <v>-0.40191075203145354</v>
      </c>
      <c r="D20">
        <v>-0.39083898079097512</v>
      </c>
      <c r="E20">
        <v>-0.46116084313685413</v>
      </c>
      <c r="F20">
        <v>-0.45977799931209429</v>
      </c>
      <c r="G20">
        <v>-0.35559334275069299</v>
      </c>
      <c r="H20">
        <v>-0.36428298050105168</v>
      </c>
      <c r="I20">
        <v>-0.42605642909812058</v>
      </c>
      <c r="J20">
        <v>0.41914179955950814</v>
      </c>
      <c r="K20">
        <v>0.3779795871517333</v>
      </c>
      <c r="L20">
        <v>3.2561321856960923E-2</v>
      </c>
      <c r="M20">
        <v>3.4615730547016277E-2</v>
      </c>
      <c r="N20">
        <v>5.4071858538451423E-3</v>
      </c>
      <c r="O20">
        <v>6.8289170211954797E-4</v>
      </c>
      <c r="P20">
        <v>0.14052367365688934</v>
      </c>
      <c r="Q20">
        <v>0.13437642431393115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-1.8510819058150441</v>
      </c>
      <c r="C22">
        <v>-1.636107880147375</v>
      </c>
      <c r="D22">
        <v>-1.4366448989775238</v>
      </c>
      <c r="E22">
        <v>-1.6532760632704369</v>
      </c>
      <c r="F22">
        <v>-1.8725453577561724</v>
      </c>
      <c r="G22">
        <v>-1.4641037962112691</v>
      </c>
      <c r="H22">
        <v>-1.8472754049334461</v>
      </c>
      <c r="I22">
        <v>-2.0492300919481399</v>
      </c>
      <c r="J22">
        <v>-0.3558538794461108</v>
      </c>
      <c r="K22">
        <v>-0.31575830313020914</v>
      </c>
      <c r="L22">
        <v>-3.3932274747305868E-2</v>
      </c>
      <c r="M22">
        <v>-2.8294716382970542E-2</v>
      </c>
      <c r="N22">
        <v>0.16417655712273049</v>
      </c>
      <c r="O22">
        <v>0.1665185343655784</v>
      </c>
      <c r="P22">
        <v>-2.4845171716070258E-2</v>
      </c>
      <c r="Q22">
        <v>-1.834269424352275E-2</v>
      </c>
    </row>
    <row r="23" spans="1:17" x14ac:dyDescent="0.15">
      <c r="A23" s="66" t="s">
        <v>216</v>
      </c>
      <c r="B23">
        <v>-1.8510819058150552</v>
      </c>
      <c r="C23">
        <v>-1.636107880147375</v>
      </c>
      <c r="D23">
        <v>-1.4366448989775016</v>
      </c>
      <c r="E23">
        <v>-1.6532760632704369</v>
      </c>
      <c r="F23">
        <v>-1.8725453577561613</v>
      </c>
      <c r="G23">
        <v>-1.4641037962112469</v>
      </c>
      <c r="H23">
        <v>-1.847275404933435</v>
      </c>
      <c r="I23">
        <v>-2.0492300919481288</v>
      </c>
      <c r="J23">
        <v>-0.3558538794461108</v>
      </c>
      <c r="K23">
        <v>-0.31575830313020914</v>
      </c>
      <c r="L23">
        <v>-3.3932274747305868E-2</v>
      </c>
      <c r="M23">
        <v>-2.8294716382992746E-2</v>
      </c>
      <c r="N23">
        <v>0.1641765571227527</v>
      </c>
      <c r="O23">
        <v>0.1665185343655784</v>
      </c>
      <c r="P23">
        <v>-2.4845171716070258E-2</v>
      </c>
      <c r="Q23">
        <v>-1.834269424352275E-2</v>
      </c>
    </row>
    <row r="24" spans="1:17" x14ac:dyDescent="0.15">
      <c r="A24" s="66" t="s">
        <v>217</v>
      </c>
      <c r="B24">
        <v>0.2</v>
      </c>
      <c r="C24">
        <v>0.2</v>
      </c>
      <c r="D24">
        <v>0.2</v>
      </c>
      <c r="E24">
        <v>0.2</v>
      </c>
      <c r="F24">
        <v>0.2</v>
      </c>
      <c r="G24">
        <v>0.2</v>
      </c>
      <c r="H24">
        <v>0.2</v>
      </c>
      <c r="I24">
        <v>0.2</v>
      </c>
      <c r="J24">
        <v>0.1</v>
      </c>
      <c r="K24">
        <v>0.1</v>
      </c>
      <c r="L24">
        <v>0.1</v>
      </c>
      <c r="M24">
        <v>0.1</v>
      </c>
      <c r="N24">
        <v>0.1</v>
      </c>
      <c r="O24">
        <v>0.1</v>
      </c>
      <c r="P24">
        <v>0.1</v>
      </c>
      <c r="Q24">
        <v>0.1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-2.3029720272158216</v>
      </c>
      <c r="C26">
        <v>-2.0314429388675004</v>
      </c>
      <c r="D26">
        <v>-1.821868911528568</v>
      </c>
      <c r="E26">
        <v>-2.1068126446226021</v>
      </c>
      <c r="F26">
        <v>-2.323713805540073</v>
      </c>
      <c r="G26">
        <v>-1.8144908833735207</v>
      </c>
      <c r="H26">
        <v>-2.2048290758073352</v>
      </c>
      <c r="I26">
        <v>-2.4665556448146497</v>
      </c>
      <c r="J26">
        <v>6.1796388654578038E-2</v>
      </c>
      <c r="K26">
        <v>6.1027782898626093E-2</v>
      </c>
      <c r="L26">
        <v>-1.382001668603916E-3</v>
      </c>
      <c r="M26">
        <v>6.3112197613568455E-3</v>
      </c>
      <c r="N26">
        <v>0.16959262031801536</v>
      </c>
      <c r="O26">
        <v>0.16720256321018923</v>
      </c>
      <c r="P26">
        <v>0.11564358862130586</v>
      </c>
      <c r="Q26">
        <v>0.11600908184103975</v>
      </c>
    </row>
    <row r="27" spans="1:17" x14ac:dyDescent="0.15">
      <c r="A27" s="66" t="s">
        <v>220</v>
      </c>
      <c r="B27">
        <v>0</v>
      </c>
      <c r="C27">
        <v>0</v>
      </c>
      <c r="D27">
        <v>-0.48347151984167169</v>
      </c>
      <c r="E27">
        <v>-0.51819941463726593</v>
      </c>
      <c r="F27">
        <v>-0.76499056873563509</v>
      </c>
      <c r="G27">
        <v>-0.60585340939723897</v>
      </c>
      <c r="H27">
        <v>-1.1415962245749367</v>
      </c>
      <c r="I27">
        <v>-1.1885595552347583</v>
      </c>
      <c r="J27">
        <v>-1.5350329444485888</v>
      </c>
      <c r="K27">
        <v>-1.3793805655349822</v>
      </c>
      <c r="L27">
        <v>-0.21244329803307149</v>
      </c>
      <c r="M27">
        <v>-0.21299841969908417</v>
      </c>
      <c r="N27">
        <v>0.16473582837424061</v>
      </c>
      <c r="O27">
        <v>0.18152081023927735</v>
      </c>
      <c r="P27">
        <v>-0.43397241266749376</v>
      </c>
      <c r="Q27">
        <v>-0.40921359709499283</v>
      </c>
    </row>
    <row r="28" spans="1:17" x14ac:dyDescent="0.15">
      <c r="A28" s="66" t="s">
        <v>221</v>
      </c>
      <c r="B28">
        <v>50.568069847639663</v>
      </c>
      <c r="C28">
        <v>44.400244688114526</v>
      </c>
      <c r="D28">
        <v>163.95055264139481</v>
      </c>
      <c r="E28">
        <v>191.57000820549436</v>
      </c>
      <c r="F28">
        <v>161.12716090957045</v>
      </c>
      <c r="G28">
        <v>124.75033900847073</v>
      </c>
      <c r="H28">
        <v>29.178682995670762</v>
      </c>
      <c r="I28">
        <v>33.054971101231118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-2.1779462770575075</v>
      </c>
      <c r="C29">
        <v>-1.9227744089027832</v>
      </c>
      <c r="D29">
        <v>-1.9364269755649199</v>
      </c>
      <c r="E29">
        <v>-2.2326286023707675</v>
      </c>
      <c r="F29">
        <v>-2.2303974286476014</v>
      </c>
      <c r="G29">
        <v>-1.7420261262984349</v>
      </c>
      <c r="H29">
        <v>-2.7063136233409724</v>
      </c>
      <c r="I29">
        <v>-2.9980026174023067</v>
      </c>
      <c r="J29">
        <v>-0.15859718466308959</v>
      </c>
      <c r="K29">
        <v>-0.13410579644592691</v>
      </c>
      <c r="L29">
        <v>5.7199844532451749E-2</v>
      </c>
      <c r="M29">
        <v>5.8592705855287086E-2</v>
      </c>
      <c r="N29">
        <v>0.15925128924532128</v>
      </c>
      <c r="O29">
        <v>0.15910298208621221</v>
      </c>
      <c r="P29">
        <v>-0.11138492875925055</v>
      </c>
      <c r="Q29">
        <v>-0.1013602931452473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20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46.703180671236716</v>
      </c>
      <c r="C4">
        <v>40.932102494447683</v>
      </c>
      <c r="D4">
        <v>35.026697137250508</v>
      </c>
      <c r="E4">
        <v>40.932102494447683</v>
      </c>
      <c r="F4">
        <v>53.053916999052667</v>
      </c>
      <c r="G4">
        <v>40.932102494447683</v>
      </c>
      <c r="H4">
        <v>36.262019069241539</v>
      </c>
      <c r="I4">
        <v>40.932102494447683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-266.60001203581214</v>
      </c>
      <c r="C5">
        <v>-245.27062525521842</v>
      </c>
      <c r="D5">
        <v>-1152.599948353406</v>
      </c>
      <c r="E5">
        <v>-1281.7906709865847</v>
      </c>
      <c r="F5">
        <v>-751.39983437373439</v>
      </c>
      <c r="G5">
        <v>-625.43515986943021</v>
      </c>
      <c r="H5">
        <v>-197.99900600062119</v>
      </c>
      <c r="I5">
        <v>-216.10234465234498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-2368.5988007635738</v>
      </c>
      <c r="S5">
        <v>-2368.5988007635783</v>
      </c>
    </row>
    <row r="6" spans="1:19" x14ac:dyDescent="0.15">
      <c r="A6" s="66" t="s">
        <v>199</v>
      </c>
      <c r="B6">
        <v>-20.000000722329293</v>
      </c>
      <c r="C6">
        <v>-18.39989670222365</v>
      </c>
      <c r="D6">
        <v>-19.999999283059587</v>
      </c>
      <c r="E6">
        <v>-22.241726227202474</v>
      </c>
      <c r="F6">
        <v>-19.999996473222836</v>
      </c>
      <c r="G6">
        <v>-16.647196897566165</v>
      </c>
      <c r="H6">
        <v>-19.999919676737232</v>
      </c>
      <c r="I6">
        <v>-21.828541578577042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-8.0652546440965196</v>
      </c>
      <c r="S6">
        <v>-8.0652546440965533</v>
      </c>
    </row>
    <row r="7" spans="1:19" x14ac:dyDescent="0.15">
      <c r="A7" s="66" t="s">
        <v>200</v>
      </c>
      <c r="B7">
        <v>0</v>
      </c>
      <c r="C7">
        <v>21.329386780594405</v>
      </c>
      <c r="D7">
        <v>0</v>
      </c>
      <c r="E7">
        <v>-129.19072263317867</v>
      </c>
      <c r="F7">
        <v>0</v>
      </c>
      <c r="G7">
        <v>125.96467450430418</v>
      </c>
      <c r="H7">
        <v>0</v>
      </c>
      <c r="I7">
        <v>-18.103338651723902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-3.979039320256561E-12</v>
      </c>
    </row>
    <row r="8" spans="1:19" x14ac:dyDescent="0.15">
      <c r="A8" s="66" t="s">
        <v>201</v>
      </c>
      <c r="B8">
        <v>0</v>
      </c>
      <c r="C8">
        <v>0.87305764584700774</v>
      </c>
      <c r="D8">
        <v>0</v>
      </c>
      <c r="E8">
        <v>-5.2880469001530308</v>
      </c>
      <c r="F8">
        <v>0</v>
      </c>
      <c r="G8">
        <v>5.1559999674899197</v>
      </c>
      <c r="H8">
        <v>0</v>
      </c>
      <c r="I8">
        <v>-0.74100671318405908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49.828954179162928</v>
      </c>
      <c r="C9">
        <v>43.758556191254911</v>
      </c>
      <c r="D9">
        <v>161.48708448157979</v>
      </c>
      <c r="E9">
        <v>188.71336534040165</v>
      </c>
      <c r="F9">
        <v>158.8418701853947</v>
      </c>
      <c r="G9">
        <v>122.95478361621845</v>
      </c>
      <c r="H9">
        <v>28.839671240747215</v>
      </c>
      <c r="I9">
        <v>32.569310655472783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-0.56054115012371675</v>
      </c>
      <c r="C10">
        <v>-0.50678419357089721</v>
      </c>
      <c r="D10">
        <v>-0.35219509518984449</v>
      </c>
      <c r="E10">
        <v>-0.37659398933284072</v>
      </c>
      <c r="F10">
        <v>-0.55693713030521286</v>
      </c>
      <c r="G10">
        <v>-0.44056693083336373</v>
      </c>
      <c r="H10">
        <v>-0.86586293617372245</v>
      </c>
      <c r="I10">
        <v>-0.90120817563175137</v>
      </c>
      <c r="J10">
        <v>-1.1360859554150782</v>
      </c>
      <c r="K10">
        <v>-1.0223932475936226</v>
      </c>
      <c r="L10">
        <v>-0.16579883203696744</v>
      </c>
      <c r="M10">
        <v>-0.16824335163418969</v>
      </c>
      <c r="N10">
        <v>0.11313099935228443</v>
      </c>
      <c r="O10">
        <v>0.12616304397916611</v>
      </c>
      <c r="P10">
        <v>-0.33399417096389161</v>
      </c>
      <c r="Q10">
        <v>-0.31621904120672228</v>
      </c>
      <c r="R10">
        <v>-0.440511614739858</v>
      </c>
      <c r="S10">
        <v>-0.40489626527909772</v>
      </c>
    </row>
    <row r="11" spans="1:19" x14ac:dyDescent="0.15">
      <c r="A11" s="66" t="s">
        <v>204</v>
      </c>
      <c r="B11">
        <v>-0.8453522555779136</v>
      </c>
      <c r="C11">
        <v>-0.73391698303481023</v>
      </c>
      <c r="D11">
        <v>-0.72408526542336871</v>
      </c>
      <c r="E11">
        <v>-0.86107659701957218</v>
      </c>
      <c r="F11">
        <v>-0.84990334971585257</v>
      </c>
      <c r="G11">
        <v>-0.64288876833242803</v>
      </c>
      <c r="H11">
        <v>-0.74388904542713741</v>
      </c>
      <c r="I11">
        <v>-0.85526446233059605</v>
      </c>
      <c r="J11">
        <v>0.28357297978331975</v>
      </c>
      <c r="K11">
        <v>0.25666687225602836</v>
      </c>
      <c r="L11">
        <v>2.5745483946226777E-2</v>
      </c>
      <c r="M11">
        <v>2.7750392998293627E-2</v>
      </c>
      <c r="N11">
        <v>3.8421965151003157E-2</v>
      </c>
      <c r="O11">
        <v>3.3737577922865469E-2</v>
      </c>
      <c r="P11">
        <v>0.10320419911340473</v>
      </c>
      <c r="Q11">
        <v>9.9871898515524471E-2</v>
      </c>
      <c r="R11">
        <v>-0.51334900331854172</v>
      </c>
      <c r="S11">
        <v>-0.48190828392090657</v>
      </c>
    </row>
    <row r="12" spans="1:19" x14ac:dyDescent="0.15">
      <c r="A12" s="66" t="s">
        <v>205</v>
      </c>
      <c r="B12">
        <v>-1.2239595999419151</v>
      </c>
      <c r="C12">
        <v>-1.0934313709710541</v>
      </c>
      <c r="D12">
        <v>-0.89426990782921489</v>
      </c>
      <c r="E12">
        <v>-1.0001031480369571</v>
      </c>
      <c r="F12">
        <v>-1.1790163136351395</v>
      </c>
      <c r="G12">
        <v>-0.92656655823625256</v>
      </c>
      <c r="H12">
        <v>-1.5698492178746748</v>
      </c>
      <c r="I12">
        <v>-1.6783282699754154</v>
      </c>
      <c r="J12">
        <v>-1.3302110552316782</v>
      </c>
      <c r="K12">
        <v>-1.1959814574459382</v>
      </c>
      <c r="L12">
        <v>-0.19577113518232103</v>
      </c>
      <c r="M12">
        <v>-0.19549614418772343</v>
      </c>
      <c r="N12">
        <v>0.17835615778034608</v>
      </c>
      <c r="O12">
        <v>0.19327399678576995</v>
      </c>
      <c r="P12">
        <v>-0.36506963989606511</v>
      </c>
      <c r="Q12">
        <v>-0.3439856643408401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6.6613381477509392E-14</v>
      </c>
      <c r="C14">
        <v>3.723688024592775E-11</v>
      </c>
      <c r="D14">
        <v>1.7763568394002505E-13</v>
      </c>
      <c r="E14">
        <v>1.1546319456101628E-11</v>
      </c>
      <c r="F14">
        <v>0</v>
      </c>
      <c r="G14">
        <v>1.7008616737257398E-11</v>
      </c>
      <c r="H14">
        <v>-2.2204460492503131E-13</v>
      </c>
      <c r="I14">
        <v>4.9804604884684522E-11</v>
      </c>
      <c r="J14">
        <v>9.6833652207806153E-11</v>
      </c>
      <c r="K14">
        <v>-2.886579864025407E-13</v>
      </c>
      <c r="L14">
        <v>4.4408920985006262E-14</v>
      </c>
      <c r="M14">
        <v>1.0658141036401503E-12</v>
      </c>
      <c r="N14">
        <v>1.3988810110276972E-12</v>
      </c>
      <c r="O14">
        <v>1.6209256159527285E-12</v>
      </c>
      <c r="P14">
        <v>8.4376949871511897E-13</v>
      </c>
      <c r="Q14">
        <v>2.6645352591003757E-13</v>
      </c>
    </row>
    <row r="15" spans="1:19" x14ac:dyDescent="0.15">
      <c r="A15" s="66" t="s">
        <v>208</v>
      </c>
      <c r="B15">
        <v>-3.7613822460864421</v>
      </c>
      <c r="C15">
        <v>-3.2668588613687266</v>
      </c>
      <c r="D15">
        <v>-2.9460357536883808</v>
      </c>
      <c r="E15">
        <v>-3.5872624923339091</v>
      </c>
      <c r="F15">
        <v>-2.4881577969904423</v>
      </c>
      <c r="G15">
        <v>-1.9066148154967544</v>
      </c>
      <c r="H15">
        <v>-1.3862510240944315</v>
      </c>
      <c r="I15">
        <v>-1.6713407135624525</v>
      </c>
      <c r="J15">
        <v>1.308684747165767</v>
      </c>
      <c r="K15">
        <v>1.221380750254486</v>
      </c>
      <c r="L15">
        <v>-5.4323720774107631E-2</v>
      </c>
      <c r="M15">
        <v>1.9177549599458388E-3</v>
      </c>
      <c r="N15">
        <v>-8.9063037307823834E-3</v>
      </c>
      <c r="O15">
        <v>-2.2739430215013012E-2</v>
      </c>
      <c r="P15">
        <v>0.25390041892141557</v>
      </c>
      <c r="Q15">
        <v>0.28232032070591995</v>
      </c>
    </row>
    <row r="16" spans="1:19" x14ac:dyDescent="0.15">
      <c r="A16" s="66" t="s">
        <v>209</v>
      </c>
      <c r="B16">
        <v>-3.2480797104512127</v>
      </c>
      <c r="C16">
        <v>-2.9279161521432173</v>
      </c>
      <c r="D16">
        <v>-1.2590742008606881</v>
      </c>
      <c r="E16">
        <v>-1.2688411123344401</v>
      </c>
      <c r="F16">
        <v>-1.976950042410619</v>
      </c>
      <c r="G16">
        <v>-1.5763804963585981</v>
      </c>
      <c r="H16">
        <v>-1.9249376550227293</v>
      </c>
      <c r="I16">
        <v>-2.0164877757666955</v>
      </c>
      <c r="J16">
        <v>-2.7428068130990191</v>
      </c>
      <c r="K16">
        <v>-2.4255290121321549</v>
      </c>
      <c r="L16">
        <v>-0.3852267588603242</v>
      </c>
      <c r="M16">
        <v>-0.32524932562623121</v>
      </c>
      <c r="N16">
        <v>0.25741401740981829</v>
      </c>
      <c r="O16">
        <v>0.29911567448557275</v>
      </c>
      <c r="P16">
        <v>-0.59696372508309947</v>
      </c>
      <c r="Q16">
        <v>-0.52305794800870942</v>
      </c>
    </row>
    <row r="17" spans="1:17" x14ac:dyDescent="0.15">
      <c r="A17" s="66" t="s">
        <v>210</v>
      </c>
      <c r="B17">
        <v>0.98177039345017647</v>
      </c>
      <c r="C17">
        <v>0.88793836412208726</v>
      </c>
      <c r="D17">
        <v>0.6361920903179108</v>
      </c>
      <c r="E17">
        <v>0.80456184745310022</v>
      </c>
      <c r="F17">
        <v>1.764097817164223</v>
      </c>
      <c r="G17">
        <v>1.4202403662103791</v>
      </c>
      <c r="H17">
        <v>-0.49499807954825892</v>
      </c>
      <c r="I17">
        <v>-0.41263643265777583</v>
      </c>
      <c r="J17">
        <v>-3.6992690601762024</v>
      </c>
      <c r="K17">
        <v>-3.2674702382930243</v>
      </c>
      <c r="L17">
        <v>-0.18929697397560563</v>
      </c>
      <c r="M17">
        <v>-0.16311668549299219</v>
      </c>
      <c r="N17">
        <v>1.3898664116340775E-2</v>
      </c>
      <c r="O17">
        <v>5.4085743847598344E-2</v>
      </c>
      <c r="P17">
        <v>-1.0155204057850087</v>
      </c>
      <c r="Q17">
        <v>-0.94130304252568742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-1.5617340985356831</v>
      </c>
      <c r="C19">
        <v>-1.3706270680190258</v>
      </c>
      <c r="D19">
        <v>-1.2761022393121713</v>
      </c>
      <c r="E19">
        <v>-1.5000139919985944</v>
      </c>
      <c r="F19">
        <v>-1.21838531190952</v>
      </c>
      <c r="G19">
        <v>-0.93502411051576972</v>
      </c>
      <c r="H19">
        <v>-1.1543874532173648</v>
      </c>
      <c r="I19">
        <v>-1.339087397201455</v>
      </c>
      <c r="J19">
        <v>0.75383261113841638</v>
      </c>
      <c r="K19">
        <v>0.68568409640497041</v>
      </c>
      <c r="L19">
        <v>9.1537821636955563E-2</v>
      </c>
      <c r="M19">
        <v>9.5447515209823308E-2</v>
      </c>
      <c r="N19">
        <v>0.18697475099018757</v>
      </c>
      <c r="O19">
        <v>0.17581047021497653</v>
      </c>
      <c r="P19">
        <v>0.46128226236370473</v>
      </c>
      <c r="Q19">
        <v>0.43851980611542274</v>
      </c>
    </row>
    <row r="20" spans="1:17" x14ac:dyDescent="0.15">
      <c r="A20" s="66" t="s">
        <v>213</v>
      </c>
      <c r="B20">
        <v>-0.81433563507347095</v>
      </c>
      <c r="C20">
        <v>-0.7108870616629126</v>
      </c>
      <c r="D20">
        <v>-0.7113510844014681</v>
      </c>
      <c r="E20">
        <v>-0.83936872053419487</v>
      </c>
      <c r="F20">
        <v>-0.80082196340472978</v>
      </c>
      <c r="G20">
        <v>-0.61946900726690401</v>
      </c>
      <c r="H20">
        <v>-0.63945847860721328</v>
      </c>
      <c r="I20">
        <v>-0.74553909216150682</v>
      </c>
      <c r="J20">
        <v>0.7366872192401841</v>
      </c>
      <c r="K20">
        <v>0.66504764063046728</v>
      </c>
      <c r="L20">
        <v>6.083715584948024E-2</v>
      </c>
      <c r="M20">
        <v>6.5026265572498687E-2</v>
      </c>
      <c r="N20">
        <v>8.0547914389716979E-3</v>
      </c>
      <c r="O20">
        <v>-3.8891224509729483E-4</v>
      </c>
      <c r="P20">
        <v>0.25355445407779786</v>
      </c>
      <c r="Q20">
        <v>0.24291745120597064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-1.6969115917153998</v>
      </c>
      <c r="C22">
        <v>-1.5010278161074586</v>
      </c>
      <c r="D22">
        <v>-1.3302080437462949</v>
      </c>
      <c r="E22">
        <v>-1.5290405335420254</v>
      </c>
      <c r="F22">
        <v>-1.7205147124586317</v>
      </c>
      <c r="G22">
        <v>-1.3446942397330464</v>
      </c>
      <c r="H22">
        <v>-1.7337631882766935</v>
      </c>
      <c r="I22">
        <v>-1.9130028767699869</v>
      </c>
      <c r="J22">
        <v>-0.53834870563630455</v>
      </c>
      <c r="K22">
        <v>-0.48093508904998306</v>
      </c>
      <c r="L22">
        <v>-4.7906460331803569E-2</v>
      </c>
      <c r="M22">
        <v>-4.3561624517529651E-2</v>
      </c>
      <c r="N22">
        <v>0.16654187762858985</v>
      </c>
      <c r="O22">
        <v>0.17133747739150884</v>
      </c>
      <c r="P22">
        <v>-8.2416794120476755E-2</v>
      </c>
      <c r="Q22">
        <v>-7.3630305437966115E-2</v>
      </c>
    </row>
    <row r="23" spans="1:17" x14ac:dyDescent="0.15">
      <c r="A23" s="66" t="s">
        <v>216</v>
      </c>
      <c r="B23">
        <v>-1.6969115917153998</v>
      </c>
      <c r="C23">
        <v>-1.5010278161074808</v>
      </c>
      <c r="D23">
        <v>-1.3302080437462949</v>
      </c>
      <c r="E23">
        <v>-1.5290405335420032</v>
      </c>
      <c r="F23">
        <v>-1.7205147124586317</v>
      </c>
      <c r="G23">
        <v>-1.3446942397330353</v>
      </c>
      <c r="H23">
        <v>-1.7337631882766713</v>
      </c>
      <c r="I23">
        <v>-1.9130028767699758</v>
      </c>
      <c r="J23">
        <v>-0.53834870563631565</v>
      </c>
      <c r="K23">
        <v>-0.48093508904998306</v>
      </c>
      <c r="L23">
        <v>-4.7906460331803569E-2</v>
      </c>
      <c r="M23">
        <v>-4.3561624517551856E-2</v>
      </c>
      <c r="N23">
        <v>0.16654187762856765</v>
      </c>
      <c r="O23">
        <v>0.17133747739150884</v>
      </c>
      <c r="P23">
        <v>-8.2416794120465653E-2</v>
      </c>
      <c r="Q23">
        <v>-7.3630305437966115E-2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-2.4974286713538074</v>
      </c>
      <c r="C26">
        <v>-2.2012442655416131</v>
      </c>
      <c r="D26">
        <v>-2.0320966788781702</v>
      </c>
      <c r="E26">
        <v>-2.3555749662009351</v>
      </c>
      <c r="F26">
        <v>-2.5075584162564279</v>
      </c>
      <c r="G26">
        <v>-1.9558332830152958</v>
      </c>
      <c r="H26">
        <v>-2.3621349716624995</v>
      </c>
      <c r="I26">
        <v>-2.644279785215442</v>
      </c>
      <c r="J26">
        <v>0.19437256906515987</v>
      </c>
      <c r="K26">
        <v>0.18091410553653375</v>
      </c>
      <c r="L26">
        <v>1.2901550625099567E-2</v>
      </c>
      <c r="M26">
        <v>2.1436314595080219E-2</v>
      </c>
      <c r="N26">
        <v>0.17461008368315767</v>
      </c>
      <c r="O26">
        <v>0.17094789879326111</v>
      </c>
      <c r="P26">
        <v>0.1709286885563488</v>
      </c>
      <c r="Q26">
        <v>0.16910828495597663</v>
      </c>
    </row>
    <row r="27" spans="1:17" x14ac:dyDescent="0.15">
      <c r="A27" s="66" t="s">
        <v>220</v>
      </c>
      <c r="B27">
        <v>0</v>
      </c>
      <c r="C27">
        <v>0</v>
      </c>
      <c r="D27">
        <v>-0.73349759827748828</v>
      </c>
      <c r="E27">
        <v>-0.81523205618428962</v>
      </c>
      <c r="F27">
        <v>-1.0496104570980713</v>
      </c>
      <c r="G27">
        <v>-0.82541281659941346</v>
      </c>
      <c r="H27">
        <v>-1.3613078455289696</v>
      </c>
      <c r="I27">
        <v>-1.4481829827485249</v>
      </c>
      <c r="J27">
        <v>-1.3215515313484083</v>
      </c>
      <c r="K27">
        <v>-1.1882372644476002</v>
      </c>
      <c r="L27">
        <v>-0.18243900390283452</v>
      </c>
      <c r="M27">
        <v>-0.18337360029825334</v>
      </c>
      <c r="N27">
        <v>0.17108873402145175</v>
      </c>
      <c r="O27">
        <v>0.18579639460694075</v>
      </c>
      <c r="P27">
        <v>-0.3625734899307953</v>
      </c>
      <c r="Q27">
        <v>-0.34175526462114636</v>
      </c>
    </row>
    <row r="28" spans="1:17" x14ac:dyDescent="0.15">
      <c r="A28" s="66" t="s">
        <v>221</v>
      </c>
      <c r="B28">
        <v>49.828954179162928</v>
      </c>
      <c r="C28">
        <v>43.758556191254911</v>
      </c>
      <c r="D28">
        <v>161.48708448157979</v>
      </c>
      <c r="E28">
        <v>188.71336534040165</v>
      </c>
      <c r="F28">
        <v>158.8418701853947</v>
      </c>
      <c r="G28">
        <v>122.95478361621845</v>
      </c>
      <c r="H28">
        <v>28.839671240747215</v>
      </c>
      <c r="I28">
        <v>32.569310655472783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-2.2887104690113347</v>
      </c>
      <c r="C29">
        <v>-2.0193678864337872</v>
      </c>
      <c r="D29">
        <v>-2.0752751542568837</v>
      </c>
      <c r="E29">
        <v>-2.3972328820309086</v>
      </c>
      <c r="F29">
        <v>-2.3338881117755728</v>
      </c>
      <c r="G29">
        <v>-1.8210858516314543</v>
      </c>
      <c r="H29">
        <v>-2.805784585644755</v>
      </c>
      <c r="I29">
        <v>-3.1071619768732184</v>
      </c>
      <c r="J29">
        <v>-8.7824650912549096E-2</v>
      </c>
      <c r="K29">
        <v>-7.0015467485362581E-2</v>
      </c>
      <c r="L29">
        <v>6.5723590523658615E-2</v>
      </c>
      <c r="M29">
        <v>6.7833727501542818E-2</v>
      </c>
      <c r="N29">
        <v>0.16321933256391308</v>
      </c>
      <c r="O29">
        <v>0.16231089898368634</v>
      </c>
      <c r="P29">
        <v>-8.0496528604312445E-2</v>
      </c>
      <c r="Q29">
        <v>-7.1640190451993657E-2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2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47.840997031009437</v>
      </c>
      <c r="C4">
        <v>41.920320451891278</v>
      </c>
      <c r="D4">
        <v>35.871357464323438</v>
      </c>
      <c r="E4">
        <v>41.920320451891278</v>
      </c>
      <c r="F4">
        <v>54.323274667291209</v>
      </c>
      <c r="G4">
        <v>41.920320451891278</v>
      </c>
      <c r="H4">
        <v>36.958275217437546</v>
      </c>
      <c r="I4">
        <v>41.920320451891278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-266.60001066535483</v>
      </c>
      <c r="C5">
        <v>-245.45880538130518</v>
      </c>
      <c r="D5">
        <v>-1152.5999651024058</v>
      </c>
      <c r="E5">
        <v>-1280.0793996122266</v>
      </c>
      <c r="F5">
        <v>-751.39983784782453</v>
      </c>
      <c r="G5">
        <v>-626.45215318226292</v>
      </c>
      <c r="H5">
        <v>-197.99900528729893</v>
      </c>
      <c r="I5">
        <v>-216.60846072708296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-2368.598818902884</v>
      </c>
      <c r="S5">
        <v>-2368.5988189028776</v>
      </c>
    </row>
    <row r="6" spans="1:19" x14ac:dyDescent="0.15">
      <c r="A6" s="66" t="s">
        <v>199</v>
      </c>
      <c r="B6">
        <v>-20.000000640081307</v>
      </c>
      <c r="C6">
        <v>-18.414013759743831</v>
      </c>
      <c r="D6">
        <v>-19.999999515563506</v>
      </c>
      <c r="E6">
        <v>-22.21203205559069</v>
      </c>
      <c r="F6">
        <v>-19.999996547198673</v>
      </c>
      <c r="G6">
        <v>-16.674266175670706</v>
      </c>
      <c r="H6">
        <v>-19.999919619094907</v>
      </c>
      <c r="I6">
        <v>-21.87966448150349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-8.0652547028125294</v>
      </c>
      <c r="S6">
        <v>-8.0652547028124957</v>
      </c>
    </row>
    <row r="7" spans="1:19" x14ac:dyDescent="0.15">
      <c r="A7" s="66" t="s">
        <v>200</v>
      </c>
      <c r="B7">
        <v>0</v>
      </c>
      <c r="C7">
        <v>21.141205284049647</v>
      </c>
      <c r="D7">
        <v>0</v>
      </c>
      <c r="E7">
        <v>-127.47943450982257</v>
      </c>
      <c r="F7">
        <v>0</v>
      </c>
      <c r="G7">
        <v>124.94768466556161</v>
      </c>
      <c r="H7">
        <v>0</v>
      </c>
      <c r="I7">
        <v>-18.609455439784142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4.5474735088646412E-12</v>
      </c>
    </row>
    <row r="8" spans="1:19" x14ac:dyDescent="0.15">
      <c r="A8" s="66" t="s">
        <v>201</v>
      </c>
      <c r="B8">
        <v>0</v>
      </c>
      <c r="C8">
        <v>0.88624710024657849</v>
      </c>
      <c r="D8">
        <v>0</v>
      </c>
      <c r="E8">
        <v>-5.3439777456776492</v>
      </c>
      <c r="F8">
        <v>0</v>
      </c>
      <c r="G8">
        <v>5.2378479809022043</v>
      </c>
      <c r="H8">
        <v>0</v>
      </c>
      <c r="I8">
        <v>-0.78011333547094253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51.016503529869887</v>
      </c>
      <c r="C9">
        <v>44.782485375402722</v>
      </c>
      <c r="D9">
        <v>165.3813064535168</v>
      </c>
      <c r="E9">
        <v>193.2694454113996</v>
      </c>
      <c r="F9">
        <v>162.54590462962335</v>
      </c>
      <c r="G9">
        <v>125.82013488171059</v>
      </c>
      <c r="H9">
        <v>29.385830996455983</v>
      </c>
      <c r="I9">
        <v>33.344653828972376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-0.51323064593521428</v>
      </c>
      <c r="C10">
        <v>-0.46998759679744984</v>
      </c>
      <c r="D10">
        <v>-0.27245659219713447</v>
      </c>
      <c r="E10">
        <v>-0.26997908064381182</v>
      </c>
      <c r="F10">
        <v>-0.4858674073914937</v>
      </c>
      <c r="G10">
        <v>-0.38940683020401989</v>
      </c>
      <c r="H10">
        <v>-0.91870543788595826</v>
      </c>
      <c r="I10">
        <v>-0.93063646568340985</v>
      </c>
      <c r="J10">
        <v>-1.6450577262581256</v>
      </c>
      <c r="K10">
        <v>-1.477862098346161</v>
      </c>
      <c r="L10">
        <v>-0.22541956141719499</v>
      </c>
      <c r="M10">
        <v>-0.22585386418623177</v>
      </c>
      <c r="N10">
        <v>0.14724103973109415</v>
      </c>
      <c r="O10">
        <v>0.16519402942463124</v>
      </c>
      <c r="P10">
        <v>-0.47563751932643283</v>
      </c>
      <c r="Q10">
        <v>-0.44889830711486445</v>
      </c>
      <c r="R10">
        <v>-0.43829394251571063</v>
      </c>
      <c r="S10">
        <v>-0.396987059654208</v>
      </c>
    </row>
    <row r="11" spans="1:19" x14ac:dyDescent="0.15">
      <c r="A11" s="66" t="s">
        <v>204</v>
      </c>
      <c r="B11">
        <v>-0.52932517614817653</v>
      </c>
      <c r="C11">
        <v>-0.45769195181829536</v>
      </c>
      <c r="D11">
        <v>-0.36693400742430216</v>
      </c>
      <c r="E11">
        <v>-0.439914281400966</v>
      </c>
      <c r="F11">
        <v>-0.53010636257683208</v>
      </c>
      <c r="G11">
        <v>-0.39503603589950975</v>
      </c>
      <c r="H11">
        <v>-0.47356218004520612</v>
      </c>
      <c r="I11">
        <v>-0.54286957767201161</v>
      </c>
      <c r="J11">
        <v>6.6897011484146063E-2</v>
      </c>
      <c r="K11">
        <v>6.0954053507478179E-2</v>
      </c>
      <c r="L11">
        <v>4.6619108917234087E-3</v>
      </c>
      <c r="M11">
        <v>5.1539926006149983E-3</v>
      </c>
      <c r="N11">
        <v>3.5361714525072863E-2</v>
      </c>
      <c r="O11">
        <v>3.3523660592504889E-2</v>
      </c>
      <c r="P11">
        <v>2.0269220609558936E-2</v>
      </c>
      <c r="Q11">
        <v>2.0360015842335599E-2</v>
      </c>
      <c r="R11">
        <v>-0.31137524057386345</v>
      </c>
      <c r="S11">
        <v>-0.28593793667653911</v>
      </c>
    </row>
    <row r="12" spans="1:19" x14ac:dyDescent="0.15">
      <c r="A12" s="66" t="s">
        <v>205</v>
      </c>
      <c r="B12">
        <v>-0.68038256059025359</v>
      </c>
      <c r="C12">
        <v>-0.61749684222571766</v>
      </c>
      <c r="D12">
        <v>-0.40662005334661799</v>
      </c>
      <c r="E12">
        <v>-0.4247235400612781</v>
      </c>
      <c r="F12">
        <v>-0.64219837758359155</v>
      </c>
      <c r="G12">
        <v>-0.51143293152352554</v>
      </c>
      <c r="H12">
        <v>-1.0896872332689878</v>
      </c>
      <c r="I12">
        <v>-1.1211157899293056</v>
      </c>
      <c r="J12">
        <v>-1.6655837200295065</v>
      </c>
      <c r="K12">
        <v>-1.4959530027702117</v>
      </c>
      <c r="L12">
        <v>-0.2292762805632842</v>
      </c>
      <c r="M12">
        <v>-0.22878523179821197</v>
      </c>
      <c r="N12">
        <v>0.16223881910069071</v>
      </c>
      <c r="O12">
        <v>0.18027757119514209</v>
      </c>
      <c r="P12">
        <v>-0.47484862846508546</v>
      </c>
      <c r="Q12">
        <v>-0.44766164330080072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6.6613381477509392E-14</v>
      </c>
      <c r="C14">
        <v>4.3498538104813633E-11</v>
      </c>
      <c r="D14">
        <v>4.8849813083506888E-13</v>
      </c>
      <c r="E14">
        <v>1.0857981180834031E-11</v>
      </c>
      <c r="F14">
        <v>2.2204460492503131E-14</v>
      </c>
      <c r="G14">
        <v>1.936228954946273E-11</v>
      </c>
      <c r="H14">
        <v>-5.3290705182007514E-13</v>
      </c>
      <c r="I14">
        <v>5.659916979539048E-11</v>
      </c>
      <c r="J14">
        <v>9.6234131774508569E-11</v>
      </c>
      <c r="K14">
        <v>-9.6589403142388619E-13</v>
      </c>
      <c r="L14">
        <v>2.2204460492503131E-14</v>
      </c>
      <c r="M14">
        <v>1.1546319456101628E-12</v>
      </c>
      <c r="N14">
        <v>1.4654943925052066E-12</v>
      </c>
      <c r="O14">
        <v>1.9095836023552692E-12</v>
      </c>
      <c r="P14">
        <v>8.4376949871511897E-13</v>
      </c>
      <c r="Q14">
        <v>2.886579864025407E-13</v>
      </c>
    </row>
    <row r="15" spans="1:19" x14ac:dyDescent="0.15">
      <c r="A15" s="66" t="s">
        <v>208</v>
      </c>
      <c r="B15">
        <v>-3.5490024596747327</v>
      </c>
      <c r="C15">
        <v>-3.0810244265246811</v>
      </c>
      <c r="D15">
        <v>-2.5499529086810413</v>
      </c>
      <c r="E15">
        <v>-3.1265549499184253</v>
      </c>
      <c r="F15">
        <v>-2.1654760811033347</v>
      </c>
      <c r="G15">
        <v>-1.6554391926347112</v>
      </c>
      <c r="H15">
        <v>-1.1415743343358598</v>
      </c>
      <c r="I15">
        <v>-1.3934629665577791</v>
      </c>
      <c r="J15">
        <v>1.1715071870850746</v>
      </c>
      <c r="K15">
        <v>1.0904794384561933</v>
      </c>
      <c r="L15">
        <v>-8.6677648047284173E-2</v>
      </c>
      <c r="M15">
        <v>-3.4844698630631665E-2</v>
      </c>
      <c r="N15">
        <v>2.93896610773281E-2</v>
      </c>
      <c r="O15">
        <v>2.0627903751879728E-2</v>
      </c>
      <c r="P15">
        <v>0.18717644887820128</v>
      </c>
      <c r="Q15">
        <v>0.21658637222350396</v>
      </c>
    </row>
    <row r="16" spans="1:19" x14ac:dyDescent="0.15">
      <c r="A16" s="66" t="s">
        <v>209</v>
      </c>
      <c r="B16">
        <v>-3.0450475291587287</v>
      </c>
      <c r="C16">
        <v>-2.7474024617554105</v>
      </c>
      <c r="D16">
        <v>-1.0856832170169528</v>
      </c>
      <c r="E16">
        <v>-1.0668495981625448</v>
      </c>
      <c r="F16">
        <v>-1.6779328302825247</v>
      </c>
      <c r="G16">
        <v>-1.3450805463018134</v>
      </c>
      <c r="H16">
        <v>-1.6755123268745953</v>
      </c>
      <c r="I16">
        <v>-1.7280273696550386</v>
      </c>
      <c r="J16">
        <v>-2.7600831276933357</v>
      </c>
      <c r="K16">
        <v>-2.4419327040132943</v>
      </c>
      <c r="L16">
        <v>-0.39898802650121246</v>
      </c>
      <c r="M16">
        <v>-0.33920801540343604</v>
      </c>
      <c r="N16">
        <v>0.2582458878837457</v>
      </c>
      <c r="O16">
        <v>0.30000921509381051</v>
      </c>
      <c r="P16">
        <v>-0.61936074494364224</v>
      </c>
      <c r="Q16">
        <v>-0.54390220158212488</v>
      </c>
    </row>
    <row r="17" spans="1:17" x14ac:dyDescent="0.15">
      <c r="A17" s="66" t="s">
        <v>210</v>
      </c>
      <c r="B17">
        <v>0.93514812368442612</v>
      </c>
      <c r="C17">
        <v>0.84851220640413949</v>
      </c>
      <c r="D17">
        <v>0.57182941881934735</v>
      </c>
      <c r="E17">
        <v>0.72620470343067733</v>
      </c>
      <c r="F17">
        <v>1.7307020681415208</v>
      </c>
      <c r="G17">
        <v>1.3966300802058074</v>
      </c>
      <c r="H17">
        <v>-0.48691644768896758</v>
      </c>
      <c r="I17">
        <v>-0.40384385638130293</v>
      </c>
      <c r="J17">
        <v>-3.6111363173524813</v>
      </c>
      <c r="K17">
        <v>-3.1894026049830049</v>
      </c>
      <c r="L17">
        <v>-0.1896299946725799</v>
      </c>
      <c r="M17">
        <v>-0.16223877749711457</v>
      </c>
      <c r="N17">
        <v>6.9086278019492298E-3</v>
      </c>
      <c r="O17">
        <v>4.6377797064933723E-2</v>
      </c>
      <c r="P17">
        <v>-0.95362036549917484</v>
      </c>
      <c r="Q17">
        <v>-0.88216021344923456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-1.2629941667889111</v>
      </c>
      <c r="C19">
        <v>-1.1099436509601102</v>
      </c>
      <c r="D19">
        <v>-0.92725898329995005</v>
      </c>
      <c r="E19">
        <v>-1.0876141053743904</v>
      </c>
      <c r="F19">
        <v>-0.90939466457609086</v>
      </c>
      <c r="G19">
        <v>-0.69602592688106091</v>
      </c>
      <c r="H19">
        <v>-0.89188890689467781</v>
      </c>
      <c r="I19">
        <v>-1.0368995095212385</v>
      </c>
      <c r="J19">
        <v>0.50984376971496825</v>
      </c>
      <c r="K19">
        <v>0.46522521249974247</v>
      </c>
      <c r="L19">
        <v>6.3783923036853096E-2</v>
      </c>
      <c r="M19">
        <v>6.6158273594996153E-2</v>
      </c>
      <c r="N19">
        <v>0.18048778199271087</v>
      </c>
      <c r="O19">
        <v>0.17291392969938091</v>
      </c>
      <c r="P19">
        <v>0.36371217573514247</v>
      </c>
      <c r="Q19">
        <v>0.3450882083752882</v>
      </c>
    </row>
    <row r="20" spans="1:17" x14ac:dyDescent="0.15">
      <c r="A20" s="66" t="s">
        <v>213</v>
      </c>
      <c r="B20">
        <v>-0.24634447691205263</v>
      </c>
      <c r="C20">
        <v>-0.2149966920399482</v>
      </c>
      <c r="D20">
        <v>-0.20561355140696902</v>
      </c>
      <c r="E20">
        <v>-0.24265916345354022</v>
      </c>
      <c r="F20">
        <v>-0.24832758917645581</v>
      </c>
      <c r="G20">
        <v>-0.19196138124171203</v>
      </c>
      <c r="H20">
        <v>-0.19579602433072996</v>
      </c>
      <c r="I20">
        <v>-0.22937484830691801</v>
      </c>
      <c r="J20">
        <v>0.22512158013345829</v>
      </c>
      <c r="K20">
        <v>0.2028718759724768</v>
      </c>
      <c r="L20">
        <v>1.6841869919526076E-2</v>
      </c>
      <c r="M20">
        <v>1.7845476990863141E-2</v>
      </c>
      <c r="N20">
        <v>3.1614619007580558E-3</v>
      </c>
      <c r="O20">
        <v>6.4525219145572521E-4</v>
      </c>
      <c r="P20">
        <v>7.4264653726818786E-2</v>
      </c>
      <c r="Q20">
        <v>7.0938179754653774E-2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-1.9440347530327085</v>
      </c>
      <c r="C22">
        <v>-1.7173237759811388</v>
      </c>
      <c r="D22">
        <v>-1.4980184510469008</v>
      </c>
      <c r="E22">
        <v>-1.7251752832013079</v>
      </c>
      <c r="F22">
        <v>-1.9664367982684117</v>
      </c>
      <c r="G22">
        <v>-1.5373463130563647</v>
      </c>
      <c r="H22">
        <v>-1.9167451726681883</v>
      </c>
      <c r="I22">
        <v>-2.1325113044697419</v>
      </c>
      <c r="J22">
        <v>-0.24394894963121194</v>
      </c>
      <c r="K22">
        <v>-0.21467347281939331</v>
      </c>
      <c r="L22">
        <v>-2.6281623939261589E-2</v>
      </c>
      <c r="M22">
        <v>-1.9976900907492379E-2</v>
      </c>
      <c r="N22">
        <v>0.16315423526265249</v>
      </c>
      <c r="O22">
        <v>0.16405855464389774</v>
      </c>
      <c r="P22">
        <v>8.9304137691259555E-3</v>
      </c>
      <c r="Q22">
        <v>1.3995890826667967E-2</v>
      </c>
    </row>
    <row r="23" spans="1:17" x14ac:dyDescent="0.15">
      <c r="A23" s="66" t="s">
        <v>216</v>
      </c>
      <c r="B23">
        <v>-1.9440347530327196</v>
      </c>
      <c r="C23">
        <v>-1.7173237759811388</v>
      </c>
      <c r="D23">
        <v>-1.4980184510469119</v>
      </c>
      <c r="E23">
        <v>-1.7251752832012968</v>
      </c>
      <c r="F23">
        <v>-1.9664367982683895</v>
      </c>
      <c r="G23">
        <v>-1.5373463130563647</v>
      </c>
      <c r="H23">
        <v>-1.9167451726681994</v>
      </c>
      <c r="I23">
        <v>-2.1325113044697752</v>
      </c>
      <c r="J23">
        <v>-0.24394894963121194</v>
      </c>
      <c r="K23">
        <v>-0.21467347281938221</v>
      </c>
      <c r="L23">
        <v>-2.6281623939250487E-2</v>
      </c>
      <c r="M23">
        <v>-1.9976900907481276E-2</v>
      </c>
      <c r="N23">
        <v>0.16315423526265249</v>
      </c>
      <c r="O23">
        <v>0.16405855464389774</v>
      </c>
      <c r="P23">
        <v>8.93041376914816E-3</v>
      </c>
      <c r="Q23">
        <v>1.3995890826690172E-2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-2.1855902078076084</v>
      </c>
      <c r="C26">
        <v>-1.928628278804001</v>
      </c>
      <c r="D26">
        <v>-1.7005518735374259</v>
      </c>
      <c r="E26">
        <v>-1.9636481507697812</v>
      </c>
      <c r="F26">
        <v>-2.2098811823801356</v>
      </c>
      <c r="G26">
        <v>-1.7263565831036498</v>
      </c>
      <c r="H26">
        <v>-2.1087882863025209</v>
      </c>
      <c r="I26">
        <v>-2.3569947083802112</v>
      </c>
      <c r="J26">
        <v>-1.9376550746486032E-2</v>
      </c>
      <c r="K26">
        <v>-1.2237108514501216E-2</v>
      </c>
      <c r="L26">
        <v>-9.444180326856344E-3</v>
      </c>
      <c r="M26">
        <v>-2.1349888795318961E-3</v>
      </c>
      <c r="N26">
        <v>0.16632085522814144</v>
      </c>
      <c r="O26">
        <v>0.16470486542794482</v>
      </c>
      <c r="P26">
        <v>8.320169965188029E-2</v>
      </c>
      <c r="Q26">
        <v>8.4943999025921535E-2</v>
      </c>
    </row>
    <row r="27" spans="1:17" x14ac:dyDescent="0.15">
      <c r="A27" s="66" t="s">
        <v>220</v>
      </c>
      <c r="B27">
        <v>0</v>
      </c>
      <c r="C27">
        <v>0</v>
      </c>
      <c r="D27">
        <v>-0.36677138744537485</v>
      </c>
      <c r="E27">
        <v>-0.3787653311662198</v>
      </c>
      <c r="F27">
        <v>-0.6096175421056782</v>
      </c>
      <c r="G27">
        <v>-0.48599806398174072</v>
      </c>
      <c r="H27">
        <v>-1.0389410965993107</v>
      </c>
      <c r="I27">
        <v>-1.064586853779681</v>
      </c>
      <c r="J27">
        <v>-1.6646673288742031</v>
      </c>
      <c r="K27">
        <v>-1.4951453171884843</v>
      </c>
      <c r="L27">
        <v>-0.22756062926861942</v>
      </c>
      <c r="M27">
        <v>-0.22748121705219448</v>
      </c>
      <c r="N27">
        <v>0.16056813046365637</v>
      </c>
      <c r="O27">
        <v>0.17859732854179633</v>
      </c>
      <c r="P27">
        <v>-0.47491200585131343</v>
      </c>
      <c r="Q27">
        <v>-0.4477609936387239</v>
      </c>
    </row>
    <row r="28" spans="1:17" x14ac:dyDescent="0.15">
      <c r="A28" s="66" t="s">
        <v>221</v>
      </c>
      <c r="B28">
        <v>51.016503529869887</v>
      </c>
      <c r="C28">
        <v>44.782485375402722</v>
      </c>
      <c r="D28">
        <v>165.3813064535168</v>
      </c>
      <c r="E28">
        <v>193.2694454113996</v>
      </c>
      <c r="F28">
        <v>162.54590462962335</v>
      </c>
      <c r="G28">
        <v>125.82013488171059</v>
      </c>
      <c r="H28">
        <v>29.385830996455983</v>
      </c>
      <c r="I28">
        <v>33.344653828972376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-2.1111671434765666</v>
      </c>
      <c r="C29">
        <v>-1.8642363267264317</v>
      </c>
      <c r="D29">
        <v>-1.8563367339977321</v>
      </c>
      <c r="E29">
        <v>-2.1381117588227583</v>
      </c>
      <c r="F29">
        <v>-2.1663719132800185</v>
      </c>
      <c r="G29">
        <v>-1.6925082530225399</v>
      </c>
      <c r="H29">
        <v>-2.6457161566187715</v>
      </c>
      <c r="I29">
        <v>-2.9305799687459388</v>
      </c>
      <c r="J29">
        <v>-0.20198881137285518</v>
      </c>
      <c r="K29">
        <v>-0.17331725441672718</v>
      </c>
      <c r="L29">
        <v>5.2425885583007314E-2</v>
      </c>
      <c r="M29">
        <v>5.3460245221059743E-2</v>
      </c>
      <c r="N29">
        <v>0.15670711163751072</v>
      </c>
      <c r="O29">
        <v>0.15702596106765832</v>
      </c>
      <c r="P29">
        <v>-0.12943269816432235</v>
      </c>
      <c r="Q29">
        <v>-0.11867179426806596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22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399.89999999999992</v>
      </c>
      <c r="C3">
        <v>399.89999999999992</v>
      </c>
      <c r="D3">
        <v>1728.9</v>
      </c>
      <c r="E3">
        <v>1728.9</v>
      </c>
      <c r="F3">
        <v>1127.0999999999997</v>
      </c>
      <c r="G3">
        <v>1127.0999999999997</v>
      </c>
      <c r="H3">
        <v>297</v>
      </c>
      <c r="I3">
        <v>297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99.722409955125741</v>
      </c>
      <c r="C4">
        <v>84.076330919454364</v>
      </c>
      <c r="D4">
        <v>71.570893751178858</v>
      </c>
      <c r="E4">
        <v>84.076330919454364</v>
      </c>
      <c r="F4">
        <v>108.08057648627532</v>
      </c>
      <c r="G4">
        <v>84.076330919454364</v>
      </c>
      <c r="H4">
        <v>72.634986648307731</v>
      </c>
      <c r="I4">
        <v>84.076330919454364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-399.90000922791864</v>
      </c>
      <c r="C5">
        <v>-366.26925635909572</v>
      </c>
      <c r="D5">
        <v>-1728.8999543616769</v>
      </c>
      <c r="E5">
        <v>-1887.4085280304016</v>
      </c>
      <c r="F5">
        <v>-1127.0998379222478</v>
      </c>
      <c r="G5">
        <v>-975.63174589753544</v>
      </c>
      <c r="H5">
        <v>-296.9990086962822</v>
      </c>
      <c r="I5">
        <v>-323.58927992109307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-3552.8988102081257</v>
      </c>
      <c r="S5">
        <v>-3552.8988102081257</v>
      </c>
    </row>
    <row r="6" spans="1:19" x14ac:dyDescent="0.15">
      <c r="A6" s="66" t="s">
        <v>199</v>
      </c>
      <c r="B6">
        <v>-30.000000484586863</v>
      </c>
      <c r="C6">
        <v>-27.477063302590743</v>
      </c>
      <c r="D6">
        <v>-29.9999994456563</v>
      </c>
      <c r="E6">
        <v>-32.750451899655694</v>
      </c>
      <c r="F6">
        <v>-29.999996980185482</v>
      </c>
      <c r="G6">
        <v>-25.968373382658804</v>
      </c>
      <c r="H6">
        <v>-29.999929907747756</v>
      </c>
      <c r="I6">
        <v>-32.685818579477569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-12.097884038084883</v>
      </c>
      <c r="S6">
        <v>-12.097884038084883</v>
      </c>
    </row>
    <row r="7" spans="1:19" x14ac:dyDescent="0.15">
      <c r="A7" s="66" t="s">
        <v>200</v>
      </c>
      <c r="B7">
        <v>0</v>
      </c>
      <c r="C7">
        <v>33.630752868823265</v>
      </c>
      <c r="D7">
        <v>0</v>
      </c>
      <c r="E7">
        <v>-158.50857366872197</v>
      </c>
      <c r="F7">
        <v>0</v>
      </c>
      <c r="G7">
        <v>151.46809202471331</v>
      </c>
      <c r="H7">
        <v>0</v>
      </c>
      <c r="I7">
        <v>-26.590271224810976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3.637978807091713E-12</v>
      </c>
    </row>
    <row r="8" spans="1:19" x14ac:dyDescent="0.15">
      <c r="A8" s="66" t="s">
        <v>201</v>
      </c>
      <c r="B8">
        <v>0</v>
      </c>
      <c r="C8">
        <v>2.8275513072695744</v>
      </c>
      <c r="D8">
        <v>0</v>
      </c>
      <c r="E8">
        <v>-13.326818293342178</v>
      </c>
      <c r="F8">
        <v>0</v>
      </c>
      <c r="G8">
        <v>12.734882428808163</v>
      </c>
      <c r="H8">
        <v>0</v>
      </c>
      <c r="I8">
        <v>-2.2356114427352529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93.00210388935001</v>
      </c>
      <c r="C9">
        <v>78.700423023400575</v>
      </c>
      <c r="D9">
        <v>288.72414248163062</v>
      </c>
      <c r="E9">
        <v>339.17232656217084</v>
      </c>
      <c r="F9">
        <v>281.78061790890598</v>
      </c>
      <c r="G9">
        <v>220.39296328032489</v>
      </c>
      <c r="H9">
        <v>50.628814543735857</v>
      </c>
      <c r="I9">
        <v>58.645615727366021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-1.1650354029628995</v>
      </c>
      <c r="C10">
        <v>-1.075410413393918</v>
      </c>
      <c r="D10">
        <v>-0.56911518315699849</v>
      </c>
      <c r="E10">
        <v>-0.52908043181607578</v>
      </c>
      <c r="F10">
        <v>-1.0038537185521279</v>
      </c>
      <c r="G10">
        <v>-0.85330464031226905</v>
      </c>
      <c r="H10">
        <v>-1.7039398189694799</v>
      </c>
      <c r="I10">
        <v>-1.6979655142334016</v>
      </c>
      <c r="J10">
        <v>-2.886967088630632</v>
      </c>
      <c r="K10">
        <v>-2.652146019001933</v>
      </c>
      <c r="L10">
        <v>-0.46947739900958796</v>
      </c>
      <c r="M10">
        <v>-0.46921052658166484</v>
      </c>
      <c r="N10">
        <v>0.23636029755400578</v>
      </c>
      <c r="O10">
        <v>0.27446468906964228</v>
      </c>
      <c r="P10">
        <v>-0.86857555602742886</v>
      </c>
      <c r="Q10">
        <v>-0.82918666769034033</v>
      </c>
      <c r="R10">
        <v>-0.87501388650690348</v>
      </c>
      <c r="S10">
        <v>-0.79775098297204527</v>
      </c>
    </row>
    <row r="11" spans="1:19" x14ac:dyDescent="0.15">
      <c r="A11" s="66" t="s">
        <v>204</v>
      </c>
      <c r="B11">
        <v>-0.87015294735223181</v>
      </c>
      <c r="C11">
        <v>-0.72424973654532376</v>
      </c>
      <c r="D11">
        <v>-0.51713025709970717</v>
      </c>
      <c r="E11">
        <v>-0.62325467997336181</v>
      </c>
      <c r="F11">
        <v>-0.82466013660250637</v>
      </c>
      <c r="G11">
        <v>-0.62401122664540454</v>
      </c>
      <c r="H11">
        <v>-0.75076971094647504</v>
      </c>
      <c r="I11">
        <v>-0.86999020650782022</v>
      </c>
      <c r="J11">
        <v>-5.1095265118139555E-2</v>
      </c>
      <c r="K11">
        <v>-4.6338787768951395E-2</v>
      </c>
      <c r="L11">
        <v>-9.487662717710954E-3</v>
      </c>
      <c r="M11">
        <v>-9.1505467460950562E-3</v>
      </c>
      <c r="N11">
        <v>5.5723161268228516E-2</v>
      </c>
      <c r="O11">
        <v>5.5193775637896181E-2</v>
      </c>
      <c r="P11">
        <v>-2.7234149647992201E-2</v>
      </c>
      <c r="Q11">
        <v>-2.4556613802662053E-2</v>
      </c>
      <c r="R11">
        <v>-0.49178876829891749</v>
      </c>
      <c r="S11">
        <v>-0.45016282180740941</v>
      </c>
    </row>
    <row r="12" spans="1:19" x14ac:dyDescent="0.15">
      <c r="A12" s="66" t="s">
        <v>205</v>
      </c>
      <c r="B12">
        <v>-1.1650354029629106</v>
      </c>
      <c r="C12">
        <v>-1.0754104133939291</v>
      </c>
      <c r="D12">
        <v>-0.56911518303002229</v>
      </c>
      <c r="E12">
        <v>-0.52908043169803687</v>
      </c>
      <c r="F12">
        <v>-1.003853718552139</v>
      </c>
      <c r="G12">
        <v>-0.85330464031228015</v>
      </c>
      <c r="H12">
        <v>-1.7039398189694799</v>
      </c>
      <c r="I12">
        <v>-1.6979655142334016</v>
      </c>
      <c r="J12">
        <v>-2.886967088630632</v>
      </c>
      <c r="K12">
        <v>-2.6521460190019219</v>
      </c>
      <c r="L12">
        <v>-0.46947739900959906</v>
      </c>
      <c r="M12">
        <v>-0.46921052658168705</v>
      </c>
      <c r="N12">
        <v>0.23636029755402799</v>
      </c>
      <c r="O12">
        <v>0.27446468906964228</v>
      </c>
      <c r="P12">
        <v>-0.86857555602742886</v>
      </c>
      <c r="Q12">
        <v>-0.82918666769032923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2.2204460492503131E-14</v>
      </c>
      <c r="C14">
        <v>2.2204460492503131E-14</v>
      </c>
      <c r="D14">
        <v>5.5067062021407764E-12</v>
      </c>
      <c r="E14">
        <v>8.8817841970012523E-14</v>
      </c>
      <c r="F14">
        <v>6.6613381477509392E-14</v>
      </c>
      <c r="G14">
        <v>4.4408920985006262E-14</v>
      </c>
      <c r="H14">
        <v>-1.4654943925052066E-12</v>
      </c>
      <c r="I14">
        <v>-2.2204460492503131E-14</v>
      </c>
      <c r="J14">
        <v>1.3766765505351941E-12</v>
      </c>
      <c r="K14">
        <v>2.6645352591003757E-13</v>
      </c>
      <c r="L14">
        <v>1.1324274851176597E-12</v>
      </c>
      <c r="M14">
        <v>0</v>
      </c>
      <c r="N14">
        <v>7.9047879353311146E-12</v>
      </c>
      <c r="O14">
        <v>-6.6613381477509392E-14</v>
      </c>
      <c r="P14">
        <v>2.886579864025407E-13</v>
      </c>
      <c r="Q14">
        <v>-1.0252909632413321E-10</v>
      </c>
    </row>
    <row r="15" spans="1:19" x14ac:dyDescent="0.15">
      <c r="A15" s="66" t="s">
        <v>208</v>
      </c>
      <c r="B15">
        <v>-5.846540202001826</v>
      </c>
      <c r="C15">
        <v>-4.8549379572625506</v>
      </c>
      <c r="D15">
        <v>-4.2277687756865472</v>
      </c>
      <c r="E15">
        <v>-5.3500818056109845</v>
      </c>
      <c r="F15">
        <v>-3.3956067797574319</v>
      </c>
      <c r="G15">
        <v>-2.6343301762369431</v>
      </c>
      <c r="H15">
        <v>-2.0292515481949991</v>
      </c>
      <c r="I15">
        <v>-2.5626718391183023</v>
      </c>
      <c r="J15">
        <v>1.861950594540196</v>
      </c>
      <c r="K15">
        <v>1.7795623751215128</v>
      </c>
      <c r="L15">
        <v>-0.21984366714390413</v>
      </c>
      <c r="M15">
        <v>-0.11916766491606445</v>
      </c>
      <c r="N15">
        <v>9.5135544518121229E-2</v>
      </c>
      <c r="O15">
        <v>6.7580375603060183E-2</v>
      </c>
      <c r="P15">
        <v>0.24240266502388863</v>
      </c>
      <c r="Q15">
        <v>0.29607782975160646</v>
      </c>
    </row>
    <row r="16" spans="1:19" x14ac:dyDescent="0.15">
      <c r="A16" s="66" t="s">
        <v>209</v>
      </c>
      <c r="B16">
        <v>-5.1803051500846848</v>
      </c>
      <c r="C16">
        <v>-4.6649518978721822</v>
      </c>
      <c r="D16">
        <v>-1.9046876905246868</v>
      </c>
      <c r="E16">
        <v>-1.7592296239179572</v>
      </c>
      <c r="F16">
        <v>-2.6443970078963708</v>
      </c>
      <c r="G16">
        <v>-2.2182525080009063</v>
      </c>
      <c r="H16">
        <v>-2.821539848968968</v>
      </c>
      <c r="I16">
        <v>-2.8809943902479263</v>
      </c>
      <c r="J16">
        <v>-4.2849367958528344</v>
      </c>
      <c r="K16">
        <v>-3.8656389710813643</v>
      </c>
      <c r="L16">
        <v>-0.80747619290257866</v>
      </c>
      <c r="M16">
        <v>-0.69029078905094021</v>
      </c>
      <c r="N16">
        <v>0.39646724403372691</v>
      </c>
      <c r="O16">
        <v>0.46614604808601356</v>
      </c>
      <c r="P16">
        <v>-1.0650776520767624</v>
      </c>
      <c r="Q16">
        <v>-0.95074617743564627</v>
      </c>
    </row>
    <row r="17" spans="1:17" x14ac:dyDescent="0.15">
      <c r="A17" s="66" t="s">
        <v>210</v>
      </c>
      <c r="B17">
        <v>1.4027217192712937</v>
      </c>
      <c r="C17">
        <v>1.2214445480852154</v>
      </c>
      <c r="D17">
        <v>0.92235680447296797</v>
      </c>
      <c r="E17">
        <v>1.204793512966007</v>
      </c>
      <c r="F17">
        <v>2.9065529802210888</v>
      </c>
      <c r="G17">
        <v>2.3775630954947946</v>
      </c>
      <c r="H17">
        <v>-0.64873159335974151</v>
      </c>
      <c r="I17">
        <v>-0.50306208078130243</v>
      </c>
      <c r="J17">
        <v>-5.5997792138901552</v>
      </c>
      <c r="K17">
        <v>-5.0607493934259224</v>
      </c>
      <c r="L17">
        <v>-0.382845058095449</v>
      </c>
      <c r="M17">
        <v>-0.33001348070361702</v>
      </c>
      <c r="N17">
        <v>-3.8289039740757591E-2</v>
      </c>
      <c r="O17">
        <v>2.9945483807325424E-2</v>
      </c>
      <c r="P17">
        <v>-1.5213456343149412</v>
      </c>
      <c r="Q17">
        <v>-1.4248694986581767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-2.0939136741386588</v>
      </c>
      <c r="C19">
        <v>-1.7905806851416406</v>
      </c>
      <c r="D19">
        <v>-1.4009949267415944</v>
      </c>
      <c r="E19">
        <v>-1.6334833402183668</v>
      </c>
      <c r="F19">
        <v>-1.395490487860418</v>
      </c>
      <c r="G19">
        <v>-1.0940018190948253</v>
      </c>
      <c r="H19">
        <v>-1.4028554264767235</v>
      </c>
      <c r="I19">
        <v>-1.6375553339917359</v>
      </c>
      <c r="J19">
        <v>0.67617933456436408</v>
      </c>
      <c r="K19">
        <v>0.62145644142450607</v>
      </c>
      <c r="L19">
        <v>7.9609238491507028E-2</v>
      </c>
      <c r="M19">
        <v>8.3323055901241005E-2</v>
      </c>
      <c r="N19">
        <v>0.29890219309736121</v>
      </c>
      <c r="O19">
        <v>0.28818244884443178</v>
      </c>
      <c r="P19">
        <v>0.53798517272887203</v>
      </c>
      <c r="Q19">
        <v>0.51303030768392599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-3.9934775740280259</v>
      </c>
      <c r="C22">
        <v>-3.4371159767844883</v>
      </c>
      <c r="D22">
        <v>-2.9609520372429809</v>
      </c>
      <c r="E22">
        <v>-3.3891595071456115</v>
      </c>
      <c r="F22">
        <v>-3.8612508059122641</v>
      </c>
      <c r="G22">
        <v>-3.0911115736924955</v>
      </c>
      <c r="H22">
        <v>-3.6971391371088957</v>
      </c>
      <c r="I22">
        <v>-4.1573794953423278</v>
      </c>
      <c r="J22">
        <v>-0.15487704483957421</v>
      </c>
      <c r="K22">
        <v>-0.13809692089956638</v>
      </c>
      <c r="L22">
        <v>-6.3616724174064831E-2</v>
      </c>
      <c r="M22">
        <v>-4.8803755499515766E-2</v>
      </c>
      <c r="N22">
        <v>0.24195284045878118</v>
      </c>
      <c r="O22">
        <v>0.24402595507637681</v>
      </c>
      <c r="P22">
        <v>4.6598542081310868E-2</v>
      </c>
      <c r="Q22">
        <v>5.4506745097726572E-2</v>
      </c>
    </row>
    <row r="23" spans="1:17" x14ac:dyDescent="0.15">
      <c r="A23" s="66" t="s">
        <v>216</v>
      </c>
      <c r="B23">
        <v>-3.993477574028037</v>
      </c>
      <c r="C23">
        <v>-3.4371159767844994</v>
      </c>
      <c r="D23">
        <v>-2.9609520372430032</v>
      </c>
      <c r="E23">
        <v>-3.3891595071456226</v>
      </c>
      <c r="F23">
        <v>-3.8612508059122641</v>
      </c>
      <c r="G23">
        <v>-3.0911115736924843</v>
      </c>
      <c r="H23">
        <v>-3.6971391371088957</v>
      </c>
      <c r="I23">
        <v>-4.1573794953423393</v>
      </c>
      <c r="J23">
        <v>-0.15487704483957421</v>
      </c>
      <c r="K23">
        <v>-0.13809692089957748</v>
      </c>
      <c r="L23">
        <v>-6.3616724174087036E-2</v>
      </c>
      <c r="M23">
        <v>-4.8803755499526869E-2</v>
      </c>
      <c r="N23">
        <v>0.24195284045882559</v>
      </c>
      <c r="O23">
        <v>0.24402595507639901</v>
      </c>
      <c r="P23">
        <v>4.6598542081310868E-2</v>
      </c>
      <c r="Q23">
        <v>5.4506745097704368E-2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-3.9934775740280148</v>
      </c>
      <c r="C26">
        <v>-3.4371159767844883</v>
      </c>
      <c r="D26">
        <v>-2.9609520372429809</v>
      </c>
      <c r="E26">
        <v>-3.3891595071456226</v>
      </c>
      <c r="F26">
        <v>-3.8612508059122863</v>
      </c>
      <c r="G26">
        <v>-3.0911115736925066</v>
      </c>
      <c r="H26">
        <v>-3.6971391371089068</v>
      </c>
      <c r="I26">
        <v>-4.1573794953423171</v>
      </c>
      <c r="J26">
        <v>-0.1548770448395631</v>
      </c>
      <c r="K26">
        <v>-0.13809692089955528</v>
      </c>
      <c r="L26">
        <v>-6.3616724174075934E-2</v>
      </c>
      <c r="M26">
        <v>-4.8803755499515766E-2</v>
      </c>
      <c r="N26">
        <v>0.24195284045880339</v>
      </c>
      <c r="O26">
        <v>0.24402595507639901</v>
      </c>
      <c r="P26">
        <v>4.6598542081310868E-2</v>
      </c>
      <c r="Q26">
        <v>5.4506745097704368E-2</v>
      </c>
    </row>
    <row r="27" spans="1:17" x14ac:dyDescent="0.15">
      <c r="A27" s="66" t="s">
        <v>220</v>
      </c>
      <c r="B27">
        <v>0</v>
      </c>
      <c r="C27">
        <v>0</v>
      </c>
      <c r="D27">
        <v>-0.56911518313436105</v>
      </c>
      <c r="E27">
        <v>-0.52908043181406628</v>
      </c>
      <c r="F27">
        <v>-1.0038537185549812</v>
      </c>
      <c r="G27">
        <v>-0.85330464031659892</v>
      </c>
      <c r="H27">
        <v>-1.7039398190305532</v>
      </c>
      <c r="I27">
        <v>-1.6979655142343897</v>
      </c>
      <c r="J27">
        <v>-2.8869670887020304</v>
      </c>
      <c r="K27">
        <v>-2.6521460190268686</v>
      </c>
      <c r="L27">
        <v>-0.46947739900323748</v>
      </c>
      <c r="M27">
        <v>-0.46921052660811036</v>
      </c>
      <c r="N27">
        <v>0.23636029755520482</v>
      </c>
      <c r="O27">
        <v>0.27446468902985188</v>
      </c>
      <c r="P27">
        <v>-0.86857555603696568</v>
      </c>
      <c r="Q27">
        <v>-0.82918666769060678</v>
      </c>
    </row>
    <row r="28" spans="1:17" x14ac:dyDescent="0.15">
      <c r="A28" s="66" t="s">
        <v>221</v>
      </c>
      <c r="B28">
        <v>93.00210388935001</v>
      </c>
      <c r="C28">
        <v>78.700423023400575</v>
      </c>
      <c r="D28">
        <v>288.72414248163062</v>
      </c>
      <c r="E28">
        <v>339.17232656217084</v>
      </c>
      <c r="F28">
        <v>281.78061790890598</v>
      </c>
      <c r="G28">
        <v>220.39296328032489</v>
      </c>
      <c r="H28">
        <v>50.628814543735857</v>
      </c>
      <c r="I28">
        <v>58.645615727366021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-3.9745140050601147</v>
      </c>
      <c r="C29">
        <v>-3.4251102521238752</v>
      </c>
      <c r="D29">
        <v>-3.3116232433843873</v>
      </c>
      <c r="E29">
        <v>-3.7831871101790981</v>
      </c>
      <c r="F29">
        <v>-3.9004382014340644</v>
      </c>
      <c r="G29">
        <v>-3.1215867423885602</v>
      </c>
      <c r="H29">
        <v>-4.6292663347025194</v>
      </c>
      <c r="I29">
        <v>-5.1779770203657094</v>
      </c>
      <c r="J29">
        <v>-0.43129398407383279</v>
      </c>
      <c r="K29">
        <v>-0.38247439445482367</v>
      </c>
      <c r="L29">
        <v>6.1553133736347299E-2</v>
      </c>
      <c r="M29">
        <v>6.4838538713951621E-2</v>
      </c>
      <c r="N29">
        <v>0.24154899479049696</v>
      </c>
      <c r="O29">
        <v>0.24460298180766227</v>
      </c>
      <c r="P29">
        <v>-0.25936467501859184</v>
      </c>
      <c r="Q29">
        <v>-0.24223238003546754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23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399.89999999999992</v>
      </c>
      <c r="C3">
        <v>399.89999999999992</v>
      </c>
      <c r="D3">
        <v>1728.9</v>
      </c>
      <c r="E3">
        <v>1728.9</v>
      </c>
      <c r="F3">
        <v>1127.0999999999997</v>
      </c>
      <c r="G3">
        <v>1127.0999999999997</v>
      </c>
      <c r="H3">
        <v>297</v>
      </c>
      <c r="I3">
        <v>297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97.170605442038408</v>
      </c>
      <c r="C4">
        <v>82.00790093955132</v>
      </c>
      <c r="D4">
        <v>69.837137455559699</v>
      </c>
      <c r="E4">
        <v>82.00790093955132</v>
      </c>
      <c r="F4">
        <v>105.41348957562197</v>
      </c>
      <c r="G4">
        <v>82.00790093955132</v>
      </c>
      <c r="H4">
        <v>71.165583196051159</v>
      </c>
      <c r="I4">
        <v>82.00790093955132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-399.90001031865347</v>
      </c>
      <c r="C5">
        <v>-366.02867442034994</v>
      </c>
      <c r="D5">
        <v>-1728.8999572645093</v>
      </c>
      <c r="E5">
        <v>-1889.5228218000989</v>
      </c>
      <c r="F5">
        <v>-1127.0998482205441</v>
      </c>
      <c r="G5">
        <v>-974.22515934228159</v>
      </c>
      <c r="H5">
        <v>-296.99900551816631</v>
      </c>
      <c r="I5">
        <v>-323.12216575913874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-3552.8988213218736</v>
      </c>
      <c r="S5">
        <v>-3552.898821321869</v>
      </c>
    </row>
    <row r="6" spans="1:19" x14ac:dyDescent="0.15">
      <c r="A6" s="66" t="s">
        <v>199</v>
      </c>
      <c r="B6">
        <v>-30.000000541864768</v>
      </c>
      <c r="C6">
        <v>-27.459015122801901</v>
      </c>
      <c r="D6">
        <v>-29.999999480915427</v>
      </c>
      <c r="E6">
        <v>-32.787139264477595</v>
      </c>
      <c r="F6">
        <v>-29.999997172062198</v>
      </c>
      <c r="G6">
        <v>-25.93093422145628</v>
      </c>
      <c r="H6">
        <v>-29.999929683032033</v>
      </c>
      <c r="I6">
        <v>-32.638635388327117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-12.097884070374153</v>
      </c>
      <c r="S6">
        <v>-12.097884070374153</v>
      </c>
    </row>
    <row r="7" spans="1:19" x14ac:dyDescent="0.15">
      <c r="A7" s="66" t="s">
        <v>200</v>
      </c>
      <c r="B7">
        <v>0</v>
      </c>
      <c r="C7">
        <v>33.871335898303528</v>
      </c>
      <c r="D7">
        <v>0</v>
      </c>
      <c r="E7">
        <v>-160.62286453558954</v>
      </c>
      <c r="F7">
        <v>0</v>
      </c>
      <c r="G7">
        <v>152.87468887826299</v>
      </c>
      <c r="H7">
        <v>0</v>
      </c>
      <c r="I7">
        <v>-26.123160240972538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4.4337866711430252E-12</v>
      </c>
    </row>
    <row r="8" spans="1:19" x14ac:dyDescent="0.15">
      <c r="A8" s="66" t="s">
        <v>201</v>
      </c>
      <c r="B8">
        <v>0</v>
      </c>
      <c r="C8">
        <v>2.7777181590383444</v>
      </c>
      <c r="D8">
        <v>0</v>
      </c>
      <c r="E8">
        <v>-13.172342963461601</v>
      </c>
      <c r="F8">
        <v>0</v>
      </c>
      <c r="G8">
        <v>12.536933341693318</v>
      </c>
      <c r="H8">
        <v>0</v>
      </c>
      <c r="I8">
        <v>-2.1423045372697014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90.684876164828083</v>
      </c>
      <c r="C9">
        <v>76.840328257487869</v>
      </c>
      <c r="D9">
        <v>281.72999620947337</v>
      </c>
      <c r="E9">
        <v>330.82807318024396</v>
      </c>
      <c r="F9">
        <v>275.05708483718047</v>
      </c>
      <c r="G9">
        <v>215.21693963059852</v>
      </c>
      <c r="H9">
        <v>49.618943774686983</v>
      </c>
      <c r="I9">
        <v>57.223622788209745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-1.309585389284218</v>
      </c>
      <c r="C10">
        <v>-1.1851948773848875</v>
      </c>
      <c r="D10">
        <v>-0.73673428348859371</v>
      </c>
      <c r="E10">
        <v>-0.74713656425682284</v>
      </c>
      <c r="F10">
        <v>-1.196686553783366</v>
      </c>
      <c r="G10">
        <v>-0.99416622463621707</v>
      </c>
      <c r="H10">
        <v>-1.7757261656847989</v>
      </c>
      <c r="I10">
        <v>-1.8241833319180167</v>
      </c>
      <c r="J10">
        <v>-2.3534492593567546</v>
      </c>
      <c r="K10">
        <v>-2.1638785801804672</v>
      </c>
      <c r="L10">
        <v>-0.40153951228425466</v>
      </c>
      <c r="M10">
        <v>-0.40513519881301141</v>
      </c>
      <c r="N10">
        <v>0.21162007342030442</v>
      </c>
      <c r="O10">
        <v>0.24383372853906682</v>
      </c>
      <c r="P10">
        <v>-0.72015644831712189</v>
      </c>
      <c r="Q10">
        <v>-0.68890868370035108</v>
      </c>
      <c r="R10">
        <v>-0.94988694132503992</v>
      </c>
      <c r="S10">
        <v>-0.87514822897463151</v>
      </c>
    </row>
    <row r="11" spans="1:19" x14ac:dyDescent="0.15">
      <c r="A11" s="66" t="s">
        <v>204</v>
      </c>
      <c r="B11">
        <v>-1.3308554980368204</v>
      </c>
      <c r="C11">
        <v>-1.1125927743852126</v>
      </c>
      <c r="D11">
        <v>-1.0116847126253048</v>
      </c>
      <c r="E11">
        <v>-1.2077548318381592</v>
      </c>
      <c r="F11">
        <v>-1.2842104643612684</v>
      </c>
      <c r="G11">
        <v>-0.98459185581786235</v>
      </c>
      <c r="H11">
        <v>-1.1501069266986463</v>
      </c>
      <c r="I11">
        <v>-1.3399079069816522</v>
      </c>
      <c r="J11">
        <v>0.23528300194191054</v>
      </c>
      <c r="K11">
        <v>0.21735831843696651</v>
      </c>
      <c r="L11">
        <v>1.7046164745138093E-2</v>
      </c>
      <c r="M11">
        <v>1.9522759777790277E-2</v>
      </c>
      <c r="N11">
        <v>5.972622086007906E-2</v>
      </c>
      <c r="O11">
        <v>5.5169302663582442E-2</v>
      </c>
      <c r="P11">
        <v>7.7543991401474166E-2</v>
      </c>
      <c r="Q11">
        <v>7.6871090683261478E-2</v>
      </c>
      <c r="R11">
        <v>-0.78208209386064764</v>
      </c>
      <c r="S11">
        <v>-0.73142141879959377</v>
      </c>
    </row>
    <row r="12" spans="1:19" x14ac:dyDescent="0.15">
      <c r="A12" s="66" t="s">
        <v>205</v>
      </c>
      <c r="B12">
        <v>-1.9575118805867486</v>
      </c>
      <c r="C12">
        <v>-1.7432775082082186</v>
      </c>
      <c r="D12">
        <v>-1.2447376718376368</v>
      </c>
      <c r="E12">
        <v>-1.3287497828836536</v>
      </c>
      <c r="F12">
        <v>-1.7756139638205659</v>
      </c>
      <c r="G12">
        <v>-1.4571948998780559</v>
      </c>
      <c r="H12">
        <v>-2.410427065303522</v>
      </c>
      <c r="I12">
        <v>-2.5343494608898287</v>
      </c>
      <c r="J12">
        <v>-2.4464382323903022</v>
      </c>
      <c r="K12">
        <v>-2.248885943419654</v>
      </c>
      <c r="L12">
        <v>-0.42838158400880788</v>
      </c>
      <c r="M12">
        <v>-0.42838707852883573</v>
      </c>
      <c r="N12">
        <v>0.25799636351164779</v>
      </c>
      <c r="O12">
        <v>0.29162881455357947</v>
      </c>
      <c r="P12">
        <v>-0.73253506131478741</v>
      </c>
      <c r="Q12">
        <v>-0.69921354215023435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1.3322676295501878E-13</v>
      </c>
      <c r="C14">
        <v>1.1102230246251565E-13</v>
      </c>
      <c r="D14">
        <v>3.3306690738754696E-12</v>
      </c>
      <c r="E14">
        <v>8.8817841970012523E-14</v>
      </c>
      <c r="F14">
        <v>2.2204460492503131E-14</v>
      </c>
      <c r="G14">
        <v>4.4408920985006262E-14</v>
      </c>
      <c r="H14">
        <v>-2.1760371282653068E-12</v>
      </c>
      <c r="I14">
        <v>-7.1054273576010019E-13</v>
      </c>
      <c r="J14">
        <v>1.1768364061026659E-12</v>
      </c>
      <c r="K14">
        <v>2.2204460492503131E-14</v>
      </c>
      <c r="L14">
        <v>1.1102230246251565E-12</v>
      </c>
      <c r="M14">
        <v>2.2204460492503131E-14</v>
      </c>
      <c r="N14">
        <v>8.3488771451811772E-12</v>
      </c>
      <c r="O14">
        <v>4.2188474935755949E-13</v>
      </c>
      <c r="P14">
        <v>2.886579864025407E-13</v>
      </c>
      <c r="Q14">
        <v>-1.0773604230962519E-10</v>
      </c>
    </row>
    <row r="15" spans="1:19" x14ac:dyDescent="0.15">
      <c r="A15" s="66" t="s">
        <v>208</v>
      </c>
      <c r="B15">
        <v>-6.1468022829789355</v>
      </c>
      <c r="C15">
        <v>-5.1117409269566654</v>
      </c>
      <c r="D15">
        <v>-4.7666057319348258</v>
      </c>
      <c r="E15">
        <v>-5.9762350468872238</v>
      </c>
      <c r="F15">
        <v>-3.8584425140270051</v>
      </c>
      <c r="G15">
        <v>-2.9987887819522885</v>
      </c>
      <c r="H15">
        <v>-2.3831331342948681</v>
      </c>
      <c r="I15">
        <v>-2.9693090269285349</v>
      </c>
      <c r="J15">
        <v>2.0399173663758763</v>
      </c>
      <c r="K15">
        <v>1.9525259540625672</v>
      </c>
      <c r="L15">
        <v>-0.17705856030036937</v>
      </c>
      <c r="M15">
        <v>-7.0128016956394479E-2</v>
      </c>
      <c r="N15">
        <v>3.6743816942474972E-2</v>
      </c>
      <c r="O15">
        <v>2.508134639289672E-3</v>
      </c>
      <c r="P15">
        <v>0.32441786356904867</v>
      </c>
      <c r="Q15">
        <v>0.37800863843915344</v>
      </c>
    </row>
    <row r="16" spans="1:19" x14ac:dyDescent="0.15">
      <c r="A16" s="66" t="s">
        <v>209</v>
      </c>
      <c r="B16">
        <v>-5.4662236523126513</v>
      </c>
      <c r="C16">
        <v>-4.9095350986835822</v>
      </c>
      <c r="D16">
        <v>-2.140443462331576</v>
      </c>
      <c r="E16">
        <v>-2.0364328619151051</v>
      </c>
      <c r="F16">
        <v>-3.0738227653926531</v>
      </c>
      <c r="G16">
        <v>-2.5537317002492843</v>
      </c>
      <c r="H16">
        <v>-3.1764505931337506</v>
      </c>
      <c r="I16">
        <v>-3.299838068190486</v>
      </c>
      <c r="J16">
        <v>-4.2717560387558251</v>
      </c>
      <c r="K16">
        <v>-3.8491926768510543</v>
      </c>
      <c r="L16">
        <v>-0.78905782826114157</v>
      </c>
      <c r="M16">
        <v>-0.67152896706819121</v>
      </c>
      <c r="N16">
        <v>0.39096756071921313</v>
      </c>
      <c r="O16">
        <v>0.46077061080040949</v>
      </c>
      <c r="P16">
        <v>-1.0435316534221473</v>
      </c>
      <c r="Q16">
        <v>-0.92991427153983341</v>
      </c>
    </row>
    <row r="17" spans="1:17" x14ac:dyDescent="0.15">
      <c r="A17" s="66" t="s">
        <v>210</v>
      </c>
      <c r="B17">
        <v>1.4723479969274589</v>
      </c>
      <c r="C17">
        <v>1.2789423387068233</v>
      </c>
      <c r="D17">
        <v>1.0091810934583556</v>
      </c>
      <c r="E17">
        <v>1.31194957563876</v>
      </c>
      <c r="F17">
        <v>2.9478640770557174</v>
      </c>
      <c r="G17">
        <v>2.4056091225303833</v>
      </c>
      <c r="H17">
        <v>-0.65712225932283985</v>
      </c>
      <c r="I17">
        <v>-0.51014648170648602</v>
      </c>
      <c r="J17">
        <v>-5.716036500320099</v>
      </c>
      <c r="K17">
        <v>-5.1628588275287601</v>
      </c>
      <c r="L17">
        <v>-0.38019111219473878</v>
      </c>
      <c r="M17">
        <v>-0.32914574776219396</v>
      </c>
      <c r="N17">
        <v>-2.8578175482785184E-2</v>
      </c>
      <c r="O17">
        <v>4.0507027704594911E-2</v>
      </c>
      <c r="P17">
        <v>-1.6050943700783527</v>
      </c>
      <c r="Q17">
        <v>-1.5046638070098206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-2.527437033289115</v>
      </c>
      <c r="C19">
        <v>-2.1554563176441777</v>
      </c>
      <c r="D19">
        <v>-1.8837858301650856</v>
      </c>
      <c r="E19">
        <v>-2.205690478368405</v>
      </c>
      <c r="F19">
        <v>-1.8407020389925921</v>
      </c>
      <c r="G19">
        <v>-1.442411578273417</v>
      </c>
      <c r="H19">
        <v>-1.791964813461433</v>
      </c>
      <c r="I19">
        <v>-2.0950405112546866</v>
      </c>
      <c r="J19">
        <v>0.99936512203355754</v>
      </c>
      <c r="K19">
        <v>0.91888706049625402</v>
      </c>
      <c r="L19">
        <v>0.11588244902331901</v>
      </c>
      <c r="M19">
        <v>0.12170299887077629</v>
      </c>
      <c r="N19">
        <v>0.30720713537475408</v>
      </c>
      <c r="O19">
        <v>0.29144876514681783</v>
      </c>
      <c r="P19">
        <v>0.66177029176210933</v>
      </c>
      <c r="Q19">
        <v>0.63252882291757739</v>
      </c>
    </row>
    <row r="20" spans="1:17" x14ac:dyDescent="0.15">
      <c r="A20" s="66" t="s">
        <v>213</v>
      </c>
      <c r="B20">
        <v>-0.84846158011994133</v>
      </c>
      <c r="C20">
        <v>-0.71242362592143227</v>
      </c>
      <c r="D20">
        <v>-0.7108397707644154</v>
      </c>
      <c r="E20">
        <v>-0.8413121906293286</v>
      </c>
      <c r="F20">
        <v>-0.81091323743619492</v>
      </c>
      <c r="G20">
        <v>-0.63422180001372341</v>
      </c>
      <c r="H20">
        <v>-0.66699755013205353</v>
      </c>
      <c r="I20">
        <v>-0.79183873688211115</v>
      </c>
      <c r="J20">
        <v>0.67611302528951533</v>
      </c>
      <c r="K20">
        <v>0.62257110184458231</v>
      </c>
      <c r="L20">
        <v>5.564016195054311E-2</v>
      </c>
      <c r="M20">
        <v>6.012888351623058E-2</v>
      </c>
      <c r="N20">
        <v>6.6564430330373625E-3</v>
      </c>
      <c r="O20">
        <v>-1.7200523748095442E-3</v>
      </c>
      <c r="P20">
        <v>0.22701035000762815</v>
      </c>
      <c r="Q20">
        <v>0.21981199245479921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-3.6089521583240636</v>
      </c>
      <c r="C22">
        <v>-3.1136341691517577</v>
      </c>
      <c r="D22">
        <v>-2.7133176102764778</v>
      </c>
      <c r="E22">
        <v>-3.0995479813269888</v>
      </c>
      <c r="F22">
        <v>-3.489055399670038</v>
      </c>
      <c r="G22">
        <v>-2.7954240336066527</v>
      </c>
      <c r="H22">
        <v>-3.4123073138736304</v>
      </c>
      <c r="I22">
        <v>-3.8106582386147725</v>
      </c>
      <c r="J22">
        <v>-0.54458266780891273</v>
      </c>
      <c r="K22">
        <v>-0.49697704715934155</v>
      </c>
      <c r="L22">
        <v>-8.9713302895644276E-2</v>
      </c>
      <c r="M22">
        <v>-7.7723113341077177E-2</v>
      </c>
      <c r="N22">
        <v>0.24702022982241445</v>
      </c>
      <c r="O22">
        <v>0.25450425735420446</v>
      </c>
      <c r="P22">
        <v>-6.8779291896980954E-2</v>
      </c>
      <c r="Q22">
        <v>-5.7241818647679743E-2</v>
      </c>
    </row>
    <row r="23" spans="1:17" x14ac:dyDescent="0.15">
      <c r="A23" s="66" t="s">
        <v>216</v>
      </c>
      <c r="B23">
        <v>-3.6089521583240747</v>
      </c>
      <c r="C23">
        <v>-3.1136341691517688</v>
      </c>
      <c r="D23">
        <v>-2.7133176102765</v>
      </c>
      <c r="E23">
        <v>-3.0995479813269999</v>
      </c>
      <c r="F23">
        <v>-3.489055399670038</v>
      </c>
      <c r="G23">
        <v>-2.7954240336066638</v>
      </c>
      <c r="H23">
        <v>-3.4123073138736304</v>
      </c>
      <c r="I23">
        <v>-3.8106582386147614</v>
      </c>
      <c r="J23">
        <v>-0.54458266780890163</v>
      </c>
      <c r="K23">
        <v>-0.49697704715934155</v>
      </c>
      <c r="L23">
        <v>-8.9713302895633174E-2</v>
      </c>
      <c r="M23">
        <v>-7.772311334104387E-2</v>
      </c>
      <c r="N23">
        <v>0.24702022982243665</v>
      </c>
      <c r="O23">
        <v>0.25450425735420446</v>
      </c>
      <c r="P23">
        <v>-6.8779291896980954E-2</v>
      </c>
      <c r="Q23">
        <v>-5.7241818647657539E-2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-4.4267931662953064</v>
      </c>
      <c r="C26">
        <v>-3.803875529930878</v>
      </c>
      <c r="D26">
        <v>-3.4048700404331944</v>
      </c>
      <c r="E26">
        <v>-3.914783297021418</v>
      </c>
      <c r="F26">
        <v>-4.2716754251023614</v>
      </c>
      <c r="G26">
        <v>-3.4119166450701122</v>
      </c>
      <c r="H26">
        <v>-4.0565448583164248</v>
      </c>
      <c r="I26">
        <v>-4.5723227080212592</v>
      </c>
      <c r="J26">
        <v>0.12784836457151449</v>
      </c>
      <c r="K26">
        <v>0.12250002053473263</v>
      </c>
      <c r="L26">
        <v>-3.4123057539781065E-2</v>
      </c>
      <c r="M26">
        <v>-1.764096383017888E-2</v>
      </c>
      <c r="N26">
        <v>0.25369311562850605</v>
      </c>
      <c r="O26">
        <v>0.25277982736975346</v>
      </c>
      <c r="P26">
        <v>0.15807492204540363</v>
      </c>
      <c r="Q26">
        <v>0.16244434946959263</v>
      </c>
    </row>
    <row r="27" spans="1:17" x14ac:dyDescent="0.15">
      <c r="A27" s="66" t="s">
        <v>220</v>
      </c>
      <c r="B27">
        <v>0</v>
      </c>
      <c r="C27">
        <v>0</v>
      </c>
      <c r="D27">
        <v>-1.0940533325396351</v>
      </c>
      <c r="E27">
        <v>-1.1562765334525937</v>
      </c>
      <c r="F27">
        <v>-1.6551655810803534</v>
      </c>
      <c r="G27">
        <v>-1.3608143743574441</v>
      </c>
      <c r="H27">
        <v>-2.2223674265309024</v>
      </c>
      <c r="I27">
        <v>-2.3239873030057923</v>
      </c>
      <c r="J27">
        <v>-2.4422881766719695</v>
      </c>
      <c r="K27">
        <v>-2.2450919519313328</v>
      </c>
      <c r="L27">
        <v>-0.41644172493335851</v>
      </c>
      <c r="M27">
        <v>-0.41804410099591793</v>
      </c>
      <c r="N27">
        <v>0.2528295242085532</v>
      </c>
      <c r="O27">
        <v>0.28630387230903498</v>
      </c>
      <c r="P27">
        <v>-0.73154065848747285</v>
      </c>
      <c r="Q27">
        <v>-0.69838572088867235</v>
      </c>
    </row>
    <row r="28" spans="1:17" x14ac:dyDescent="0.15">
      <c r="A28" s="66" t="s">
        <v>221</v>
      </c>
      <c r="B28">
        <v>90.684876164828083</v>
      </c>
      <c r="C28">
        <v>76.840328257487869</v>
      </c>
      <c r="D28">
        <v>281.72999620947337</v>
      </c>
      <c r="E28">
        <v>330.82807318024396</v>
      </c>
      <c r="F28">
        <v>275.05708483718047</v>
      </c>
      <c r="G28">
        <v>215.21693963059852</v>
      </c>
      <c r="H28">
        <v>49.618943774686983</v>
      </c>
      <c r="I28">
        <v>57.223622788209745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-4.2111512032419469</v>
      </c>
      <c r="C29">
        <v>-3.6257932685821226</v>
      </c>
      <c r="D29">
        <v>-3.5981206090023754</v>
      </c>
      <c r="E29">
        <v>-4.1228404053448076</v>
      </c>
      <c r="F29">
        <v>-4.1227741336614665</v>
      </c>
      <c r="G29">
        <v>-3.2945033851753736</v>
      </c>
      <c r="H29">
        <v>-4.8480530181836734</v>
      </c>
      <c r="I29">
        <v>-5.4229612690568025</v>
      </c>
      <c r="J29">
        <v>-0.28117962182740985</v>
      </c>
      <c r="K29">
        <v>-0.24344150888557792</v>
      </c>
      <c r="L29">
        <v>7.8333695827437211E-2</v>
      </c>
      <c r="M29">
        <v>8.3174685883147248E-2</v>
      </c>
      <c r="N29">
        <v>0.25052971812487002</v>
      </c>
      <c r="O29">
        <v>0.25178886802639244</v>
      </c>
      <c r="P29">
        <v>-0.19829011614793668</v>
      </c>
      <c r="Q29">
        <v>-0.18274742979111913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24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399.89999999999992</v>
      </c>
      <c r="C3">
        <v>399.89999999999992</v>
      </c>
      <c r="D3">
        <v>1728.9</v>
      </c>
      <c r="E3">
        <v>1728.9</v>
      </c>
      <c r="F3">
        <v>1127.0999999999997</v>
      </c>
      <c r="G3">
        <v>1127.0999999999997</v>
      </c>
      <c r="H3">
        <v>297</v>
      </c>
      <c r="I3">
        <v>297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75.465109510275624</v>
      </c>
      <c r="C4">
        <v>62.621645083042857</v>
      </c>
      <c r="D4">
        <v>52.550724395822655</v>
      </c>
      <c r="E4">
        <v>62.621645083042857</v>
      </c>
      <c r="F4">
        <v>82.409066432549963</v>
      </c>
      <c r="G4">
        <v>62.621645083042857</v>
      </c>
      <c r="H4">
        <v>55.395996007800946</v>
      </c>
      <c r="I4">
        <v>62.621645083042857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-399.90001127070866</v>
      </c>
      <c r="C5">
        <v>-359.30706186454529</v>
      </c>
      <c r="D5">
        <v>-1728.8999233097666</v>
      </c>
      <c r="E5">
        <v>-1924.6122491891133</v>
      </c>
      <c r="F5">
        <v>-1127.0998311845565</v>
      </c>
      <c r="G5">
        <v>-947.60675519952702</v>
      </c>
      <c r="H5">
        <v>-296.99901679638435</v>
      </c>
      <c r="I5">
        <v>-321.37271630822625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-3552.8987825614158</v>
      </c>
      <c r="S5">
        <v>-3552.8987825614117</v>
      </c>
    </row>
    <row r="6" spans="1:19" x14ac:dyDescent="0.15">
      <c r="A6" s="66" t="s">
        <v>199</v>
      </c>
      <c r="B6">
        <v>-30.000000591860164</v>
      </c>
      <c r="C6">
        <v>-26.954768104017401</v>
      </c>
      <c r="D6">
        <v>-29.999999068485796</v>
      </c>
      <c r="E6">
        <v>-33.396013791438392</v>
      </c>
      <c r="F6">
        <v>-29.999996854649559</v>
      </c>
      <c r="G6">
        <v>-25.222432733002087</v>
      </c>
      <c r="H6">
        <v>-29.999930480483393</v>
      </c>
      <c r="I6">
        <v>-32.461922775255026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-12.097883915729046</v>
      </c>
      <c r="S6">
        <v>-12.097883915729046</v>
      </c>
    </row>
    <row r="7" spans="1:19" x14ac:dyDescent="0.15">
      <c r="A7" s="66" t="s">
        <v>200</v>
      </c>
      <c r="B7">
        <v>0</v>
      </c>
      <c r="C7">
        <v>40.59294940616337</v>
      </c>
      <c r="D7">
        <v>0</v>
      </c>
      <c r="E7">
        <v>-195.7123258793481</v>
      </c>
      <c r="F7">
        <v>0</v>
      </c>
      <c r="G7">
        <v>179.49307598503083</v>
      </c>
      <c r="H7">
        <v>0</v>
      </c>
      <c r="I7">
        <v>-24.373699511842005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4.0927261579781771E-12</v>
      </c>
    </row>
    <row r="8" spans="1:19" x14ac:dyDescent="0.15">
      <c r="A8" s="66" t="s">
        <v>201</v>
      </c>
      <c r="B8">
        <v>0</v>
      </c>
      <c r="C8">
        <v>2.5419982705866784</v>
      </c>
      <c r="D8">
        <v>0</v>
      </c>
      <c r="E8">
        <v>-12.255826809593362</v>
      </c>
      <c r="F8">
        <v>0</v>
      </c>
      <c r="G8">
        <v>11.240152699198244</v>
      </c>
      <c r="H8">
        <v>0</v>
      </c>
      <c r="I8">
        <v>-1.526320160191305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71.024010645739381</v>
      </c>
      <c r="C9">
        <v>59.361251927151166</v>
      </c>
      <c r="D9">
        <v>211.99487728518818</v>
      </c>
      <c r="E9">
        <v>252.62197842950317</v>
      </c>
      <c r="F9">
        <v>217.13531169133785</v>
      </c>
      <c r="G9">
        <v>166.51240701180996</v>
      </c>
      <c r="H9">
        <v>38.71168188120452</v>
      </c>
      <c r="I9">
        <v>43.854984919621096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-9.1484119937054746</v>
      </c>
      <c r="C10">
        <v>-7.8570717718784326</v>
      </c>
      <c r="D10">
        <v>-8.4320567117738605</v>
      </c>
      <c r="E10">
        <v>-9.6537543651079147</v>
      </c>
      <c r="F10">
        <v>-8.7575375048150494</v>
      </c>
      <c r="G10">
        <v>-6.8778061837022069</v>
      </c>
      <c r="H10">
        <v>-10.581574046091236</v>
      </c>
      <c r="I10">
        <v>-11.532039905726844</v>
      </c>
      <c r="J10">
        <v>-4.2836811311338874</v>
      </c>
      <c r="K10">
        <v>-3.9455021187531969</v>
      </c>
      <c r="L10">
        <v>-0.81277781831514684</v>
      </c>
      <c r="M10">
        <v>-0.85163723095478261</v>
      </c>
      <c r="N10">
        <v>0.91500894162470647</v>
      </c>
      <c r="O10">
        <v>0.97841177324324846</v>
      </c>
      <c r="P10">
        <v>-1.2666183218548066</v>
      </c>
      <c r="Q10">
        <v>-1.2170713070824735</v>
      </c>
      <c r="R10">
        <v>-6.5959203599719078</v>
      </c>
      <c r="S10">
        <v>-6.3263229899718443</v>
      </c>
    </row>
    <row r="11" spans="1:19" x14ac:dyDescent="0.15">
      <c r="A11" s="66" t="s">
        <v>204</v>
      </c>
      <c r="B11">
        <v>-5.5039807772930605</v>
      </c>
      <c r="C11">
        <v>-4.6526009462003799</v>
      </c>
      <c r="D11">
        <v>-6.2662903613906469</v>
      </c>
      <c r="E11">
        <v>-7.2933163696047405</v>
      </c>
      <c r="F11">
        <v>-5.4312429326730634</v>
      </c>
      <c r="G11">
        <v>-4.208151569164853</v>
      </c>
      <c r="H11">
        <v>-5.7703616905008692</v>
      </c>
      <c r="I11">
        <v>-6.4042563415310223</v>
      </c>
      <c r="J11">
        <v>-0.32736034189000396</v>
      </c>
      <c r="K11">
        <v>-0.29262229570946596</v>
      </c>
      <c r="L11">
        <v>-2.5539659577289431E-2</v>
      </c>
      <c r="M11">
        <v>-1.623682920782743E-2</v>
      </c>
      <c r="N11">
        <v>0.37104820811153516</v>
      </c>
      <c r="O11">
        <v>0.3713608658576506</v>
      </c>
      <c r="P11">
        <v>8.3907611101885493E-3</v>
      </c>
      <c r="Q11">
        <v>1.8409432372457069E-2</v>
      </c>
      <c r="R11">
        <v>-3.9410147720215116</v>
      </c>
      <c r="S11">
        <v>-3.7833360876649347</v>
      </c>
    </row>
    <row r="12" spans="1:19" x14ac:dyDescent="0.15">
      <c r="A12" s="66" t="s">
        <v>205</v>
      </c>
      <c r="B12">
        <v>-9.1484119937054853</v>
      </c>
      <c r="C12">
        <v>-7.8570717718784211</v>
      </c>
      <c r="D12">
        <v>-8.4320567098923664</v>
      </c>
      <c r="E12">
        <v>-9.6537543629538263</v>
      </c>
      <c r="F12">
        <v>-8.7575375048150388</v>
      </c>
      <c r="G12">
        <v>-6.8778061837022069</v>
      </c>
      <c r="H12">
        <v>-10.581574046091225</v>
      </c>
      <c r="I12">
        <v>-11.532039905726831</v>
      </c>
      <c r="J12">
        <v>-4.2836811311338874</v>
      </c>
      <c r="K12">
        <v>-3.9455021187531969</v>
      </c>
      <c r="L12">
        <v>-0.81277781831514684</v>
      </c>
      <c r="M12">
        <v>-0.85163723095477151</v>
      </c>
      <c r="N12">
        <v>0.91500894162470647</v>
      </c>
      <c r="O12">
        <v>0.97841177324327067</v>
      </c>
      <c r="P12">
        <v>-1.2666183218548177</v>
      </c>
      <c r="Q12">
        <v>-1.2170713070824735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-6.872280522429719E-12</v>
      </c>
      <c r="C14">
        <v>0</v>
      </c>
      <c r="D14">
        <v>2.2204460492503131E-14</v>
      </c>
      <c r="E14">
        <v>2.4424906541753444E-13</v>
      </c>
      <c r="F14">
        <v>6.6613381477509392E-14</v>
      </c>
      <c r="G14">
        <v>6.6613381477509392E-14</v>
      </c>
      <c r="H14">
        <v>-2.2204460492503131E-14</v>
      </c>
      <c r="I14">
        <v>0</v>
      </c>
      <c r="J14">
        <v>4.4408920985006262E-14</v>
      </c>
      <c r="K14">
        <v>-1.1102230246251565E-14</v>
      </c>
      <c r="L14">
        <v>0</v>
      </c>
      <c r="M14">
        <v>0</v>
      </c>
      <c r="N14">
        <v>-4.4408920985006262E-14</v>
      </c>
      <c r="O14">
        <v>-4.4408920985006262E-14</v>
      </c>
      <c r="P14">
        <v>2.2204460492503131E-14</v>
      </c>
      <c r="Q14">
        <v>0</v>
      </c>
    </row>
    <row r="15" spans="1:19" x14ac:dyDescent="0.15">
      <c r="A15" s="66" t="s">
        <v>208</v>
      </c>
      <c r="B15">
        <v>-8.9793858576846084</v>
      </c>
      <c r="C15">
        <v>-7.4668858009493082</v>
      </c>
      <c r="D15">
        <v>-10.638388588117397</v>
      </c>
      <c r="E15">
        <v>-12.68533654708185</v>
      </c>
      <c r="F15">
        <v>-8.0741990718059107</v>
      </c>
      <c r="G15">
        <v>-6.2601669886414024</v>
      </c>
      <c r="H15">
        <v>-6.4614734670205394</v>
      </c>
      <c r="I15">
        <v>-7.4103213237537213</v>
      </c>
      <c r="J15">
        <v>1.8797007763337925</v>
      </c>
      <c r="K15">
        <v>1.8978993897414309</v>
      </c>
      <c r="L15">
        <v>-3.8878755048887825E-2</v>
      </c>
      <c r="M15">
        <v>0.12906545710689166</v>
      </c>
      <c r="N15">
        <v>-0.38092880897930836</v>
      </c>
      <c r="O15">
        <v>-0.43310218124936739</v>
      </c>
      <c r="P15">
        <v>0.29412978503340348</v>
      </c>
      <c r="Q15">
        <v>0.38400303544563474</v>
      </c>
    </row>
    <row r="16" spans="1:19" x14ac:dyDescent="0.15">
      <c r="A16" s="66" t="s">
        <v>209</v>
      </c>
      <c r="B16">
        <v>-8.222990314398416</v>
      </c>
      <c r="C16">
        <v>-7.2436607043962269</v>
      </c>
      <c r="D16">
        <v>-4.7753092152424292</v>
      </c>
      <c r="E16">
        <v>-5.0363928607261466</v>
      </c>
      <c r="F16">
        <v>-7.0158143996187583</v>
      </c>
      <c r="G16">
        <v>-5.5919244755083586</v>
      </c>
      <c r="H16">
        <v>-7.2609498044394432</v>
      </c>
      <c r="I16">
        <v>-7.8367969171005853</v>
      </c>
      <c r="J16">
        <v>-6.2732787187420591</v>
      </c>
      <c r="K16">
        <v>-5.637529510075689</v>
      </c>
      <c r="L16">
        <v>-0.96942931692529655</v>
      </c>
      <c r="M16">
        <v>-0.84960644737184232</v>
      </c>
      <c r="N16">
        <v>0.45045899307274428</v>
      </c>
      <c r="O16">
        <v>0.55768008782486334</v>
      </c>
      <c r="P16">
        <v>-1.7490736181236421</v>
      </c>
      <c r="Q16">
        <v>-1.5992680153847139</v>
      </c>
    </row>
    <row r="17" spans="1:17" x14ac:dyDescent="0.15">
      <c r="A17" s="66" t="s">
        <v>210</v>
      </c>
      <c r="B17">
        <v>2.1132611814477231</v>
      </c>
      <c r="C17">
        <v>1.791758241872321</v>
      </c>
      <c r="D17">
        <v>1.9313015633173336</v>
      </c>
      <c r="E17">
        <v>2.4565106819190996</v>
      </c>
      <c r="F17">
        <v>3.2723599473422071</v>
      </c>
      <c r="G17">
        <v>2.5771501087426874</v>
      </c>
      <c r="H17">
        <v>-0.7294788751224579</v>
      </c>
      <c r="I17">
        <v>-0.58679198264460775</v>
      </c>
      <c r="J17">
        <v>-6.6811571793325193</v>
      </c>
      <c r="K17">
        <v>-5.974560047856281</v>
      </c>
      <c r="L17">
        <v>-0.331429637783065</v>
      </c>
      <c r="M17">
        <v>-0.29182943793953919</v>
      </c>
      <c r="N17">
        <v>-1.8829117575769327E-2</v>
      </c>
      <c r="O17">
        <v>5.4550640791295457E-2</v>
      </c>
      <c r="P17">
        <v>-2.3542597697915224</v>
      </c>
      <c r="Q17">
        <v>-2.2089226159321185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-6.4494948338067015</v>
      </c>
      <c r="C19">
        <v>-5.4581495424018023</v>
      </c>
      <c r="D19">
        <v>-7.0058802606636323</v>
      </c>
      <c r="E19">
        <v>-8.1624251876340708</v>
      </c>
      <c r="F19">
        <v>-5.8474820673294019</v>
      </c>
      <c r="G19">
        <v>-4.5398881398775011</v>
      </c>
      <c r="H19">
        <v>-6.2830812961419902</v>
      </c>
      <c r="I19">
        <v>-7.0215892630274945</v>
      </c>
      <c r="J19">
        <v>0.584676389584593</v>
      </c>
      <c r="K19">
        <v>0.542812452306074</v>
      </c>
      <c r="L19">
        <v>0.18966003773512874</v>
      </c>
      <c r="M19">
        <v>0.20119579910802265</v>
      </c>
      <c r="N19">
        <v>0.69144515157353315</v>
      </c>
      <c r="O19">
        <v>0.67111738041985003</v>
      </c>
      <c r="P19">
        <v>0.76036301040509624</v>
      </c>
      <c r="Q19">
        <v>0.73023606627036219</v>
      </c>
    </row>
    <row r="20" spans="1:17" x14ac:dyDescent="0.15">
      <c r="A20" s="66" t="s">
        <v>213</v>
      </c>
      <c r="B20">
        <v>-8.3827504599885074</v>
      </c>
      <c r="C20">
        <v>-7.1243357364797921</v>
      </c>
      <c r="D20">
        <v>-8.1565821435352515</v>
      </c>
      <c r="E20">
        <v>-9.4508666948270204</v>
      </c>
      <c r="F20">
        <v>-7.9946365550079834</v>
      </c>
      <c r="G20">
        <v>-6.245044700874514</v>
      </c>
      <c r="H20">
        <v>-8.246170934632957</v>
      </c>
      <c r="I20">
        <v>-9.1282196117346448</v>
      </c>
      <c r="J20">
        <v>-0.53300557414780458</v>
      </c>
      <c r="K20">
        <v>-0.47319896133842798</v>
      </c>
      <c r="L20">
        <v>6.5909383931916921E-3</v>
      </c>
      <c r="M20">
        <v>2.6989488460338329E-2</v>
      </c>
      <c r="N20">
        <v>0.6206245152770018</v>
      </c>
      <c r="O20">
        <v>0.62113570733128842</v>
      </c>
      <c r="P20">
        <v>0.12906960672949275</v>
      </c>
      <c r="Q20">
        <v>0.14264728125874537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-3.2851499298658382E-11</v>
      </c>
      <c r="C22">
        <v>-4.3985926012624077E-10</v>
      </c>
      <c r="D22">
        <v>3.5527136788005009E-13</v>
      </c>
      <c r="E22">
        <v>1.5543122344752192E-13</v>
      </c>
      <c r="F22">
        <v>-3.5527136788005009E-12</v>
      </c>
      <c r="G22">
        <v>-1.9650947535865271E-12</v>
      </c>
      <c r="H22">
        <v>0</v>
      </c>
      <c r="I22">
        <v>1.1102230246251565E-12</v>
      </c>
      <c r="J22">
        <v>-4.8849813083506888E-13</v>
      </c>
      <c r="K22">
        <v>-1.1768364061026659E-12</v>
      </c>
      <c r="L22">
        <v>1.5543122344752192E-13</v>
      </c>
      <c r="M22">
        <v>-8.8817841970012523E-14</v>
      </c>
      <c r="N22">
        <v>-4.4408920985006262E-14</v>
      </c>
      <c r="O22">
        <v>1.5543122344752192E-12</v>
      </c>
      <c r="P22">
        <v>-1.7430501486614958E-12</v>
      </c>
      <c r="Q22">
        <v>-2.0650148258027912E-12</v>
      </c>
    </row>
    <row r="23" spans="1:17" x14ac:dyDescent="0.15">
      <c r="A23" s="66" t="s">
        <v>216</v>
      </c>
      <c r="B23">
        <v>-3.284039706841213E-11</v>
      </c>
      <c r="C23">
        <v>-4.3987036235648702E-10</v>
      </c>
      <c r="D23">
        <v>3.7747582837255322E-13</v>
      </c>
      <c r="E23">
        <v>1.5543122344752192E-13</v>
      </c>
      <c r="F23">
        <v>-3.5527136788005009E-12</v>
      </c>
      <c r="G23">
        <v>-1.9761969838327786E-12</v>
      </c>
      <c r="H23">
        <v>-2.2204460492503131E-14</v>
      </c>
      <c r="I23">
        <v>1.0880185641326534E-12</v>
      </c>
      <c r="J23">
        <v>-4.6629367034256575E-13</v>
      </c>
      <c r="K23">
        <v>-1.1768364061026659E-12</v>
      </c>
      <c r="L23">
        <v>1.5543122344752192E-13</v>
      </c>
      <c r="M23">
        <v>-7.7715611723760958E-14</v>
      </c>
      <c r="N23">
        <v>-4.4408920985006262E-14</v>
      </c>
      <c r="O23">
        <v>1.5543122344752192E-12</v>
      </c>
      <c r="P23">
        <v>-1.7319479184152442E-12</v>
      </c>
      <c r="Q23">
        <v>-2.0650148258027912E-12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-8.3827504637043369</v>
      </c>
      <c r="C26">
        <v>-7.1243357400207703</v>
      </c>
      <c r="D26">
        <v>-8.156582144399227</v>
      </c>
      <c r="E26">
        <v>-9.450866695828342</v>
      </c>
      <c r="F26">
        <v>-7.9946365559666832</v>
      </c>
      <c r="G26">
        <v>-6.245044701622704</v>
      </c>
      <c r="H26">
        <v>-8.2461709409981658</v>
      </c>
      <c r="I26">
        <v>-9.1282196187796867</v>
      </c>
      <c r="J26">
        <v>-0.5330055752908236</v>
      </c>
      <c r="K26">
        <v>-0.47319896235393788</v>
      </c>
      <c r="L26">
        <v>6.5909383971884949E-3</v>
      </c>
      <c r="M26">
        <v>2.6989488475948065E-2</v>
      </c>
      <c r="N26">
        <v>0.62062451640665373</v>
      </c>
      <c r="O26">
        <v>0.62113570846347166</v>
      </c>
      <c r="P26">
        <v>0.12906960675393986</v>
      </c>
      <c r="Q26">
        <v>0.14264728128561277</v>
      </c>
    </row>
    <row r="27" spans="1:17" x14ac:dyDescent="0.15">
      <c r="A27" s="66" t="s">
        <v>220</v>
      </c>
      <c r="B27">
        <v>0</v>
      </c>
      <c r="C27">
        <v>0</v>
      </c>
      <c r="D27">
        <v>-8.4320567117738499</v>
      </c>
      <c r="E27">
        <v>-9.6537543651078916</v>
      </c>
      <c r="F27">
        <v>-8.7575375048132837</v>
      </c>
      <c r="G27">
        <v>-6.8778061837029725</v>
      </c>
      <c r="H27">
        <v>-10.581574046089848</v>
      </c>
      <c r="I27">
        <v>-11.53203990572681</v>
      </c>
      <c r="J27">
        <v>-4.2836811311336991</v>
      </c>
      <c r="K27">
        <v>-3.9455021187527306</v>
      </c>
      <c r="L27">
        <v>-0.81277781833645202</v>
      </c>
      <c r="M27">
        <v>-0.85163723097630983</v>
      </c>
      <c r="N27">
        <v>0.9150089416143814</v>
      </c>
      <c r="O27">
        <v>0.97841177323325645</v>
      </c>
      <c r="P27">
        <v>-1.2666183218549842</v>
      </c>
      <c r="Q27">
        <v>-1.2170713070822736</v>
      </c>
    </row>
    <row r="28" spans="1:17" x14ac:dyDescent="0.15">
      <c r="A28" s="66" t="s">
        <v>221</v>
      </c>
      <c r="B28">
        <v>71.024010645739381</v>
      </c>
      <c r="C28">
        <v>59.361251927151166</v>
      </c>
      <c r="D28">
        <v>211.99487728518818</v>
      </c>
      <c r="E28">
        <v>252.62197842950317</v>
      </c>
      <c r="F28">
        <v>217.13531169133785</v>
      </c>
      <c r="G28">
        <v>166.51240701180996</v>
      </c>
      <c r="H28">
        <v>38.71168188120452</v>
      </c>
      <c r="I28">
        <v>43.854984919621096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-6.4069524081089906</v>
      </c>
      <c r="C29">
        <v>-5.4414683951794718</v>
      </c>
      <c r="D29">
        <v>-6.7139191098874011</v>
      </c>
      <c r="E29">
        <v>-7.7737325359501064</v>
      </c>
      <c r="F29">
        <v>-6.1696238570532298</v>
      </c>
      <c r="G29">
        <v>-4.8135086423244484</v>
      </c>
      <c r="H29">
        <v>-7.4474221478660336</v>
      </c>
      <c r="I29">
        <v>-8.2107859359795583</v>
      </c>
      <c r="J29">
        <v>-0.92093543522697718</v>
      </c>
      <c r="K29">
        <v>-0.81887269959651787</v>
      </c>
      <c r="L29">
        <v>8.5992713221649808E-2</v>
      </c>
      <c r="M29">
        <v>9.6699414984735554E-2</v>
      </c>
      <c r="N29">
        <v>0.50038466201292042</v>
      </c>
      <c r="O29">
        <v>0.50099662628637631</v>
      </c>
      <c r="P29">
        <v>-0.35271973346335805</v>
      </c>
      <c r="Q29">
        <v>-0.32236179345223048</v>
      </c>
    </row>
    <row r="30" spans="1:17" x14ac:dyDescent="0.15">
      <c r="A30" s="66" t="s">
        <v>235</v>
      </c>
      <c r="B30">
        <v>11.955823188290978</v>
      </c>
      <c r="C30">
        <v>10.746486636503924</v>
      </c>
      <c r="D30">
        <v>12.473223448874871</v>
      </c>
      <c r="E30">
        <v>13.70667661672142</v>
      </c>
      <c r="F30">
        <v>14.619022999055341</v>
      </c>
      <c r="G30">
        <v>12.995401763121237</v>
      </c>
      <c r="H30">
        <v>13.751399176702922</v>
      </c>
      <c r="I30">
        <v>14.580524948382029</v>
      </c>
      <c r="J30">
        <v>6.5010216796341798</v>
      </c>
      <c r="K30">
        <v>6.4448034613800402</v>
      </c>
      <c r="L30">
        <v>3.793658345025352</v>
      </c>
      <c r="M30">
        <v>3.7740349396262229</v>
      </c>
      <c r="N30">
        <v>3.1023382465101399</v>
      </c>
      <c r="O30">
        <v>3.1018459685590618</v>
      </c>
      <c r="P30">
        <v>5.2778996699553007</v>
      </c>
      <c r="Q30">
        <v>5.2650551897830589</v>
      </c>
    </row>
  </sheetData>
  <phoneticPr fontId="25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399.89999999999992</v>
      </c>
      <c r="C3">
        <v>399.89999999999992</v>
      </c>
      <c r="D3">
        <v>1728.9</v>
      </c>
      <c r="E3">
        <v>1728.9</v>
      </c>
      <c r="F3">
        <v>1127.0999999999997</v>
      </c>
      <c r="G3">
        <v>1127.0999999999997</v>
      </c>
      <c r="H3">
        <v>297</v>
      </c>
      <c r="I3">
        <v>297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95.006907752627498</v>
      </c>
      <c r="C4">
        <v>79.382652086849006</v>
      </c>
      <c r="D4">
        <v>68.129145978803351</v>
      </c>
      <c r="E4">
        <v>79.382652086849006</v>
      </c>
      <c r="F4">
        <v>100.2509164079344</v>
      </c>
      <c r="G4">
        <v>79.382652086849006</v>
      </c>
      <c r="H4">
        <v>68.331768488750413</v>
      </c>
      <c r="I4">
        <v>79.382652086849006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-399.90001115238579</v>
      </c>
      <c r="C5">
        <v>-363.55001550287614</v>
      </c>
      <c r="D5">
        <v>-1728.899950017706</v>
      </c>
      <c r="E5">
        <v>-1883.0505322505346</v>
      </c>
      <c r="F5">
        <v>-1127.0998374068504</v>
      </c>
      <c r="G5">
        <v>-981.43638484829216</v>
      </c>
      <c r="H5">
        <v>-296.99900843187879</v>
      </c>
      <c r="I5">
        <v>-324.86187440711603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-3552.8988070088208</v>
      </c>
      <c r="S5">
        <v>-3552.8988070088189</v>
      </c>
    </row>
    <row r="6" spans="1:19" x14ac:dyDescent="0.15">
      <c r="A6" s="66" t="s">
        <v>199</v>
      </c>
      <c r="B6">
        <v>-30.000000585646657</v>
      </c>
      <c r="C6">
        <v>-27.273069201896337</v>
      </c>
      <c r="D6">
        <v>-29.999999392892494</v>
      </c>
      <c r="E6">
        <v>-32.674831660283978</v>
      </c>
      <c r="F6">
        <v>-29.999996970582654</v>
      </c>
      <c r="G6">
        <v>-26.122875361253605</v>
      </c>
      <c r="H6">
        <v>-29.999929889052524</v>
      </c>
      <c r="I6">
        <v>-32.814363614533818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-12.097884020044102</v>
      </c>
      <c r="S6">
        <v>-12.097884020044091</v>
      </c>
    </row>
    <row r="7" spans="1:19" x14ac:dyDescent="0.15">
      <c r="A7" s="66" t="s">
        <v>200</v>
      </c>
      <c r="B7">
        <v>0</v>
      </c>
      <c r="C7">
        <v>36.349995649509992</v>
      </c>
      <c r="D7">
        <v>0</v>
      </c>
      <c r="E7">
        <v>-154.15058223282995</v>
      </c>
      <c r="F7">
        <v>0</v>
      </c>
      <c r="G7">
        <v>145.66345255855913</v>
      </c>
      <c r="H7">
        <v>0</v>
      </c>
      <c r="I7">
        <v>-27.862865975237241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1.9326762412674725E-12</v>
      </c>
    </row>
    <row r="8" spans="1:19" x14ac:dyDescent="0.15">
      <c r="A8" s="66" t="s">
        <v>201</v>
      </c>
      <c r="B8">
        <v>0</v>
      </c>
      <c r="C8">
        <v>2.8855600580035272</v>
      </c>
      <c r="D8">
        <v>0</v>
      </c>
      <c r="E8">
        <v>-12.236881038373948</v>
      </c>
      <c r="F8">
        <v>0</v>
      </c>
      <c r="G8">
        <v>11.563152176225335</v>
      </c>
      <c r="H8">
        <v>0</v>
      </c>
      <c r="I8">
        <v>-2.2118271958547608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88.718672936460209</v>
      </c>
      <c r="C9">
        <v>74.440476995038011</v>
      </c>
      <c r="D9">
        <v>274.83978779309064</v>
      </c>
      <c r="E9">
        <v>320.23755678355758</v>
      </c>
      <c r="F9">
        <v>261.68698105243288</v>
      </c>
      <c r="G9">
        <v>208.40716709839168</v>
      </c>
      <c r="H9">
        <v>47.598485924661695</v>
      </c>
      <c r="I9">
        <v>55.323016970438083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-2.6518272300811385</v>
      </c>
      <c r="C10">
        <v>-2.3116900406973784</v>
      </c>
      <c r="D10">
        <v>-1.9048684758183554</v>
      </c>
      <c r="E10">
        <v>-2.0797426210781067</v>
      </c>
      <c r="F10">
        <v>-3.3613329604651354</v>
      </c>
      <c r="G10">
        <v>-2.7351953023603048</v>
      </c>
      <c r="H10">
        <v>-3.8966688573894293</v>
      </c>
      <c r="I10">
        <v>-4.2095856481646488</v>
      </c>
      <c r="J10">
        <v>-3.1818979577902029</v>
      </c>
      <c r="K10">
        <v>-2.9319767491685744</v>
      </c>
      <c r="L10">
        <v>-0.53477388148478466</v>
      </c>
      <c r="M10">
        <v>-0.54044291748975848</v>
      </c>
      <c r="N10">
        <v>0.3380856235952745</v>
      </c>
      <c r="O10">
        <v>0.37584008900295451</v>
      </c>
      <c r="P10">
        <v>-0.95897634119850306</v>
      </c>
      <c r="Q10">
        <v>-0.91392484865100432</v>
      </c>
      <c r="R10">
        <v>-2.2006627866761663</v>
      </c>
      <c r="S10">
        <v>-2.0390298875125223</v>
      </c>
    </row>
    <row r="11" spans="1:19" x14ac:dyDescent="0.15">
      <c r="A11" s="66" t="s">
        <v>204</v>
      </c>
      <c r="B11">
        <v>-1.7368344966101956</v>
      </c>
      <c r="C11">
        <v>-1.4398833905902797</v>
      </c>
      <c r="D11">
        <v>-1.4919179658635429</v>
      </c>
      <c r="E11">
        <v>-1.7452982198388978</v>
      </c>
      <c r="F11">
        <v>-2.2261677213713749</v>
      </c>
      <c r="G11">
        <v>-1.751139468085805</v>
      </c>
      <c r="H11">
        <v>-2.0030379922768904</v>
      </c>
      <c r="I11">
        <v>-2.3079056679737531</v>
      </c>
      <c r="J11">
        <v>-0.10066362540044338</v>
      </c>
      <c r="K11">
        <v>-9.054600919139455E-2</v>
      </c>
      <c r="L11">
        <v>-1.9804105630394364E-2</v>
      </c>
      <c r="M11">
        <v>-1.7637692427241447E-2</v>
      </c>
      <c r="N11">
        <v>9.9688562123434465E-2</v>
      </c>
      <c r="O11">
        <v>9.9048055620087894E-2</v>
      </c>
      <c r="P11">
        <v>-2.166927298705712E-2</v>
      </c>
      <c r="Q11">
        <v>-1.7221131114431021E-2</v>
      </c>
      <c r="R11">
        <v>-1.2916775700279048</v>
      </c>
      <c r="S11">
        <v>-1.1987975240036808</v>
      </c>
    </row>
    <row r="12" spans="1:19" x14ac:dyDescent="0.15">
      <c r="A12" s="66" t="s">
        <v>205</v>
      </c>
      <c r="B12">
        <v>-2.6518272300811385</v>
      </c>
      <c r="C12">
        <v>-2.3116900406973784</v>
      </c>
      <c r="D12">
        <v>-1.9048684753933176</v>
      </c>
      <c r="E12">
        <v>-2.0797426206140557</v>
      </c>
      <c r="F12">
        <v>-3.3613329604651354</v>
      </c>
      <c r="G12">
        <v>-2.7351953023603159</v>
      </c>
      <c r="H12">
        <v>-3.8966688573894293</v>
      </c>
      <c r="I12">
        <v>-4.2095856481646488</v>
      </c>
      <c r="J12">
        <v>-3.1818979577902029</v>
      </c>
      <c r="K12">
        <v>-2.9319767491685744</v>
      </c>
      <c r="L12">
        <v>-0.53477388148477356</v>
      </c>
      <c r="M12">
        <v>-0.54044291748975848</v>
      </c>
      <c r="N12">
        <v>0.33808562359525229</v>
      </c>
      <c r="O12">
        <v>0.37584008900297672</v>
      </c>
      <c r="P12">
        <v>-0.95897634119850306</v>
      </c>
      <c r="Q12">
        <v>-0.91392484865100432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4.4408920985006262E-14</v>
      </c>
      <c r="C14">
        <v>8.3328899336265749E-10</v>
      </c>
      <c r="D14">
        <v>4.5297099404706387E-12</v>
      </c>
      <c r="E14">
        <v>5.4316551256761159E-10</v>
      </c>
      <c r="F14">
        <v>6.6613381477509392E-14</v>
      </c>
      <c r="G14">
        <v>4.6715964430177337E-10</v>
      </c>
      <c r="H14">
        <v>-1.532107773982716E-12</v>
      </c>
      <c r="I14">
        <v>1.3483880678677451E-9</v>
      </c>
      <c r="J14">
        <v>1.2434497875801753E-12</v>
      </c>
      <c r="K14">
        <v>-6.4337424277027822E-11</v>
      </c>
      <c r="L14">
        <v>1.1990408665951691E-12</v>
      </c>
      <c r="M14">
        <v>3.1707969583294471E-11</v>
      </c>
      <c r="N14">
        <v>8.482103908136196E-12</v>
      </c>
      <c r="O14">
        <v>2.9776181520446698E-11</v>
      </c>
      <c r="P14">
        <v>3.3306690738754696E-13</v>
      </c>
      <c r="Q14">
        <v>6.7279515292284486E-12</v>
      </c>
    </row>
    <row r="15" spans="1:19" x14ac:dyDescent="0.15">
      <c r="A15" s="66" t="s">
        <v>208</v>
      </c>
      <c r="B15">
        <v>-6.4397870660402585</v>
      </c>
      <c r="C15">
        <v>-5.3082586221759094</v>
      </c>
      <c r="D15">
        <v>-5.3634321923321622</v>
      </c>
      <c r="E15">
        <v>-6.5698626146869943</v>
      </c>
      <c r="F15">
        <v>-4.810422585159646</v>
      </c>
      <c r="G15">
        <v>-3.8084021480965569</v>
      </c>
      <c r="H15">
        <v>-3.0898132149419055</v>
      </c>
      <c r="I15">
        <v>-3.7945101894289013</v>
      </c>
      <c r="J15">
        <v>1.8347182455052069</v>
      </c>
      <c r="K15">
        <v>1.7787592876808977</v>
      </c>
      <c r="L15">
        <v>-0.19582093751846497</v>
      </c>
      <c r="M15">
        <v>-8.991195588938794E-2</v>
      </c>
      <c r="N15">
        <v>-3.2227389108818727E-2</v>
      </c>
      <c r="O15">
        <v>-5.4126317065505969E-2</v>
      </c>
      <c r="P15">
        <v>0.24384853274741491</v>
      </c>
      <c r="Q15">
        <v>0.30190766690680881</v>
      </c>
    </row>
    <row r="16" spans="1:19" x14ac:dyDescent="0.15">
      <c r="A16" s="66" t="s">
        <v>209</v>
      </c>
      <c r="B16">
        <v>-5.7353692478175571</v>
      </c>
      <c r="C16">
        <v>-5.1130054077237137</v>
      </c>
      <c r="D16">
        <v>-2.4328968867133205</v>
      </c>
      <c r="E16">
        <v>-2.3712260886512904</v>
      </c>
      <c r="F16">
        <v>-3.9635055763720506</v>
      </c>
      <c r="G16">
        <v>-3.2913375023203906</v>
      </c>
      <c r="H16">
        <v>-3.8370395089637244</v>
      </c>
      <c r="I16">
        <v>-4.0475530455552082</v>
      </c>
      <c r="J16">
        <v>-4.7732165781996354</v>
      </c>
      <c r="K16">
        <v>-4.3138386438171032</v>
      </c>
      <c r="L16">
        <v>-0.82789674165039129</v>
      </c>
      <c r="M16">
        <v>-0.7175914216226098</v>
      </c>
      <c r="N16">
        <v>0.37846612523868561</v>
      </c>
      <c r="O16">
        <v>0.45162362522057631</v>
      </c>
      <c r="P16">
        <v>-1.2246566204070386</v>
      </c>
      <c r="Q16">
        <v>-1.1012875415903234</v>
      </c>
    </row>
    <row r="17" spans="1:17" x14ac:dyDescent="0.15">
      <c r="A17" s="66" t="s">
        <v>210</v>
      </c>
      <c r="B17">
        <v>1.5538313843337592</v>
      </c>
      <c r="C17">
        <v>1.3299795127829972</v>
      </c>
      <c r="D17">
        <v>1.0683388779498149</v>
      </c>
      <c r="E17">
        <v>1.3686962289803706</v>
      </c>
      <c r="F17">
        <v>3.0283550615029187</v>
      </c>
      <c r="G17">
        <v>2.4940865141714674</v>
      </c>
      <c r="H17">
        <v>-0.61818434864433502</v>
      </c>
      <c r="I17">
        <v>-0.44963770784340884</v>
      </c>
      <c r="J17">
        <v>-5.8730503049470588</v>
      </c>
      <c r="K17">
        <v>-5.3225233386658521</v>
      </c>
      <c r="L17">
        <v>-0.35820541273525741</v>
      </c>
      <c r="M17">
        <v>-0.31378229354429577</v>
      </c>
      <c r="N17">
        <v>-2.6260860141258391E-2</v>
      </c>
      <c r="O17">
        <v>3.5121929490422588E-2</v>
      </c>
      <c r="P17">
        <v>-1.7182203300406207</v>
      </c>
      <c r="Q17">
        <v>-1.608715935464422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-2.9071180746412684</v>
      </c>
      <c r="C19">
        <v>-2.4510090821593611</v>
      </c>
      <c r="D19">
        <v>-2.3503372817370138</v>
      </c>
      <c r="E19">
        <v>-2.7229974632865694</v>
      </c>
      <c r="F19">
        <v>-2.7518495806280519</v>
      </c>
      <c r="G19">
        <v>-2.1888270651590935</v>
      </c>
      <c r="H19">
        <v>-2.624245055675356</v>
      </c>
      <c r="I19">
        <v>-3.0495453861995148</v>
      </c>
      <c r="J19">
        <v>0.6714896649497204</v>
      </c>
      <c r="K19">
        <v>0.62008083716869056</v>
      </c>
      <c r="L19">
        <v>9.6750427680381001E-2</v>
      </c>
      <c r="M19">
        <v>0.10015692495559669</v>
      </c>
      <c r="N19">
        <v>0.36110817737688983</v>
      </c>
      <c r="O19">
        <v>0.34800791889784133</v>
      </c>
      <c r="P19">
        <v>0.58722075780248684</v>
      </c>
      <c r="Q19">
        <v>0.56091088012035772</v>
      </c>
    </row>
    <row r="20" spans="1:17" x14ac:dyDescent="0.15">
      <c r="A20" s="66" t="s">
        <v>213</v>
      </c>
      <c r="B20">
        <v>-1.595265461502704</v>
      </c>
      <c r="C20">
        <v>-1.3286418879525197</v>
      </c>
      <c r="D20">
        <v>-1.4001890906197301</v>
      </c>
      <c r="E20">
        <v>-1.621892237091449</v>
      </c>
      <c r="F20">
        <v>-2.4639303083658914</v>
      </c>
      <c r="G20">
        <v>-1.9558040178358826</v>
      </c>
      <c r="H20">
        <v>-2.0863270637598741</v>
      </c>
      <c r="I20">
        <v>-2.3951812279356277</v>
      </c>
      <c r="J20">
        <v>-9.0657797520821148E-2</v>
      </c>
      <c r="K20">
        <v>-8.0590299662752773E-2</v>
      </c>
      <c r="L20">
        <v>-1.4320751631913264E-2</v>
      </c>
      <c r="M20">
        <v>-1.0414766110389273E-2</v>
      </c>
      <c r="N20">
        <v>8.4733494204547455E-2</v>
      </c>
      <c r="O20">
        <v>8.4546870103974214E-2</v>
      </c>
      <c r="P20">
        <v>2.3037565168437801E-2</v>
      </c>
      <c r="Q20">
        <v>2.6137947337945278E-2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-3.2608895412581607</v>
      </c>
      <c r="C22">
        <v>-2.7924240163187397</v>
      </c>
      <c r="D22">
        <v>-2.4681372169950255</v>
      </c>
      <c r="E22">
        <v>-2.8032084480873465</v>
      </c>
      <c r="F22">
        <v>-2.7202325949444717</v>
      </c>
      <c r="G22">
        <v>-2.2229920385816171</v>
      </c>
      <c r="H22">
        <v>-2.7885194168011163</v>
      </c>
      <c r="I22">
        <v>-3.1360912850392775</v>
      </c>
      <c r="J22">
        <v>-0.14093198683534647</v>
      </c>
      <c r="K22">
        <v>-0.12538906978490916</v>
      </c>
      <c r="L22">
        <v>-3.6182008557728018E-2</v>
      </c>
      <c r="M22">
        <v>-2.6327640990253531E-2</v>
      </c>
      <c r="N22">
        <v>0.22325310253299424</v>
      </c>
      <c r="O22">
        <v>0.22275532664262077</v>
      </c>
      <c r="P22">
        <v>4.0448239997625812E-2</v>
      </c>
      <c r="Q22">
        <v>4.5905502312915125E-2</v>
      </c>
    </row>
    <row r="23" spans="1:17" x14ac:dyDescent="0.15">
      <c r="A23" s="66" t="s">
        <v>216</v>
      </c>
      <c r="B23">
        <v>-3.2608895412581496</v>
      </c>
      <c r="C23">
        <v>-2.7924240163187175</v>
      </c>
      <c r="D23">
        <v>-2.4681372169950255</v>
      </c>
      <c r="E23">
        <v>-2.8032084480873576</v>
      </c>
      <c r="F23">
        <v>-2.7202325949444939</v>
      </c>
      <c r="G23">
        <v>-2.2229920385816171</v>
      </c>
      <c r="H23">
        <v>-2.7885194168011052</v>
      </c>
      <c r="I23">
        <v>-3.1360912850392886</v>
      </c>
      <c r="J23">
        <v>-0.14093198683534647</v>
      </c>
      <c r="K23">
        <v>-0.12538906978493136</v>
      </c>
      <c r="L23">
        <v>-3.6182008557728018E-2</v>
      </c>
      <c r="M23">
        <v>-2.6327640990242429E-2</v>
      </c>
      <c r="N23">
        <v>0.22325310253301645</v>
      </c>
      <c r="O23">
        <v>0.22275532664264297</v>
      </c>
      <c r="P23">
        <v>4.0448239997625812E-2</v>
      </c>
      <c r="Q23">
        <v>4.5905502312915125E-2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-4.804135158849931</v>
      </c>
      <c r="C26">
        <v>-4.0839645896690424</v>
      </c>
      <c r="D26">
        <v>-3.8337677197055831</v>
      </c>
      <c r="E26">
        <v>-4.3796356651368278</v>
      </c>
      <c r="F26">
        <v>-5.1171382682319466</v>
      </c>
      <c r="G26">
        <v>-4.135318689039269</v>
      </c>
      <c r="H26">
        <v>-4.8166688468555758</v>
      </c>
      <c r="I26">
        <v>-5.4561574450155748</v>
      </c>
      <c r="J26">
        <v>-0.23146201871496741</v>
      </c>
      <c r="K26">
        <v>-0.20587831819314228</v>
      </c>
      <c r="L26">
        <v>-5.0497578662389575E-2</v>
      </c>
      <c r="M26">
        <v>-3.673966514446958E-2</v>
      </c>
      <c r="N26">
        <v>0.30817576704684768</v>
      </c>
      <c r="O26">
        <v>0.30749052955751921</v>
      </c>
      <c r="P26">
        <v>6.3495123460399761E-2</v>
      </c>
      <c r="Q26">
        <v>7.2055448412200462E-2</v>
      </c>
    </row>
    <row r="27" spans="1:17" x14ac:dyDescent="0.15">
      <c r="A27" s="66" t="s">
        <v>220</v>
      </c>
      <c r="B27">
        <v>0</v>
      </c>
      <c r="C27">
        <v>0</v>
      </c>
      <c r="D27">
        <v>-1.9048684758068091</v>
      </c>
      <c r="E27">
        <v>-2.0797426193708946</v>
      </c>
      <c r="F27">
        <v>-3.3613329604583853</v>
      </c>
      <c r="G27">
        <v>-2.7351953014645325</v>
      </c>
      <c r="H27">
        <v>-3.8966688574555319</v>
      </c>
      <c r="I27">
        <v>-4.2095856472145421</v>
      </c>
      <c r="J27">
        <v>-3.181897957886326</v>
      </c>
      <c r="K27">
        <v>-2.931976749193832</v>
      </c>
      <c r="L27">
        <v>-0.53477388158130745</v>
      </c>
      <c r="M27">
        <v>-0.54044291745781736</v>
      </c>
      <c r="N27">
        <v>0.33808562356936189</v>
      </c>
      <c r="O27">
        <v>0.37584008912829869</v>
      </c>
      <c r="P27">
        <v>-0.95897634121060449</v>
      </c>
      <c r="Q27">
        <v>-0.9139248486145557</v>
      </c>
    </row>
    <row r="28" spans="1:17" x14ac:dyDescent="0.15">
      <c r="A28" s="66" t="s">
        <v>221</v>
      </c>
      <c r="B28">
        <v>88.718672936460209</v>
      </c>
      <c r="C28">
        <v>74.440476995038011</v>
      </c>
      <c r="D28">
        <v>274.83978779309064</v>
      </c>
      <c r="E28">
        <v>320.23755678355758</v>
      </c>
      <c r="F28">
        <v>261.68698105243288</v>
      </c>
      <c r="G28">
        <v>208.40716709839168</v>
      </c>
      <c r="H28">
        <v>47.598485924661695</v>
      </c>
      <c r="I28">
        <v>55.323016970438083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-4.4150603314534127</v>
      </c>
      <c r="C29">
        <v>-3.7623382041085951</v>
      </c>
      <c r="D29">
        <v>-3.8785248982835197</v>
      </c>
      <c r="E29">
        <v>-4.4162102947040038</v>
      </c>
      <c r="F29">
        <v>-4.5836543813272179</v>
      </c>
      <c r="G29">
        <v>-3.709326653305689</v>
      </c>
      <c r="H29">
        <v>-5.3096044047997726</v>
      </c>
      <c r="I29">
        <v>-5.9728642524364268</v>
      </c>
      <c r="J29">
        <v>-0.5427575161010445</v>
      </c>
      <c r="K29">
        <v>-0.48231373187159754</v>
      </c>
      <c r="L29">
        <v>6.4803773085420069E-2</v>
      </c>
      <c r="M29">
        <v>6.8884393057433435E-2</v>
      </c>
      <c r="N29">
        <v>0.29000397836125291</v>
      </c>
      <c r="O29">
        <v>0.29038970284596122</v>
      </c>
      <c r="P29">
        <v>-0.28287515983838052</v>
      </c>
      <c r="Q29">
        <v>-0.26232473939780121</v>
      </c>
    </row>
    <row r="30" spans="1:17" x14ac:dyDescent="0.15">
      <c r="A30" s="66" t="s">
        <v>235</v>
      </c>
      <c r="B30">
        <v>5.433050108671849</v>
      </c>
      <c r="C30">
        <v>5.1768248540085677</v>
      </c>
      <c r="D30">
        <v>6.0343802875231329</v>
      </c>
      <c r="E30">
        <v>6.2456633858978545</v>
      </c>
      <c r="F30">
        <v>9.4865273898776881</v>
      </c>
      <c r="G30">
        <v>9.014986192447962</v>
      </c>
      <c r="H30">
        <v>7.9611471319959657</v>
      </c>
      <c r="I30">
        <v>8.2514700475438278</v>
      </c>
      <c r="J30">
        <v>6.0852173758469776</v>
      </c>
      <c r="K30">
        <v>6.0757539277520927</v>
      </c>
      <c r="L30">
        <v>3.8137763477581812</v>
      </c>
      <c r="M30">
        <v>3.8100187896789444</v>
      </c>
      <c r="N30">
        <v>3.6184015760355313</v>
      </c>
      <c r="O30">
        <v>3.6185812950448972</v>
      </c>
      <c r="P30">
        <v>5.3782063529893342</v>
      </c>
      <c r="Q30">
        <v>5.3752733914530682</v>
      </c>
    </row>
  </sheetData>
  <phoneticPr fontId="26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133.29999999999998</v>
      </c>
      <c r="C3">
        <v>133.29999999999998</v>
      </c>
      <c r="D3">
        <v>576.30000000000007</v>
      </c>
      <c r="E3">
        <v>576.30000000000007</v>
      </c>
      <c r="F3">
        <v>375.69999999999993</v>
      </c>
      <c r="G3">
        <v>375.69999999999993</v>
      </c>
      <c r="H3">
        <v>99</v>
      </c>
      <c r="I3">
        <v>99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17.614390544246803</v>
      </c>
      <c r="C4">
        <v>16.253378131052923</v>
      </c>
      <c r="D4">
        <v>14.049774298897338</v>
      </c>
      <c r="E4">
        <v>16.253378131052923</v>
      </c>
      <c r="F4">
        <v>21.247732854540342</v>
      </c>
      <c r="G4">
        <v>16.253378131052923</v>
      </c>
      <c r="H4">
        <v>14.517989010138178</v>
      </c>
      <c r="I4">
        <v>16.253378131052923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-133.30000922791874</v>
      </c>
      <c r="C5">
        <v>-125.36546243532212</v>
      </c>
      <c r="D5">
        <v>-576.29995436167883</v>
      </c>
      <c r="E5">
        <v>-651.01462686349623</v>
      </c>
      <c r="F5">
        <v>-375.69983792224684</v>
      </c>
      <c r="G5">
        <v>-298.56786401422323</v>
      </c>
      <c r="H5">
        <v>-98.999008696281862</v>
      </c>
      <c r="I5">
        <v>-109.35085689509083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-1184.2988102081263</v>
      </c>
      <c r="S5">
        <v>-1184.2988102081324</v>
      </c>
    </row>
    <row r="6" spans="1:19" x14ac:dyDescent="0.15">
      <c r="A6" s="66" t="s">
        <v>199</v>
      </c>
      <c r="B6">
        <v>-10.000000623040272</v>
      </c>
      <c r="C6">
        <v>-9.4047608077613258</v>
      </c>
      <c r="D6">
        <v>-9.9999992872724324</v>
      </c>
      <c r="E6">
        <v>-11.296453791757898</v>
      </c>
      <c r="F6">
        <v>-9.9999961173813041</v>
      </c>
      <c r="G6">
        <v>-7.9469756958877475</v>
      </c>
      <c r="H6">
        <v>-9.9999098813899341</v>
      </c>
      <c r="I6">
        <v>-11.045552160612127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-4.0326253118085686</v>
      </c>
      <c r="S6">
        <v>-4.0326253118085802</v>
      </c>
    </row>
    <row r="7" spans="1:19" x14ac:dyDescent="0.15">
      <c r="A7" s="66" t="s">
        <v>200</v>
      </c>
      <c r="B7">
        <v>0</v>
      </c>
      <c r="C7">
        <v>7.9345467925968478</v>
      </c>
      <c r="D7">
        <v>0</v>
      </c>
      <c r="E7">
        <v>-74.714672501816494</v>
      </c>
      <c r="F7">
        <v>0</v>
      </c>
      <c r="G7">
        <v>77.131973908025429</v>
      </c>
      <c r="H7">
        <v>0</v>
      </c>
      <c r="I7">
        <v>-10.351848198808739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-2.9558577807620168E-12</v>
      </c>
    </row>
    <row r="8" spans="1:19" x14ac:dyDescent="0.15">
      <c r="A8" s="66" t="s">
        <v>201</v>
      </c>
      <c r="B8">
        <v>0</v>
      </c>
      <c r="C8">
        <v>0.12896418931860973</v>
      </c>
      <c r="D8">
        <v>0</v>
      </c>
      <c r="E8">
        <v>-1.2143648241098055</v>
      </c>
      <c r="F8">
        <v>0</v>
      </c>
      <c r="G8">
        <v>1.2536561379216451</v>
      </c>
      <c r="H8">
        <v>0</v>
      </c>
      <c r="I8">
        <v>-0.16825150313049753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21.131946948695902</v>
      </c>
      <c r="C9">
        <v>19.509683347071881</v>
      </c>
      <c r="D9">
        <v>72.871964356090828</v>
      </c>
      <c r="E9">
        <v>84.301396352332191</v>
      </c>
      <c r="F9">
        <v>71.711566897857978</v>
      </c>
      <c r="G9">
        <v>54.922705125274369</v>
      </c>
      <c r="H9">
        <v>12.960860426596669</v>
      </c>
      <c r="I9">
        <v>14.512363462729585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-0.10423271538937406</v>
      </c>
      <c r="C10">
        <v>-9.7680013908452157E-2</v>
      </c>
      <c r="D10">
        <v>-4.3344168643788539E-2</v>
      </c>
      <c r="E10">
        <v>-3.8059926436651015E-2</v>
      </c>
      <c r="F10">
        <v>-0.10382609458884362</v>
      </c>
      <c r="G10">
        <v>-7.5872101844232098E-2</v>
      </c>
      <c r="H10">
        <v>-0.34881496267327172</v>
      </c>
      <c r="I10">
        <v>-0.34725525407071078</v>
      </c>
      <c r="J10">
        <v>-0.8345267532270384</v>
      </c>
      <c r="K10">
        <v>-0.73859453818698739</v>
      </c>
      <c r="L10">
        <v>-9.4460719600619747E-2</v>
      </c>
      <c r="M10">
        <v>-9.3908237727025057E-2</v>
      </c>
      <c r="N10">
        <v>7.5807651315829006E-2</v>
      </c>
      <c r="O10">
        <v>8.3283429505920381E-2</v>
      </c>
      <c r="P10">
        <v>-0.23024515516397726</v>
      </c>
      <c r="Q10">
        <v>-0.21535536502638175</v>
      </c>
      <c r="R10">
        <v>-0.13189900465445659</v>
      </c>
      <c r="S10">
        <v>-0.11630834164277903</v>
      </c>
    </row>
    <row r="11" spans="1:19" x14ac:dyDescent="0.15">
      <c r="A11" s="66" t="s">
        <v>204</v>
      </c>
      <c r="B11">
        <v>-0.12695587950271037</v>
      </c>
      <c r="C11">
        <v>-0.11584074161774538</v>
      </c>
      <c r="D11">
        <v>-6.6060470701478913E-2</v>
      </c>
      <c r="E11">
        <v>-7.9291318820817747E-2</v>
      </c>
      <c r="F11">
        <v>-0.13149590492645968</v>
      </c>
      <c r="G11">
        <v>-9.4151836878664241E-2</v>
      </c>
      <c r="H11">
        <v>-0.12246163252823683</v>
      </c>
      <c r="I11">
        <v>-0.13701592255858097</v>
      </c>
      <c r="J11">
        <v>-1.150325546619424E-2</v>
      </c>
      <c r="K11">
        <v>-9.8378597485737629E-3</v>
      </c>
      <c r="L11">
        <v>-7.768117891715498E-4</v>
      </c>
      <c r="M11">
        <v>-8.2256985185491516E-4</v>
      </c>
      <c r="N11">
        <v>1.5032574909668028E-2</v>
      </c>
      <c r="O11">
        <v>1.4659160628105461E-2</v>
      </c>
      <c r="P11">
        <v>-5.0375627362986286E-3</v>
      </c>
      <c r="Q11">
        <v>-4.4437914876072071E-3</v>
      </c>
      <c r="R11">
        <v>-7.348397431836684E-2</v>
      </c>
      <c r="S11">
        <v>-6.4991435764527594E-2</v>
      </c>
    </row>
    <row r="12" spans="1:19" x14ac:dyDescent="0.15">
      <c r="A12" s="66" t="s">
        <v>205</v>
      </c>
      <c r="B12">
        <v>-0.10423271538937406</v>
      </c>
      <c r="C12">
        <v>-9.7680013908452157E-2</v>
      </c>
      <c r="D12">
        <v>-4.3344168634107394E-2</v>
      </c>
      <c r="E12">
        <v>-3.8059926428157809E-2</v>
      </c>
      <c r="F12">
        <v>-0.10382609458884362</v>
      </c>
      <c r="G12">
        <v>-7.5872101844232098E-2</v>
      </c>
      <c r="H12">
        <v>-0.34881496267327172</v>
      </c>
      <c r="I12">
        <v>-0.34725525407071078</v>
      </c>
      <c r="J12">
        <v>-0.8345267532270495</v>
      </c>
      <c r="K12">
        <v>-0.73859453818698739</v>
      </c>
      <c r="L12">
        <v>-9.4460719600619747E-2</v>
      </c>
      <c r="M12">
        <v>-9.3908237727047261E-2</v>
      </c>
      <c r="N12">
        <v>7.5807651315829006E-2</v>
      </c>
      <c r="O12">
        <v>8.3283429505920381E-2</v>
      </c>
      <c r="P12">
        <v>-0.23024515516397726</v>
      </c>
      <c r="Q12">
        <v>-0.21535536502638175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5.2402526762307389E-12</v>
      </c>
      <c r="C14">
        <v>2.4424906541753444E-13</v>
      </c>
      <c r="D14">
        <v>4.4408920985006262E-14</v>
      </c>
      <c r="E14">
        <v>-4.4408920985006262E-13</v>
      </c>
      <c r="F14">
        <v>2.7311486405778851E-12</v>
      </c>
      <c r="G14">
        <v>1.3322676295501878E-13</v>
      </c>
      <c r="H14">
        <v>1.7319479184152442E-12</v>
      </c>
      <c r="I14">
        <v>1.7763568394002505E-13</v>
      </c>
      <c r="J14">
        <v>2.2204460492503131E-14</v>
      </c>
      <c r="K14">
        <v>3.1086244689504383E-13</v>
      </c>
      <c r="L14">
        <v>6.6613381477509392E-14</v>
      </c>
      <c r="M14">
        <v>-2.2204460492503131E-14</v>
      </c>
      <c r="N14">
        <v>2.4424906541753444E-13</v>
      </c>
      <c r="O14">
        <v>-2.2204460492503131E-14</v>
      </c>
      <c r="P14">
        <v>2.2204460492503131E-14</v>
      </c>
      <c r="Q14">
        <v>2.2204460492503131E-14</v>
      </c>
    </row>
    <row r="15" spans="1:19" x14ac:dyDescent="0.15">
      <c r="A15" s="66" t="s">
        <v>208</v>
      </c>
      <c r="B15">
        <v>-1.4995688559606757</v>
      </c>
      <c r="C15">
        <v>-1.3740678701373632</v>
      </c>
      <c r="D15">
        <v>-1.0154357178107754</v>
      </c>
      <c r="E15">
        <v>-1.2000008992989364</v>
      </c>
      <c r="F15">
        <v>-0.88917218401547427</v>
      </c>
      <c r="G15">
        <v>-0.66898665315158201</v>
      </c>
      <c r="H15">
        <v>-0.37427455919644137</v>
      </c>
      <c r="I15">
        <v>-0.44599414964033857</v>
      </c>
      <c r="J15">
        <v>0.48608002092009883</v>
      </c>
      <c r="K15">
        <v>0.44563381788313983</v>
      </c>
      <c r="L15">
        <v>-2.96789496194938E-2</v>
      </c>
      <c r="M15">
        <v>-1.1761251436315234E-2</v>
      </c>
      <c r="N15">
        <v>2.0319510063426804E-2</v>
      </c>
      <c r="O15">
        <v>2.0425673019164314E-2</v>
      </c>
      <c r="P15">
        <v>7.8703348754238789E-2</v>
      </c>
      <c r="Q15">
        <v>9.121601047785699E-2</v>
      </c>
    </row>
    <row r="16" spans="1:19" x14ac:dyDescent="0.15">
      <c r="A16" s="66" t="s">
        <v>209</v>
      </c>
      <c r="B16">
        <v>-1.2372262133644396</v>
      </c>
      <c r="C16">
        <v>-1.1441490337323779</v>
      </c>
      <c r="D16">
        <v>-0.40737066129563626</v>
      </c>
      <c r="E16">
        <v>-0.41554451187344466</v>
      </c>
      <c r="F16">
        <v>-0.66814439639610868</v>
      </c>
      <c r="G16">
        <v>-0.5124284807341617</v>
      </c>
      <c r="H16">
        <v>-0.65577884941120379</v>
      </c>
      <c r="I16">
        <v>-0.66774795679888088</v>
      </c>
      <c r="J16">
        <v>-1.3071684168269759</v>
      </c>
      <c r="K16">
        <v>-1.141939374448242</v>
      </c>
      <c r="L16">
        <v>-0.14893887105003056</v>
      </c>
      <c r="M16">
        <v>-0.12713114637215028</v>
      </c>
      <c r="N16">
        <v>0.13066168288877744</v>
      </c>
      <c r="O16">
        <v>0.14909126681723617</v>
      </c>
      <c r="P16">
        <v>-0.27267325445782253</v>
      </c>
      <c r="Q16">
        <v>-0.23672498420661547</v>
      </c>
    </row>
    <row r="17" spans="1:17" x14ac:dyDescent="0.15">
      <c r="A17" s="66" t="s">
        <v>210</v>
      </c>
      <c r="B17">
        <v>0.43757760519993472</v>
      </c>
      <c r="C17">
        <v>0.41557746666263107</v>
      </c>
      <c r="D17">
        <v>0.24343852937704913</v>
      </c>
      <c r="E17">
        <v>0.30064983256858913</v>
      </c>
      <c r="F17">
        <v>0.7588544105062045</v>
      </c>
      <c r="G17">
        <v>0.60720479202305278</v>
      </c>
      <c r="H17">
        <v>-0.27350530215525248</v>
      </c>
      <c r="I17">
        <v>-0.23891741405648315</v>
      </c>
      <c r="J17">
        <v>-1.6584787581483407</v>
      </c>
      <c r="K17">
        <v>-1.4454960039245623</v>
      </c>
      <c r="L17">
        <v>-7.0348457067170855E-2</v>
      </c>
      <c r="M17">
        <v>-5.9460545213074756E-2</v>
      </c>
      <c r="N17">
        <v>1.486134187376198E-2</v>
      </c>
      <c r="O17">
        <v>3.186453670191991E-2</v>
      </c>
      <c r="P17">
        <v>-0.41579189745638567</v>
      </c>
      <c r="Q17">
        <v>-0.37967935947084142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-0.45234605166839525</v>
      </c>
      <c r="C19">
        <v>-0.41668478636804895</v>
      </c>
      <c r="D19">
        <v>-0.33047311333540552</v>
      </c>
      <c r="E19">
        <v>-0.38647009841797919</v>
      </c>
      <c r="F19">
        <v>-0.3183472859035863</v>
      </c>
      <c r="G19">
        <v>-0.23698062463843872</v>
      </c>
      <c r="H19">
        <v>-0.31793787474639901</v>
      </c>
      <c r="I19">
        <v>-0.36844384050994661</v>
      </c>
      <c r="J19">
        <v>0.17730609788386698</v>
      </c>
      <c r="K19">
        <v>0.16257551351221977</v>
      </c>
      <c r="L19">
        <v>2.6246423174480782E-2</v>
      </c>
      <c r="M19">
        <v>2.6989928832654719E-2</v>
      </c>
      <c r="N19">
        <v>7.9386427122396519E-2</v>
      </c>
      <c r="O19">
        <v>7.6842484026218294E-2</v>
      </c>
      <c r="P19">
        <v>0.1441293802579402</v>
      </c>
      <c r="Q19">
        <v>0.13645226895098173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-0.77747686862695842</v>
      </c>
      <c r="C22">
        <v>-0.71733469725470123</v>
      </c>
      <c r="D22">
        <v>-0.6227994645635504</v>
      </c>
      <c r="E22">
        <v>-0.71804139710199832</v>
      </c>
      <c r="F22">
        <v>-0.83815342093149781</v>
      </c>
      <c r="G22">
        <v>-0.63887273637168729</v>
      </c>
      <c r="H22">
        <v>-0.80991214439393167</v>
      </c>
      <c r="I22">
        <v>-0.89771068851891567</v>
      </c>
      <c r="J22">
        <v>-5.9321498170805675E-2</v>
      </c>
      <c r="K22">
        <v>-4.9401445010321954E-2</v>
      </c>
      <c r="L22">
        <v>-1.9740683827595973E-4</v>
      </c>
      <c r="M22">
        <v>2.1334418655705178E-3</v>
      </c>
      <c r="N22">
        <v>7.998502515853545E-2</v>
      </c>
      <c r="O22">
        <v>7.923569550594145E-2</v>
      </c>
      <c r="P22">
        <v>2.8243224068269512E-2</v>
      </c>
      <c r="Q22">
        <v>2.9491074284915264E-2</v>
      </c>
    </row>
    <row r="23" spans="1:17" x14ac:dyDescent="0.15">
      <c r="A23" s="66" t="s">
        <v>216</v>
      </c>
      <c r="B23">
        <v>-0.77747686862698062</v>
      </c>
      <c r="C23">
        <v>-0.71733469725471233</v>
      </c>
      <c r="D23">
        <v>-0.6227994645635615</v>
      </c>
      <c r="E23">
        <v>-0.71804139710200943</v>
      </c>
      <c r="F23">
        <v>-0.8381534209314867</v>
      </c>
      <c r="G23">
        <v>-0.63887273637169839</v>
      </c>
      <c r="H23">
        <v>-0.80991214439394277</v>
      </c>
      <c r="I23">
        <v>-0.89771068851891567</v>
      </c>
      <c r="J23">
        <v>-5.9321498170816778E-2</v>
      </c>
      <c r="K23">
        <v>-4.9401445010321954E-2</v>
      </c>
      <c r="L23">
        <v>-1.9740683827595973E-4</v>
      </c>
      <c r="M23">
        <v>2.1334418655705178E-3</v>
      </c>
      <c r="N23">
        <v>7.998502515853545E-2</v>
      </c>
      <c r="O23">
        <v>7.9235695505919246E-2</v>
      </c>
      <c r="P23">
        <v>2.8243224068269512E-2</v>
      </c>
      <c r="Q23">
        <v>2.9491074284915264E-2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-0.77747686862696952</v>
      </c>
      <c r="C26">
        <v>-0.71733469725471233</v>
      </c>
      <c r="D26">
        <v>-0.6227994645635615</v>
      </c>
      <c r="E26">
        <v>-0.71804139710198722</v>
      </c>
      <c r="F26">
        <v>-0.83815342093149781</v>
      </c>
      <c r="G26">
        <v>-0.63887273637168729</v>
      </c>
      <c r="H26">
        <v>-0.80991214439394277</v>
      </c>
      <c r="I26">
        <v>-0.89771068851890456</v>
      </c>
      <c r="J26">
        <v>-5.9321498170805675E-2</v>
      </c>
      <c r="K26">
        <v>-4.9401445010321954E-2</v>
      </c>
      <c r="L26">
        <v>-1.9740683827595973E-4</v>
      </c>
      <c r="M26">
        <v>2.1334418655705178E-3</v>
      </c>
      <c r="N26">
        <v>7.998502515853545E-2</v>
      </c>
      <c r="O26">
        <v>7.923569550594145E-2</v>
      </c>
      <c r="P26">
        <v>2.8243224068269512E-2</v>
      </c>
      <c r="Q26">
        <v>2.9491074284915264E-2</v>
      </c>
    </row>
    <row r="27" spans="1:17" x14ac:dyDescent="0.15">
      <c r="A27" s="66" t="s">
        <v>220</v>
      </c>
      <c r="B27">
        <v>0</v>
      </c>
      <c r="C27">
        <v>0</v>
      </c>
      <c r="D27">
        <v>-4.3344168637360347E-2</v>
      </c>
      <c r="E27">
        <v>-3.8059926438771541E-2</v>
      </c>
      <c r="F27">
        <v>-0.1038260945802949</v>
      </c>
      <c r="G27">
        <v>-7.5872101842966444E-2</v>
      </c>
      <c r="H27">
        <v>-0.34881496266834233</v>
      </c>
      <c r="I27">
        <v>-0.34725525406950064</v>
      </c>
      <c r="J27">
        <v>-0.83452675324984238</v>
      </c>
      <c r="K27">
        <v>-0.73859453821265575</v>
      </c>
      <c r="L27">
        <v>-9.4460719606992427E-2</v>
      </c>
      <c r="M27">
        <v>-9.3908237738660194E-2</v>
      </c>
      <c r="N27">
        <v>7.5807651380888075E-2</v>
      </c>
      <c r="O27">
        <v>8.3283429482161608E-2</v>
      </c>
      <c r="P27">
        <v>-0.2302451551597251</v>
      </c>
      <c r="Q27">
        <v>-0.21535536502621522</v>
      </c>
    </row>
    <row r="28" spans="1:17" x14ac:dyDescent="0.15">
      <c r="A28" s="66" t="s">
        <v>221</v>
      </c>
      <c r="B28">
        <v>21.131946948695902</v>
      </c>
      <c r="C28">
        <v>19.509683347071881</v>
      </c>
      <c r="D28">
        <v>72.871964356090828</v>
      </c>
      <c r="E28">
        <v>84.301396352332191</v>
      </c>
      <c r="F28">
        <v>71.711566897857978</v>
      </c>
      <c r="G28">
        <v>54.922705125274369</v>
      </c>
      <c r="H28">
        <v>12.960860426596669</v>
      </c>
      <c r="I28">
        <v>14.512363462729585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-0.76833915940230924</v>
      </c>
      <c r="C29">
        <v>-0.70885206247205401</v>
      </c>
      <c r="D29">
        <v>-0.70589612018593373</v>
      </c>
      <c r="E29">
        <v>-0.81123014756983025</v>
      </c>
      <c r="F29">
        <v>-0.84148400478281093</v>
      </c>
      <c r="G29">
        <v>-0.64152731340220148</v>
      </c>
      <c r="H29">
        <v>-1.0766085006466142</v>
      </c>
      <c r="I29">
        <v>-1.182305229943581</v>
      </c>
      <c r="J29">
        <v>-0.10723150697268258</v>
      </c>
      <c r="K29">
        <v>-9.1486690059083831E-2</v>
      </c>
      <c r="L29">
        <v>2.5774580009008119E-2</v>
      </c>
      <c r="M29">
        <v>2.5538686283743672E-2</v>
      </c>
      <c r="N29">
        <v>7.2470107800293171E-2</v>
      </c>
      <c r="O29">
        <v>7.2714890923619713E-2</v>
      </c>
      <c r="P29">
        <v>-6.3210191591711595E-2</v>
      </c>
      <c r="Q29">
        <v>-5.7763342030303644E-2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27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133.29999999999998</v>
      </c>
      <c r="C3">
        <v>133.29999999999998</v>
      </c>
      <c r="D3">
        <v>576.30000000000007</v>
      </c>
      <c r="E3">
        <v>576.30000000000007</v>
      </c>
      <c r="F3">
        <v>375.69999999999993</v>
      </c>
      <c r="G3">
        <v>375.69999999999993</v>
      </c>
      <c r="H3">
        <v>99</v>
      </c>
      <c r="I3">
        <v>99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17.37617477639207</v>
      </c>
      <c r="C4">
        <v>16.034151151841048</v>
      </c>
      <c r="D4">
        <v>13.866703126635171</v>
      </c>
      <c r="E4">
        <v>16.034151151841048</v>
      </c>
      <c r="F4">
        <v>20.937782286254013</v>
      </c>
      <c r="G4">
        <v>16.034151151841048</v>
      </c>
      <c r="H4">
        <v>14.357999750755992</v>
      </c>
      <c r="I4">
        <v>16.034151151841048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-133.30001031865254</v>
      </c>
      <c r="C5">
        <v>-125.33327008687456</v>
      </c>
      <c r="D5">
        <v>-576.29995726450943</v>
      </c>
      <c r="E5">
        <v>-651.16603059808222</v>
      </c>
      <c r="F5">
        <v>-375.69984822054403</v>
      </c>
      <c r="G5">
        <v>-298.62338034598361</v>
      </c>
      <c r="H5">
        <v>-98.9990055181662</v>
      </c>
      <c r="I5">
        <v>-109.17614029093124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-1184.2988213218723</v>
      </c>
      <c r="S5">
        <v>-1184.2988213218716</v>
      </c>
    </row>
    <row r="6" spans="1:19" x14ac:dyDescent="0.15">
      <c r="A6" s="66" t="s">
        <v>199</v>
      </c>
      <c r="B6">
        <v>-10.000000696683209</v>
      </c>
      <c r="C6">
        <v>-9.4023457701934774</v>
      </c>
      <c r="D6">
        <v>-9.9999993326055581</v>
      </c>
      <c r="E6">
        <v>-11.299080954829076</v>
      </c>
      <c r="F6">
        <v>-9.9999963640799656</v>
      </c>
      <c r="G6">
        <v>-7.9484533513468953</v>
      </c>
      <c r="H6">
        <v>-9.9999095924697468</v>
      </c>
      <c r="I6">
        <v>-11.02790403650844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-4.0326253478004004</v>
      </c>
      <c r="S6">
        <v>-4.0326253478004004</v>
      </c>
    </row>
    <row r="7" spans="1:19" x14ac:dyDescent="0.15">
      <c r="A7" s="66" t="s">
        <v>200</v>
      </c>
      <c r="B7">
        <v>0</v>
      </c>
      <c r="C7">
        <v>7.9667402317788856</v>
      </c>
      <c r="D7">
        <v>0</v>
      </c>
      <c r="E7">
        <v>-74.866073333572785</v>
      </c>
      <c r="F7">
        <v>0</v>
      </c>
      <c r="G7">
        <v>77.076467874560876</v>
      </c>
      <c r="H7">
        <v>0</v>
      </c>
      <c r="I7">
        <v>-10.177134772765044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1.9326762412674725E-12</v>
      </c>
    </row>
    <row r="8" spans="1:19" x14ac:dyDescent="0.15">
      <c r="A8" s="66" t="s">
        <v>201</v>
      </c>
      <c r="B8">
        <v>0</v>
      </c>
      <c r="C8">
        <v>0.12774091706379584</v>
      </c>
      <c r="D8">
        <v>0</v>
      </c>
      <c r="E8">
        <v>-1.2004129359753224</v>
      </c>
      <c r="F8">
        <v>0</v>
      </c>
      <c r="G8">
        <v>1.2358567361507298</v>
      </c>
      <c r="H8">
        <v>0</v>
      </c>
      <c r="I8">
        <v>-0.16318071723917221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20.849549879763369</v>
      </c>
      <c r="C9">
        <v>19.250793423506043</v>
      </c>
      <c r="D9">
        <v>71.922429106918628</v>
      </c>
      <c r="E9">
        <v>83.164331779253942</v>
      </c>
      <c r="F9">
        <v>70.677813722009276</v>
      </c>
      <c r="G9">
        <v>54.195136704324348</v>
      </c>
      <c r="H9">
        <v>12.81899264836377</v>
      </c>
      <c r="I9">
        <v>14.317911484034598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-0.15949194198838779</v>
      </c>
      <c r="C10">
        <v>-0.14864515671726419</v>
      </c>
      <c r="D10">
        <v>-9.4848836245531309E-2</v>
      </c>
      <c r="E10">
        <v>-9.9900506997174787E-2</v>
      </c>
      <c r="F10">
        <v>-0.1722733467816373</v>
      </c>
      <c r="G10">
        <v>-0.12863113596235376</v>
      </c>
      <c r="H10">
        <v>-0.37140598925596846</v>
      </c>
      <c r="I10">
        <v>-0.3802203440361529</v>
      </c>
      <c r="J10">
        <v>-0.67961773725758734</v>
      </c>
      <c r="K10">
        <v>-0.60266182552932701</v>
      </c>
      <c r="L10">
        <v>-8.1080607737260557E-2</v>
      </c>
      <c r="M10">
        <v>-8.1553692782321274E-2</v>
      </c>
      <c r="N10">
        <v>6.7093242329008262E-2</v>
      </c>
      <c r="O10">
        <v>7.3379387876260083E-2</v>
      </c>
      <c r="P10">
        <v>-0.19009088684457387</v>
      </c>
      <c r="Q10">
        <v>-0.17824652583511291</v>
      </c>
      <c r="R10">
        <v>-0.16135468564941746</v>
      </c>
      <c r="S10">
        <v>-0.1453731073771003</v>
      </c>
    </row>
    <row r="11" spans="1:19" x14ac:dyDescent="0.15">
      <c r="A11" s="66" t="s">
        <v>204</v>
      </c>
      <c r="B11">
        <v>-0.23196942303206347</v>
      </c>
      <c r="C11">
        <v>-0.21251744058792266</v>
      </c>
      <c r="D11">
        <v>-0.18174712376386459</v>
      </c>
      <c r="E11">
        <v>-0.2143187727691509</v>
      </c>
      <c r="F11">
        <v>-0.246627321784465</v>
      </c>
      <c r="G11">
        <v>-0.18244349896459067</v>
      </c>
      <c r="H11">
        <v>-0.21367279462797262</v>
      </c>
      <c r="I11">
        <v>-0.24208362290937258</v>
      </c>
      <c r="J11">
        <v>6.9464224623372317E-2</v>
      </c>
      <c r="K11">
        <v>6.2267746726596407E-2</v>
      </c>
      <c r="L11">
        <v>6.2163084446842376E-3</v>
      </c>
      <c r="M11">
        <v>6.4835772908278244E-3</v>
      </c>
      <c r="N11">
        <v>1.6678462339436706E-2</v>
      </c>
      <c r="O11">
        <v>1.5373684684583111E-2</v>
      </c>
      <c r="P11">
        <v>2.4679994756926504E-2</v>
      </c>
      <c r="Q11">
        <v>2.3782551242113037E-2</v>
      </c>
      <c r="R11">
        <v>-0.14196001929575042</v>
      </c>
      <c r="S11">
        <v>-0.13059081300897946</v>
      </c>
    </row>
    <row r="12" spans="1:19" x14ac:dyDescent="0.15">
      <c r="A12" s="66" t="s">
        <v>205</v>
      </c>
      <c r="B12">
        <v>-0.28455681536152522</v>
      </c>
      <c r="C12">
        <v>-0.26404446772628765</v>
      </c>
      <c r="D12">
        <v>-0.20117322304434859</v>
      </c>
      <c r="E12">
        <v>-0.22240513120491689</v>
      </c>
      <c r="F12">
        <v>-0.29682794967429427</v>
      </c>
      <c r="G12">
        <v>-0.2235220950563277</v>
      </c>
      <c r="H12">
        <v>-0.51084134626876443</v>
      </c>
      <c r="I12">
        <v>-0.53402657946645116</v>
      </c>
      <c r="J12">
        <v>-0.70908613351686745</v>
      </c>
      <c r="K12">
        <v>-0.62834606816298821</v>
      </c>
      <c r="L12">
        <v>-8.3297210540878019E-2</v>
      </c>
      <c r="M12">
        <v>-8.3212779679120441E-2</v>
      </c>
      <c r="N12">
        <v>8.2197575005582557E-2</v>
      </c>
      <c r="O12">
        <v>8.8578453478982411E-2</v>
      </c>
      <c r="P12">
        <v>-0.19090868930280447</v>
      </c>
      <c r="Q12">
        <v>-0.17854228936013961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4.5075054799781356E-12</v>
      </c>
      <c r="C14">
        <v>3.1086244689504383E-13</v>
      </c>
      <c r="D14">
        <v>6.6613381477509392E-13</v>
      </c>
      <c r="E14">
        <v>-5.5511151231257827E-14</v>
      </c>
      <c r="F14">
        <v>2.2204460492503131E-12</v>
      </c>
      <c r="G14">
        <v>1.3322676295501878E-13</v>
      </c>
      <c r="H14">
        <v>7.3274719625260332E-13</v>
      </c>
      <c r="I14">
        <v>-5.1070259132757201E-13</v>
      </c>
      <c r="J14">
        <v>-1.6653345369377348E-13</v>
      </c>
      <c r="K14">
        <v>2.2204460492503131E-14</v>
      </c>
      <c r="L14">
        <v>6.6613381477509392E-14</v>
      </c>
      <c r="M14">
        <v>0</v>
      </c>
      <c r="N14">
        <v>6.6613381477509392E-13</v>
      </c>
      <c r="O14">
        <v>4.4408920985006262E-13</v>
      </c>
      <c r="P14">
        <v>-2.2204460492503131E-14</v>
      </c>
      <c r="Q14">
        <v>-1.1102230246251565E-14</v>
      </c>
    </row>
    <row r="15" spans="1:19" x14ac:dyDescent="0.15">
      <c r="A15" s="66" t="s">
        <v>208</v>
      </c>
      <c r="B15">
        <v>-1.5734678990444229</v>
      </c>
      <c r="C15">
        <v>-1.4421167554205416</v>
      </c>
      <c r="D15">
        <v>-1.1477945893751618</v>
      </c>
      <c r="E15">
        <v>-1.3518612721562517</v>
      </c>
      <c r="F15">
        <v>-1.0063377208311741</v>
      </c>
      <c r="G15">
        <v>-0.76001249102310986</v>
      </c>
      <c r="H15">
        <v>-0.45754867870294591</v>
      </c>
      <c r="I15">
        <v>-0.54114903446185192</v>
      </c>
      <c r="J15">
        <v>0.53733681996865901</v>
      </c>
      <c r="K15">
        <v>0.49387013133523894</v>
      </c>
      <c r="L15">
        <v>-1.915228626748755E-2</v>
      </c>
      <c r="M15">
        <v>-1.5320089132853099E-4</v>
      </c>
      <c r="N15">
        <v>8.5960730716871936E-3</v>
      </c>
      <c r="O15">
        <v>7.2805193767733201E-3</v>
      </c>
      <c r="P15">
        <v>0.10291777777986511</v>
      </c>
      <c r="Q15">
        <v>0.11475403798828498</v>
      </c>
    </row>
    <row r="16" spans="1:19" x14ac:dyDescent="0.15">
      <c r="A16" s="66" t="s">
        <v>209</v>
      </c>
      <c r="B16">
        <v>-1.3072925977417937</v>
      </c>
      <c r="C16">
        <v>-1.2099021963390411</v>
      </c>
      <c r="D16">
        <v>-0.465479606112984</v>
      </c>
      <c r="E16">
        <v>-0.48231868663553001</v>
      </c>
      <c r="F16">
        <v>-0.77633758766957328</v>
      </c>
      <c r="G16">
        <v>-0.59595429913888998</v>
      </c>
      <c r="H16">
        <v>-0.74067610488366409</v>
      </c>
      <c r="I16">
        <v>-0.76506521502863745</v>
      </c>
      <c r="J16">
        <v>-1.3004510085576015</v>
      </c>
      <c r="K16">
        <v>-1.1364882264316978</v>
      </c>
      <c r="L16">
        <v>-0.14455202596007632</v>
      </c>
      <c r="M16">
        <v>-0.12302784466502459</v>
      </c>
      <c r="N16">
        <v>0.13110052994702581</v>
      </c>
      <c r="O16">
        <v>0.14950494175622886</v>
      </c>
      <c r="P16">
        <v>-0.2643170019001384</v>
      </c>
      <c r="Q16">
        <v>-0.22909206012945438</v>
      </c>
    </row>
    <row r="17" spans="1:17" x14ac:dyDescent="0.15">
      <c r="A17" s="66" t="s">
        <v>210</v>
      </c>
      <c r="B17">
        <v>0.4534084068454014</v>
      </c>
      <c r="C17">
        <v>0.42960239263751809</v>
      </c>
      <c r="D17">
        <v>0.26463585157128211</v>
      </c>
      <c r="E17">
        <v>0.32575308915299139</v>
      </c>
      <c r="F17">
        <v>0.7727493965940635</v>
      </c>
      <c r="G17">
        <v>0.61800492464145762</v>
      </c>
      <c r="H17">
        <v>-0.27580378843006237</v>
      </c>
      <c r="I17">
        <v>-0.24116232792592562</v>
      </c>
      <c r="J17">
        <v>-1.6937830469490822</v>
      </c>
      <c r="K17">
        <v>-1.4775985478055476</v>
      </c>
      <c r="L17">
        <v>-7.0350637768989976E-2</v>
      </c>
      <c r="M17">
        <v>-5.9924717738935041E-2</v>
      </c>
      <c r="N17">
        <v>1.7063552182428054E-2</v>
      </c>
      <c r="O17">
        <v>3.423345339155226E-2</v>
      </c>
      <c r="P17">
        <v>-0.43827859964531424</v>
      </c>
      <c r="Q17">
        <v>-0.40110711392427056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-0.55238450784715898</v>
      </c>
      <c r="C19">
        <v>-0.50873060751112087</v>
      </c>
      <c r="D19">
        <v>-0.44378892923774282</v>
      </c>
      <c r="E19">
        <v>-0.51882579997863942</v>
      </c>
      <c r="F19">
        <v>-0.42960402394635056</v>
      </c>
      <c r="G19">
        <v>-0.32238130282578048</v>
      </c>
      <c r="H19">
        <v>-0.40653394489577055</v>
      </c>
      <c r="I19">
        <v>-0.47017891361657016</v>
      </c>
      <c r="J19">
        <v>0.26835097307336131</v>
      </c>
      <c r="K19">
        <v>0.24379332971102841</v>
      </c>
      <c r="L19">
        <v>3.5454478061547334E-2</v>
      </c>
      <c r="M19">
        <v>3.6494377782725351E-2</v>
      </c>
      <c r="N19">
        <v>8.2402776598788918E-2</v>
      </c>
      <c r="O19">
        <v>7.866961140992057E-2</v>
      </c>
      <c r="P19">
        <v>0.17928550724837233</v>
      </c>
      <c r="Q19">
        <v>0.16984284850851683</v>
      </c>
    </row>
    <row r="20" spans="1:17" x14ac:dyDescent="0.15">
      <c r="A20" s="66" t="s">
        <v>213</v>
      </c>
      <c r="B20">
        <v>-0.18592893929708643</v>
      </c>
      <c r="C20">
        <v>-0.17109566383947117</v>
      </c>
      <c r="D20">
        <v>-0.16236111235364836</v>
      </c>
      <c r="E20">
        <v>-0.18963603021290298</v>
      </c>
      <c r="F20">
        <v>-0.19625502182724075</v>
      </c>
      <c r="G20">
        <v>-0.15012098000705132</v>
      </c>
      <c r="H20">
        <v>-0.14807763156264864</v>
      </c>
      <c r="I20">
        <v>-0.17121275007965231</v>
      </c>
      <c r="J20">
        <v>0.19064622535507336</v>
      </c>
      <c r="K20">
        <v>0.16986559398346479</v>
      </c>
      <c r="L20">
        <v>1.4572045732053063E-2</v>
      </c>
      <c r="M20">
        <v>1.5250889865514594E-2</v>
      </c>
      <c r="N20">
        <v>2.7984740114561646E-3</v>
      </c>
      <c r="O20">
        <v>8.6145786861724361E-4</v>
      </c>
      <c r="P20">
        <v>6.41471132233562E-2</v>
      </c>
      <c r="Q20">
        <v>6.0962520295015921E-2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-0.70030680806187906</v>
      </c>
      <c r="C22">
        <v>-0.64631380368609381</v>
      </c>
      <c r="D22">
        <v>-0.57153110286097819</v>
      </c>
      <c r="E22">
        <v>-0.65819994813042237</v>
      </c>
      <c r="F22">
        <v>-0.75404382001988957</v>
      </c>
      <c r="G22">
        <v>-0.57476249263240797</v>
      </c>
      <c r="H22">
        <v>-0.75099047998457014</v>
      </c>
      <c r="I22">
        <v>-0.8280847083729892</v>
      </c>
      <c r="J22">
        <v>-0.16994668329833873</v>
      </c>
      <c r="K22">
        <v>-0.14802251993709659</v>
      </c>
      <c r="L22">
        <v>-7.3888720840686872E-3</v>
      </c>
      <c r="M22">
        <v>-5.5305328761412476E-3</v>
      </c>
      <c r="N22">
        <v>8.0507022046405474E-2</v>
      </c>
      <c r="O22">
        <v>8.1007051152970355E-2</v>
      </c>
      <c r="P22">
        <v>-4.5211195633498846E-3</v>
      </c>
      <c r="Q22">
        <v>-1.6349190262610058E-3</v>
      </c>
    </row>
    <row r="23" spans="1:17" x14ac:dyDescent="0.15">
      <c r="A23" s="66" t="s">
        <v>216</v>
      </c>
      <c r="B23">
        <v>-0.70030680806190126</v>
      </c>
      <c r="C23">
        <v>-0.64631380368609381</v>
      </c>
      <c r="D23">
        <v>-0.57153110286098929</v>
      </c>
      <c r="E23">
        <v>-0.65819994813043348</v>
      </c>
      <c r="F23">
        <v>-0.75404382001990067</v>
      </c>
      <c r="G23">
        <v>-0.57476249263239687</v>
      </c>
      <c r="H23">
        <v>-0.75099047998455903</v>
      </c>
      <c r="I23">
        <v>-0.8280847083729781</v>
      </c>
      <c r="J23">
        <v>-0.16994668329832763</v>
      </c>
      <c r="K23">
        <v>-0.14802251993708548</v>
      </c>
      <c r="L23">
        <v>-7.388872084057585E-3</v>
      </c>
      <c r="M23">
        <v>-5.5305328761412476E-3</v>
      </c>
      <c r="N23">
        <v>8.0507022046405474E-2</v>
      </c>
      <c r="O23">
        <v>8.1007051152970355E-2</v>
      </c>
      <c r="P23">
        <v>-4.5211195633387824E-3</v>
      </c>
      <c r="Q23">
        <v>-1.6349190262610058E-3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-0.8849336744200853</v>
      </c>
      <c r="C26">
        <v>-0.81630365270738414</v>
      </c>
      <c r="D26">
        <v>-0.73296427097568895</v>
      </c>
      <c r="E26">
        <v>-0.84658779411080909</v>
      </c>
      <c r="F26">
        <v>-0.94881899300686134</v>
      </c>
      <c r="G26">
        <v>-0.72402063357065449</v>
      </c>
      <c r="H26">
        <v>-0.89795606274462036</v>
      </c>
      <c r="I26">
        <v>-0.99787967198149419</v>
      </c>
      <c r="J26">
        <v>2.0375545527895333E-2</v>
      </c>
      <c r="K26">
        <v>2.1591635077244931E-2</v>
      </c>
      <c r="L26">
        <v>7.1820969466562801E-3</v>
      </c>
      <c r="M26">
        <v>9.7195135427607937E-3</v>
      </c>
      <c r="N26">
        <v>8.3307749031047429E-2</v>
      </c>
      <c r="O26">
        <v>8.1869206864770838E-2</v>
      </c>
      <c r="P26">
        <v>5.9623093505334346E-2</v>
      </c>
      <c r="Q26">
        <v>5.9326604593268328E-2</v>
      </c>
    </row>
    <row r="27" spans="1:17" x14ac:dyDescent="0.15">
      <c r="A27" s="66" t="s">
        <v>220</v>
      </c>
      <c r="B27">
        <v>0</v>
      </c>
      <c r="C27">
        <v>0</v>
      </c>
      <c r="D27">
        <v>-0.16959007792713976</v>
      </c>
      <c r="E27">
        <v>-0.18601779950823127</v>
      </c>
      <c r="F27">
        <v>-0.27086627976286026</v>
      </c>
      <c r="G27">
        <v>-0.20374106574675421</v>
      </c>
      <c r="H27">
        <v>-0.46945320651762268</v>
      </c>
      <c r="I27">
        <v>-0.4883751001397818</v>
      </c>
      <c r="J27">
        <v>-0.70777056000986827</v>
      </c>
      <c r="K27">
        <v>-0.62719941176783145</v>
      </c>
      <c r="L27">
        <v>-8.2311156102599092E-2</v>
      </c>
      <c r="M27">
        <v>-8.2474734755944024E-2</v>
      </c>
      <c r="N27">
        <v>8.0515015903159792E-2</v>
      </c>
      <c r="O27">
        <v>8.6885340764930596E-2</v>
      </c>
      <c r="P27">
        <v>-0.19084298980013292</v>
      </c>
      <c r="Q27">
        <v>-0.17851852865690132</v>
      </c>
    </row>
    <row r="28" spans="1:17" x14ac:dyDescent="0.15">
      <c r="A28" s="66" t="s">
        <v>221</v>
      </c>
      <c r="B28">
        <v>20.849549879763369</v>
      </c>
      <c r="C28">
        <v>19.250793423506043</v>
      </c>
      <c r="D28">
        <v>71.922429106918628</v>
      </c>
      <c r="E28">
        <v>83.164331779253942</v>
      </c>
      <c r="F28">
        <v>70.677813722009276</v>
      </c>
      <c r="G28">
        <v>54.195136704324348</v>
      </c>
      <c r="H28">
        <v>12.81899264836377</v>
      </c>
      <c r="I28">
        <v>14.317911484034598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-0.83129265343795389</v>
      </c>
      <c r="C29">
        <v>-0.76685825589799528</v>
      </c>
      <c r="D29">
        <v>-0.77993916545779918</v>
      </c>
      <c r="E29">
        <v>-0.89748846765718149</v>
      </c>
      <c r="F29">
        <v>-0.90545385220214269</v>
      </c>
      <c r="G29">
        <v>-0.69097598180971609</v>
      </c>
      <c r="H29">
        <v>-1.1338575065574896</v>
      </c>
      <c r="I29">
        <v>-1.2462638806573056</v>
      </c>
      <c r="J29">
        <v>-6.453146293740053E-2</v>
      </c>
      <c r="K29">
        <v>-5.3463147012111634E-2</v>
      </c>
      <c r="L29">
        <v>3.0258056690501967E-2</v>
      </c>
      <c r="M29">
        <v>3.0244156120118326E-2</v>
      </c>
      <c r="N29">
        <v>7.5065411316010966E-2</v>
      </c>
      <c r="O29">
        <v>7.4885337140395691E-2</v>
      </c>
      <c r="P29">
        <v>-4.5726129953493899E-2</v>
      </c>
      <c r="Q29">
        <v>-4.1147153373455314E-2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28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133.29999999999998</v>
      </c>
      <c r="C3">
        <v>133.29999999999998</v>
      </c>
      <c r="D3">
        <v>576.30000000000007</v>
      </c>
      <c r="E3">
        <v>576.30000000000007</v>
      </c>
      <c r="F3">
        <v>375.69999999999993</v>
      </c>
      <c r="G3">
        <v>375.69999999999993</v>
      </c>
      <c r="H3">
        <v>99</v>
      </c>
      <c r="I3">
        <v>99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15.317425540820341</v>
      </c>
      <c r="C4">
        <v>13.85387028869763</v>
      </c>
      <c r="D4">
        <v>11.901498637000183</v>
      </c>
      <c r="E4">
        <v>13.85387028869763</v>
      </c>
      <c r="F4">
        <v>18.254279837957608</v>
      </c>
      <c r="G4">
        <v>13.85387028869763</v>
      </c>
      <c r="H4">
        <v>12.453462454724372</v>
      </c>
      <c r="I4">
        <v>13.85387028869763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-133.30001127070886</v>
      </c>
      <c r="C5">
        <v>-122.9732947116579</v>
      </c>
      <c r="D5">
        <v>-576.29992330976529</v>
      </c>
      <c r="E5">
        <v>-658.52241621054782</v>
      </c>
      <c r="F5">
        <v>-375.69983118455775</v>
      </c>
      <c r="G5">
        <v>-293.70630660819234</v>
      </c>
      <c r="H5">
        <v>-98.999016796384012</v>
      </c>
      <c r="I5">
        <v>-109.09676503102014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-1184.2987825614159</v>
      </c>
      <c r="S5">
        <v>-1184.2987825614182</v>
      </c>
    </row>
    <row r="6" spans="1:19" x14ac:dyDescent="0.15">
      <c r="A6" s="66" t="s">
        <v>199</v>
      </c>
      <c r="B6">
        <v>-10.00000076096309</v>
      </c>
      <c r="C6">
        <v>-9.225303351230373</v>
      </c>
      <c r="D6">
        <v>-9.9999988023388493</v>
      </c>
      <c r="E6">
        <v>-11.42672956747759</v>
      </c>
      <c r="F6">
        <v>-9.9999959559780471</v>
      </c>
      <c r="G6">
        <v>-7.8175757201348839</v>
      </c>
      <c r="H6">
        <v>-9.9999106177643178</v>
      </c>
      <c r="I6">
        <v>-11.019886199892904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-4.0326252082638963</v>
      </c>
      <c r="S6">
        <v>-4.0326252082638963</v>
      </c>
    </row>
    <row r="7" spans="1:19" x14ac:dyDescent="0.15">
      <c r="A7" s="66" t="s">
        <v>200</v>
      </c>
      <c r="B7">
        <v>0</v>
      </c>
      <c r="C7">
        <v>10.326716559050737</v>
      </c>
      <c r="D7">
        <v>0</v>
      </c>
      <c r="E7">
        <v>-82.222492900782527</v>
      </c>
      <c r="F7">
        <v>0</v>
      </c>
      <c r="G7">
        <v>81.993524576365417</v>
      </c>
      <c r="H7">
        <v>0</v>
      </c>
      <c r="I7">
        <v>-10.097748234635901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-2.2737367544323206E-12</v>
      </c>
    </row>
    <row r="8" spans="1:19" x14ac:dyDescent="0.15">
      <c r="A8" s="66" t="s">
        <v>201</v>
      </c>
      <c r="B8">
        <v>0</v>
      </c>
      <c r="C8">
        <v>0.14306599171723486</v>
      </c>
      <c r="D8">
        <v>0</v>
      </c>
      <c r="E8">
        <v>-1.1390987514608031</v>
      </c>
      <c r="F8">
        <v>0</v>
      </c>
      <c r="G8">
        <v>1.1359286539941076</v>
      </c>
      <c r="H8">
        <v>0</v>
      </c>
      <c r="I8">
        <v>-0.13989189425057127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18.416908296367925</v>
      </c>
      <c r="C9">
        <v>16.678990361517304</v>
      </c>
      <c r="D9">
        <v>61.729502980528842</v>
      </c>
      <c r="E9">
        <v>71.855869026387992</v>
      </c>
      <c r="F9">
        <v>61.753554016911977</v>
      </c>
      <c r="G9">
        <v>46.966352117745721</v>
      </c>
      <c r="H9">
        <v>11.123823831303309</v>
      </c>
      <c r="I9">
        <v>12.380034736373913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-1.9001706745763514</v>
      </c>
      <c r="C10">
        <v>-1.7245269220741322</v>
      </c>
      <c r="D10">
        <v>-1.9468180095473686</v>
      </c>
      <c r="E10">
        <v>-2.2528771651778134</v>
      </c>
      <c r="F10">
        <v>-2.0029408162863915</v>
      </c>
      <c r="G10">
        <v>-1.4958908333377985</v>
      </c>
      <c r="H10">
        <v>-2.5415687467529202</v>
      </c>
      <c r="I10">
        <v>-2.7702098358425964</v>
      </c>
      <c r="J10">
        <v>-1.2275873068095855</v>
      </c>
      <c r="K10">
        <v>-1.098001927915615</v>
      </c>
      <c r="L10">
        <v>-0.14998864142027335</v>
      </c>
      <c r="M10">
        <v>-0.16137737707222488</v>
      </c>
      <c r="N10">
        <v>0.27191827031345372</v>
      </c>
      <c r="O10">
        <v>0.28311109527394684</v>
      </c>
      <c r="P10">
        <v>-0.31115889412290931</v>
      </c>
      <c r="Q10">
        <v>-0.29383549567845169</v>
      </c>
      <c r="R10">
        <v>-1.51103037433582</v>
      </c>
      <c r="S10">
        <v>-1.4416870826068018</v>
      </c>
    </row>
    <row r="11" spans="1:19" x14ac:dyDescent="0.15">
      <c r="A11" s="66" t="s">
        <v>204</v>
      </c>
      <c r="B11">
        <v>-1.1721833477365662</v>
      </c>
      <c r="C11">
        <v>-1.0585464051628635</v>
      </c>
      <c r="D11">
        <v>-1.4599686265926337</v>
      </c>
      <c r="E11">
        <v>-1.7016486658189556</v>
      </c>
      <c r="F11">
        <v>-1.2629348757064895</v>
      </c>
      <c r="G11">
        <v>-0.94095487420230439</v>
      </c>
      <c r="H11">
        <v>-1.3599491440962619</v>
      </c>
      <c r="I11">
        <v>-1.5042586474010688</v>
      </c>
      <c r="J11">
        <v>-9.2943646594934037E-2</v>
      </c>
      <c r="K11">
        <v>-7.9879299844798357E-2</v>
      </c>
      <c r="L11">
        <v>7.9245025404350855E-3</v>
      </c>
      <c r="M11">
        <v>8.7718799537173098E-3</v>
      </c>
      <c r="N11">
        <v>0.11121101186037929</v>
      </c>
      <c r="O11">
        <v>0.1098652279545087</v>
      </c>
      <c r="P11">
        <v>2.0712241786635666E-2</v>
      </c>
      <c r="Q11">
        <v>2.243851931778007E-2</v>
      </c>
      <c r="R11">
        <v>-0.90444825556537101</v>
      </c>
      <c r="S11">
        <v>-0.86363575465290277</v>
      </c>
    </row>
    <row r="12" spans="1:19" x14ac:dyDescent="0.15">
      <c r="A12" s="66" t="s">
        <v>205</v>
      </c>
      <c r="B12">
        <v>-1.9001706745763514</v>
      </c>
      <c r="C12">
        <v>-1.7245269220741211</v>
      </c>
      <c r="D12">
        <v>-1.9468180091129939</v>
      </c>
      <c r="E12">
        <v>-2.2528771646751156</v>
      </c>
      <c r="F12">
        <v>-2.0029408162863804</v>
      </c>
      <c r="G12">
        <v>-1.4958908333378096</v>
      </c>
      <c r="H12">
        <v>-2.541568746752898</v>
      </c>
      <c r="I12">
        <v>-2.7702098358425742</v>
      </c>
      <c r="J12">
        <v>-1.2275873068095855</v>
      </c>
      <c r="K12">
        <v>-1.098001927915615</v>
      </c>
      <c r="L12">
        <v>-0.14998864142026225</v>
      </c>
      <c r="M12">
        <v>-0.16137737707222488</v>
      </c>
      <c r="N12">
        <v>0.27191827031345372</v>
      </c>
      <c r="O12">
        <v>0.28311109527396905</v>
      </c>
      <c r="P12">
        <v>-0.31115889412289821</v>
      </c>
      <c r="Q12">
        <v>-0.29383549567844058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5.7287508070658077E-12</v>
      </c>
      <c r="C14">
        <v>6.8833827526759706E-13</v>
      </c>
      <c r="D14">
        <v>1.4654943925052066E-12</v>
      </c>
      <c r="E14">
        <v>2.886579864025407E-13</v>
      </c>
      <c r="F14">
        <v>2.2204460492503131E-12</v>
      </c>
      <c r="G14">
        <v>3.5527136788005009E-13</v>
      </c>
      <c r="H14">
        <v>1.7097434579227411E-12</v>
      </c>
      <c r="I14">
        <v>7.3274719625260332E-13</v>
      </c>
      <c r="J14">
        <v>-8.8817841970012523E-14</v>
      </c>
      <c r="K14">
        <v>-1.1102230246251565E-14</v>
      </c>
      <c r="L14">
        <v>8.8817841970012523E-14</v>
      </c>
      <c r="M14">
        <v>0</v>
      </c>
      <c r="N14">
        <v>2.2204460492503131E-14</v>
      </c>
      <c r="O14">
        <v>-2.2204460492503131E-14</v>
      </c>
      <c r="P14">
        <v>-1.1102230246251565E-14</v>
      </c>
      <c r="Q14">
        <v>-4.1511238890734603E-11</v>
      </c>
    </row>
    <row r="15" spans="1:19" x14ac:dyDescent="0.15">
      <c r="A15" s="66" t="s">
        <v>208</v>
      </c>
      <c r="B15">
        <v>-2.2671776463715654</v>
      </c>
      <c r="C15">
        <v>-2.0420176199493989</v>
      </c>
      <c r="D15">
        <v>-2.6485302861956828</v>
      </c>
      <c r="E15">
        <v>-3.0730780733109753</v>
      </c>
      <c r="F15">
        <v>-2.0545635961349507</v>
      </c>
      <c r="G15">
        <v>-1.544156502119387</v>
      </c>
      <c r="H15">
        <v>-1.488472112143735</v>
      </c>
      <c r="I15">
        <v>-1.6837943644187781</v>
      </c>
      <c r="J15">
        <v>0.50543030898551056</v>
      </c>
      <c r="K15">
        <v>0.49233072173469061</v>
      </c>
      <c r="L15">
        <v>1.9819645927166007E-2</v>
      </c>
      <c r="M15">
        <v>5.1462291583015407E-2</v>
      </c>
      <c r="N15">
        <v>-6.005195352368764E-2</v>
      </c>
      <c r="O15">
        <v>-6.5738351642885551E-2</v>
      </c>
      <c r="P15">
        <v>0.11569676896965309</v>
      </c>
      <c r="Q15">
        <v>0.13541754239629888</v>
      </c>
    </row>
    <row r="16" spans="1:19" x14ac:dyDescent="0.15">
      <c r="A16" s="66" t="s">
        <v>209</v>
      </c>
      <c r="B16">
        <v>-1.9736641978612357</v>
      </c>
      <c r="C16">
        <v>-1.8060717847225627</v>
      </c>
      <c r="D16">
        <v>-1.1391376058860758</v>
      </c>
      <c r="E16">
        <v>-1.2473948308992955</v>
      </c>
      <c r="F16">
        <v>-1.7489754198433793</v>
      </c>
      <c r="G16">
        <v>-1.3220401956036687</v>
      </c>
      <c r="H16">
        <v>-1.7803554670780875</v>
      </c>
      <c r="I16">
        <v>-1.9175241632817475</v>
      </c>
      <c r="J16">
        <v>-1.8365150294111787</v>
      </c>
      <c r="K16">
        <v>-1.6131814662725286</v>
      </c>
      <c r="L16">
        <v>-0.18653520285183411</v>
      </c>
      <c r="M16">
        <v>-0.16616725596187987</v>
      </c>
      <c r="N16">
        <v>0.16669245735119187</v>
      </c>
      <c r="O16">
        <v>0.19319213879085417</v>
      </c>
      <c r="P16">
        <v>-0.43371936879372797</v>
      </c>
      <c r="Q16">
        <v>-0.38914265606255771</v>
      </c>
    </row>
    <row r="17" spans="1:17" x14ac:dyDescent="0.15">
      <c r="A17" s="66" t="s">
        <v>210</v>
      </c>
      <c r="B17">
        <v>0.60120466483226664</v>
      </c>
      <c r="C17">
        <v>0.55161978644528986</v>
      </c>
      <c r="D17">
        <v>0.49237174630594183</v>
      </c>
      <c r="E17">
        <v>0.6014097859640799</v>
      </c>
      <c r="F17">
        <v>0.88468025260972638</v>
      </c>
      <c r="G17">
        <v>0.69045106970357928</v>
      </c>
      <c r="H17">
        <v>-0.29120141383973674</v>
      </c>
      <c r="I17">
        <v>-0.25569427345425444</v>
      </c>
      <c r="J17">
        <v>-1.9794242895349479</v>
      </c>
      <c r="K17">
        <v>-1.7282892078835488</v>
      </c>
      <c r="L17">
        <v>-6.6459197064105968E-2</v>
      </c>
      <c r="M17">
        <v>-5.9023347985021068E-2</v>
      </c>
      <c r="N17">
        <v>1.3943536382976518E-2</v>
      </c>
      <c r="O17">
        <v>3.184185484175206E-2</v>
      </c>
      <c r="P17">
        <v>-0.64368281307926045</v>
      </c>
      <c r="Q17">
        <v>-0.59495669172250354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-1.4467265204772817</v>
      </c>
      <c r="C19">
        <v>-1.3067545695880201</v>
      </c>
      <c r="D19">
        <v>-1.695239418704686</v>
      </c>
      <c r="E19">
        <v>-1.9794382964626878</v>
      </c>
      <c r="F19">
        <v>-1.4101321747633233</v>
      </c>
      <c r="G19">
        <v>-1.0515507631367105</v>
      </c>
      <c r="H19">
        <v>-1.519358631947243</v>
      </c>
      <c r="I19">
        <v>-1.6976894133154175</v>
      </c>
      <c r="J19">
        <v>0.14635703881042961</v>
      </c>
      <c r="K19">
        <v>0.13895596388917575</v>
      </c>
      <c r="L19">
        <v>6.4595832475933257E-2</v>
      </c>
      <c r="M19">
        <v>6.5854981676505275E-2</v>
      </c>
      <c r="N19">
        <v>0.19798329153200012</v>
      </c>
      <c r="O19">
        <v>0.19173684135682656</v>
      </c>
      <c r="P19">
        <v>0.22327181979926447</v>
      </c>
      <c r="Q19">
        <v>0.21347114064356187</v>
      </c>
    </row>
    <row r="20" spans="1:17" x14ac:dyDescent="0.15">
      <c r="A20" s="66" t="s">
        <v>213</v>
      </c>
      <c r="B20">
        <v>-1.8455492565567111</v>
      </c>
      <c r="C20">
        <v>-1.6690901361384847</v>
      </c>
      <c r="D20">
        <v>-1.9510880038266065</v>
      </c>
      <c r="E20">
        <v>-2.2700970651927777</v>
      </c>
      <c r="F20">
        <v>-1.9227748104405307</v>
      </c>
      <c r="G20">
        <v>-1.4409552032945916</v>
      </c>
      <c r="H20">
        <v>-2.0026612590229087</v>
      </c>
      <c r="I20">
        <v>-2.2148991221062175</v>
      </c>
      <c r="J20">
        <v>-0.16695439625228348</v>
      </c>
      <c r="K20">
        <v>-0.14194201245583127</v>
      </c>
      <c r="L20">
        <v>2.5887980904615304E-2</v>
      </c>
      <c r="M20">
        <v>2.8324581127869841E-2</v>
      </c>
      <c r="N20">
        <v>0.18806203568153546</v>
      </c>
      <c r="O20">
        <v>0.1858651963704494</v>
      </c>
      <c r="P20">
        <v>6.5293483094275295E-2</v>
      </c>
      <c r="Q20">
        <v>6.7471856857181933E-2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-1.9206858326015208E-12</v>
      </c>
      <c r="C22">
        <v>2.8643754035329039E-12</v>
      </c>
      <c r="D22">
        <v>-8.5487172896137054E-13</v>
      </c>
      <c r="E22">
        <v>1.9984014443252818E-13</v>
      </c>
      <c r="F22">
        <v>-2.0761170560490427E-12</v>
      </c>
      <c r="G22">
        <v>-1.6875389974302379E-12</v>
      </c>
      <c r="H22">
        <v>-2.4424906541753444E-13</v>
      </c>
      <c r="I22">
        <v>-3.1086244689504383E-13</v>
      </c>
      <c r="J22">
        <v>2.5979218776228663E-12</v>
      </c>
      <c r="K22">
        <v>-6.6613381477509392E-14</v>
      </c>
      <c r="L22">
        <v>-4.2188474935755949E-13</v>
      </c>
      <c r="M22">
        <v>5.5511151231257827E-13</v>
      </c>
      <c r="N22">
        <v>1.9761969838327786E-12</v>
      </c>
      <c r="O22">
        <v>1.7541523789077473E-12</v>
      </c>
      <c r="P22">
        <v>-2.886579864025407E-13</v>
      </c>
      <c r="Q22">
        <v>-1.6764367671839864E-12</v>
      </c>
    </row>
    <row r="23" spans="1:17" x14ac:dyDescent="0.15">
      <c r="A23" s="66" t="s">
        <v>216</v>
      </c>
      <c r="B23">
        <v>-1.9206858326015208E-12</v>
      </c>
      <c r="C23">
        <v>2.886579864025407E-12</v>
      </c>
      <c r="D23">
        <v>-8.5487172896137054E-13</v>
      </c>
      <c r="E23">
        <v>1.9984014443252818E-13</v>
      </c>
      <c r="F23">
        <v>-2.0872192862952943E-12</v>
      </c>
      <c r="G23">
        <v>-1.6875389974302379E-12</v>
      </c>
      <c r="H23">
        <v>-2.4424906541753444E-13</v>
      </c>
      <c r="I23">
        <v>-3.1086244689504383E-13</v>
      </c>
      <c r="J23">
        <v>2.5979218776228663E-12</v>
      </c>
      <c r="K23">
        <v>-5.5511151231257827E-14</v>
      </c>
      <c r="L23">
        <v>-3.9968028886505635E-13</v>
      </c>
      <c r="M23">
        <v>5.773159728050814E-13</v>
      </c>
      <c r="N23">
        <v>1.9761969838327786E-12</v>
      </c>
      <c r="O23">
        <v>1.7541523789077473E-12</v>
      </c>
      <c r="P23">
        <v>-2.7755575615628914E-13</v>
      </c>
      <c r="Q23">
        <v>-1.6653345369377348E-12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-1.8455492573700383</v>
      </c>
      <c r="C26">
        <v>-1.669090136869511</v>
      </c>
      <c r="D26">
        <v>-1.9510880040341738</v>
      </c>
      <c r="E26">
        <v>-2.2700970654331076</v>
      </c>
      <c r="F26">
        <v>-1.9227748106723452</v>
      </c>
      <c r="G26">
        <v>-1.4409552034684525</v>
      </c>
      <c r="H26">
        <v>-2.0026612605689831</v>
      </c>
      <c r="I26">
        <v>-2.2148991238161941</v>
      </c>
      <c r="J26">
        <v>-0.16695439660755484</v>
      </c>
      <c r="K26">
        <v>-0.1419420127601434</v>
      </c>
      <c r="L26">
        <v>2.5887980919248044E-2</v>
      </c>
      <c r="M26">
        <v>2.8324581144900662E-2</v>
      </c>
      <c r="N26">
        <v>0.18806203602583782</v>
      </c>
      <c r="O26">
        <v>0.18586519671055513</v>
      </c>
      <c r="P26">
        <v>6.5293483107220496E-2</v>
      </c>
      <c r="Q26">
        <v>6.7471856869194546E-2</v>
      </c>
    </row>
    <row r="27" spans="1:17" x14ac:dyDescent="0.15">
      <c r="A27" s="66" t="s">
        <v>220</v>
      </c>
      <c r="B27">
        <v>0</v>
      </c>
      <c r="C27">
        <v>0</v>
      </c>
      <c r="D27">
        <v>-1.9468180095354559</v>
      </c>
      <c r="E27">
        <v>-2.2528771651757706</v>
      </c>
      <c r="F27">
        <v>-2.0029408162754891</v>
      </c>
      <c r="G27">
        <v>-1.4958908333368326</v>
      </c>
      <c r="H27">
        <v>-2.5415687467503556</v>
      </c>
      <c r="I27">
        <v>-2.7702098358413529</v>
      </c>
      <c r="J27">
        <v>-1.2275873068078536</v>
      </c>
      <c r="K27">
        <v>-1.0980019279151931</v>
      </c>
      <c r="L27">
        <v>-0.14998864144056823</v>
      </c>
      <c r="M27">
        <v>-0.16137737707384581</v>
      </c>
      <c r="N27">
        <v>0.27191827038368643</v>
      </c>
      <c r="O27">
        <v>0.28311109526359957</v>
      </c>
      <c r="P27">
        <v>-0.3111588941193455</v>
      </c>
      <c r="Q27">
        <v>-0.29383549567789657</v>
      </c>
    </row>
    <row r="28" spans="1:17" x14ac:dyDescent="0.15">
      <c r="A28" s="66" t="s">
        <v>221</v>
      </c>
      <c r="B28">
        <v>18.416908296367925</v>
      </c>
      <c r="C28">
        <v>16.678990361517304</v>
      </c>
      <c r="D28">
        <v>61.729502980528842</v>
      </c>
      <c r="E28">
        <v>71.855869026387992</v>
      </c>
      <c r="F28">
        <v>61.753554016911977</v>
      </c>
      <c r="G28">
        <v>46.966352117745721</v>
      </c>
      <c r="H28">
        <v>11.123823831303309</v>
      </c>
      <c r="I28">
        <v>12.380034736373913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-1.3944812291965092</v>
      </c>
      <c r="C29">
        <v>-1.2610306622765854</v>
      </c>
      <c r="D29">
        <v>-1.6029927667803534</v>
      </c>
      <c r="E29">
        <v>-1.8608065321391476</v>
      </c>
      <c r="F29">
        <v>-1.4695947032843493</v>
      </c>
      <c r="G29">
        <v>-1.1021160693618803</v>
      </c>
      <c r="H29">
        <v>-1.8557615958034845</v>
      </c>
      <c r="I29">
        <v>-2.0383581816261098</v>
      </c>
      <c r="J29">
        <v>-0.24295348384616444</v>
      </c>
      <c r="K29">
        <v>-0.21060583079488548</v>
      </c>
      <c r="L29">
        <v>4.0720968300234084E-2</v>
      </c>
      <c r="M29">
        <v>4.127646262848117E-2</v>
      </c>
      <c r="N29">
        <v>0.14718760619405469</v>
      </c>
      <c r="O29">
        <v>0.14605530421107904</v>
      </c>
      <c r="P29">
        <v>-7.810291615099052E-2</v>
      </c>
      <c r="Q29">
        <v>-6.9882252205777373E-2</v>
      </c>
    </row>
    <row r="30" spans="1:17" x14ac:dyDescent="0.15">
      <c r="A30" s="66" t="s">
        <v>235</v>
      </c>
      <c r="B30">
        <v>5.6735728188310821</v>
      </c>
      <c r="C30">
        <v>5.5039956037592832</v>
      </c>
      <c r="D30">
        <v>6.5593875794460512</v>
      </c>
      <c r="E30">
        <v>6.863403212577988</v>
      </c>
      <c r="F30">
        <v>8.9843353164139135</v>
      </c>
      <c r="G30">
        <v>8.5372067222772987</v>
      </c>
      <c r="H30">
        <v>7.882499974012557</v>
      </c>
      <c r="I30">
        <v>8.0820035689691228</v>
      </c>
      <c r="J30">
        <v>6.1569335588655694</v>
      </c>
      <c r="K30">
        <v>6.1334219171712512</v>
      </c>
      <c r="L30">
        <v>3.7750945899075021</v>
      </c>
      <c r="M30">
        <v>3.7727505804647143</v>
      </c>
      <c r="N30">
        <v>3.5188959167219864</v>
      </c>
      <c r="O30">
        <v>3.5210114729905495</v>
      </c>
      <c r="P30">
        <v>5.3382318832316331</v>
      </c>
      <c r="Q30">
        <v>5.3361711416410698</v>
      </c>
    </row>
  </sheetData>
  <phoneticPr fontId="29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133.29999999999998</v>
      </c>
      <c r="C3">
        <v>133.29999999999998</v>
      </c>
      <c r="D3">
        <v>576.30000000000007</v>
      </c>
      <c r="E3">
        <v>576.30000000000007</v>
      </c>
      <c r="F3">
        <v>375.69999999999993</v>
      </c>
      <c r="G3">
        <v>375.69999999999993</v>
      </c>
      <c r="H3">
        <v>99</v>
      </c>
      <c r="I3">
        <v>99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17.268199547118478</v>
      </c>
      <c r="C4">
        <v>15.82930044118125</v>
      </c>
      <c r="D4">
        <v>13.742047045787459</v>
      </c>
      <c r="E4">
        <v>15.82930044118125</v>
      </c>
      <c r="F4">
        <v>20.472607938149036</v>
      </c>
      <c r="G4">
        <v>15.82930044118125</v>
      </c>
      <c r="H4">
        <v>14.088909336530437</v>
      </c>
      <c r="I4">
        <v>15.82930044118125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-133.30001115238565</v>
      </c>
      <c r="C5">
        <v>-124.63461392444378</v>
      </c>
      <c r="D5">
        <v>-576.29995001770476</v>
      </c>
      <c r="E5">
        <v>-649.23763303370197</v>
      </c>
      <c r="F5">
        <v>-375.69983740685029</v>
      </c>
      <c r="G5">
        <v>-300.68487385186609</v>
      </c>
      <c r="H5">
        <v>-98.99900843187902</v>
      </c>
      <c r="I5">
        <v>-109.74168619880561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-1184.2988070088197</v>
      </c>
      <c r="S5">
        <v>-1184.2988070088174</v>
      </c>
    </row>
    <row r="6" spans="1:19" x14ac:dyDescent="0.15">
      <c r="A6" s="66" t="s">
        <v>199</v>
      </c>
      <c r="B6">
        <v>-10.00000075297427</v>
      </c>
      <c r="C6">
        <v>-9.349933449490111</v>
      </c>
      <c r="D6">
        <v>-9.9999992194331746</v>
      </c>
      <c r="E6">
        <v>-11.265619272332417</v>
      </c>
      <c r="F6">
        <v>-9.9999961050348354</v>
      </c>
      <c r="G6">
        <v>-8.0033241113846909</v>
      </c>
      <c r="H6">
        <v>-9.9999098573532628</v>
      </c>
      <c r="I6">
        <v>-11.085029910548327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-4.0326252985323769</v>
      </c>
      <c r="S6">
        <v>-4.0326252985323663</v>
      </c>
    </row>
    <row r="7" spans="1:19" x14ac:dyDescent="0.15">
      <c r="A7" s="66" t="s">
        <v>200</v>
      </c>
      <c r="B7">
        <v>0</v>
      </c>
      <c r="C7">
        <v>8.6653972279423215</v>
      </c>
      <c r="D7">
        <v>0</v>
      </c>
      <c r="E7">
        <v>-72.937683015997209</v>
      </c>
      <c r="F7">
        <v>0</v>
      </c>
      <c r="G7">
        <v>75.014963554985115</v>
      </c>
      <c r="H7">
        <v>0</v>
      </c>
      <c r="I7">
        <v>-10.742677766926818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3.4106051316484809E-12</v>
      </c>
    </row>
    <row r="8" spans="1:19" x14ac:dyDescent="0.15">
      <c r="A8" s="66" t="s">
        <v>201</v>
      </c>
      <c r="B8">
        <v>0</v>
      </c>
      <c r="C8">
        <v>0.13716817616327817</v>
      </c>
      <c r="D8">
        <v>0</v>
      </c>
      <c r="E8">
        <v>-1.1545514979438629</v>
      </c>
      <c r="F8">
        <v>0</v>
      </c>
      <c r="G8">
        <v>1.1874353956961212</v>
      </c>
      <c r="H8">
        <v>0</v>
      </c>
      <c r="I8">
        <v>-0.17004807391548266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20.72219075621997</v>
      </c>
      <c r="C9">
        <v>19.007543392765303</v>
      </c>
      <c r="D9">
        <v>71.275875412385815</v>
      </c>
      <c r="E9">
        <v>82.101832598274783</v>
      </c>
      <c r="F9">
        <v>69.108615481578582</v>
      </c>
      <c r="G9">
        <v>53.505091942870806</v>
      </c>
      <c r="H9">
        <v>12.57582477754849</v>
      </c>
      <c r="I9">
        <v>14.131182381489324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-0.37249397781207172</v>
      </c>
      <c r="C10">
        <v>-0.34311142009600948</v>
      </c>
      <c r="D10">
        <v>-0.30901961151473811</v>
      </c>
      <c r="E10">
        <v>-0.34470784984189651</v>
      </c>
      <c r="F10">
        <v>-0.59709723857320762</v>
      </c>
      <c r="G10">
        <v>-0.4539434774602058</v>
      </c>
      <c r="H10">
        <v>-0.80478834609851724</v>
      </c>
      <c r="I10">
        <v>-0.85550630819696272</v>
      </c>
      <c r="J10">
        <v>-0.9099437617402395</v>
      </c>
      <c r="K10">
        <v>-0.80819393718537524</v>
      </c>
      <c r="L10">
        <v>-0.10373020774133712</v>
      </c>
      <c r="M10">
        <v>-0.10457801653870336</v>
      </c>
      <c r="N10">
        <v>0.10430821713021121</v>
      </c>
      <c r="O10">
        <v>0.11168750857684095</v>
      </c>
      <c r="P10">
        <v>-0.24429995158168349</v>
      </c>
      <c r="Q10">
        <v>-0.22806693405300615</v>
      </c>
      <c r="R10">
        <v>-0.4007732207023218</v>
      </c>
      <c r="S10">
        <v>-0.36321389450476582</v>
      </c>
    </row>
    <row r="11" spans="1:19" x14ac:dyDescent="0.15">
      <c r="A11" s="66" t="s">
        <v>204</v>
      </c>
      <c r="B11">
        <v>-0.2837310930090875</v>
      </c>
      <c r="C11">
        <v>-0.2583206937382676</v>
      </c>
      <c r="D11">
        <v>-0.26016929687863177</v>
      </c>
      <c r="E11">
        <v>-0.3027325856743146</v>
      </c>
      <c r="F11">
        <v>-0.42524258106750867</v>
      </c>
      <c r="G11">
        <v>-0.32016743850008522</v>
      </c>
      <c r="H11">
        <v>-0.3823702181728561</v>
      </c>
      <c r="I11">
        <v>-0.42745904027303716</v>
      </c>
      <c r="J11">
        <v>-2.6882272700401444E-2</v>
      </c>
      <c r="K11">
        <v>-2.2877494812512111E-2</v>
      </c>
      <c r="L11">
        <v>-8.6081898132972512E-4</v>
      </c>
      <c r="M11">
        <v>-6.3811375091704647E-4</v>
      </c>
      <c r="N11">
        <v>2.8924054222678741E-2</v>
      </c>
      <c r="O11">
        <v>2.8354772956440399E-2</v>
      </c>
      <c r="P11">
        <v>1.3933558862255779E-4</v>
      </c>
      <c r="Q11">
        <v>1.0226026656123821E-3</v>
      </c>
      <c r="R11">
        <v>-0.23550997049587297</v>
      </c>
      <c r="S11">
        <v>-0.21375710576990725</v>
      </c>
    </row>
    <row r="12" spans="1:19" x14ac:dyDescent="0.15">
      <c r="A12" s="66" t="s">
        <v>205</v>
      </c>
      <c r="B12">
        <v>-0.37249397781207172</v>
      </c>
      <c r="C12">
        <v>-0.34311142009602058</v>
      </c>
      <c r="D12">
        <v>-0.30901961144580437</v>
      </c>
      <c r="E12">
        <v>-0.34470784976499136</v>
      </c>
      <c r="F12">
        <v>-0.59709723857319652</v>
      </c>
      <c r="G12">
        <v>-0.4539434774602169</v>
      </c>
      <c r="H12">
        <v>-0.80478834609850614</v>
      </c>
      <c r="I12">
        <v>-0.85550630819696272</v>
      </c>
      <c r="J12">
        <v>-0.9099437617402506</v>
      </c>
      <c r="K12">
        <v>-0.80819393718538635</v>
      </c>
      <c r="L12">
        <v>-0.10373020774132602</v>
      </c>
      <c r="M12">
        <v>-0.10457801653870336</v>
      </c>
      <c r="N12">
        <v>0.10430821713021121</v>
      </c>
      <c r="O12">
        <v>0.11168750857684095</v>
      </c>
      <c r="P12">
        <v>-0.24429995158168349</v>
      </c>
      <c r="Q12">
        <v>-0.22806693405299505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5.5067062021407764E-12</v>
      </c>
      <c r="C14">
        <v>2.4424906541753444E-13</v>
      </c>
      <c r="D14">
        <v>1.1768364061026659E-12</v>
      </c>
      <c r="E14">
        <v>3.1086244689504383E-13</v>
      </c>
      <c r="F14">
        <v>2.5091040356528538E-12</v>
      </c>
      <c r="G14">
        <v>1.3322676295501878E-13</v>
      </c>
      <c r="H14">
        <v>1.7319479184152442E-12</v>
      </c>
      <c r="I14">
        <v>1.9984014443252818E-13</v>
      </c>
      <c r="J14">
        <v>-1.8873791418627661E-13</v>
      </c>
      <c r="K14">
        <v>4.4408920985006262E-14</v>
      </c>
      <c r="L14">
        <v>8.8817841970012523E-14</v>
      </c>
      <c r="M14">
        <v>2.2204460492503131E-14</v>
      </c>
      <c r="N14">
        <v>1.9984014443252818E-13</v>
      </c>
      <c r="O14">
        <v>0</v>
      </c>
      <c r="P14">
        <v>-1.1102230246251565E-14</v>
      </c>
      <c r="Q14">
        <v>0</v>
      </c>
    </row>
    <row r="15" spans="1:19" x14ac:dyDescent="0.15">
      <c r="A15" s="66" t="s">
        <v>208</v>
      </c>
      <c r="B15">
        <v>-1.6168811613491263</v>
      </c>
      <c r="C15">
        <v>-1.4726176129399748</v>
      </c>
      <c r="D15">
        <v>-1.2549337686028728</v>
      </c>
      <c r="E15">
        <v>-1.4633387027908396</v>
      </c>
      <c r="F15">
        <v>-1.1891855445289812</v>
      </c>
      <c r="G15">
        <v>-0.90701714748950835</v>
      </c>
      <c r="H15">
        <v>-0.59856282026885532</v>
      </c>
      <c r="I15">
        <v>-0.69964156364316077</v>
      </c>
      <c r="J15">
        <v>0.48271485219992805</v>
      </c>
      <c r="K15">
        <v>0.44857276990661887</v>
      </c>
      <c r="L15">
        <v>-2.4147498899051989E-2</v>
      </c>
      <c r="M15">
        <v>-4.9450647854554219E-3</v>
      </c>
      <c r="N15">
        <v>2.4000057243567241E-3</v>
      </c>
      <c r="O15">
        <v>3.4986790029112314E-3</v>
      </c>
      <c r="P15">
        <v>8.4192232669710876E-2</v>
      </c>
      <c r="Q15">
        <v>9.7576391630749271E-2</v>
      </c>
    </row>
    <row r="16" spans="1:19" x14ac:dyDescent="0.15">
      <c r="A16" s="66" t="s">
        <v>209</v>
      </c>
      <c r="B16">
        <v>-1.3462197480773819</v>
      </c>
      <c r="C16">
        <v>-1.2400028932579077</v>
      </c>
      <c r="D16">
        <v>-0.51942876467444554</v>
      </c>
      <c r="E16">
        <v>-0.54055008648254965</v>
      </c>
      <c r="F16">
        <v>-0.94662814175404675</v>
      </c>
      <c r="G16">
        <v>-0.73130684637929821</v>
      </c>
      <c r="H16">
        <v>-0.87253381226632953</v>
      </c>
      <c r="I16">
        <v>-0.91014738854088284</v>
      </c>
      <c r="J16">
        <v>-1.4172401111084199</v>
      </c>
      <c r="K16">
        <v>-1.2417920000177052</v>
      </c>
      <c r="L16">
        <v>-0.15364144800910084</v>
      </c>
      <c r="M16">
        <v>-0.13289138580434567</v>
      </c>
      <c r="N16">
        <v>0.13195297738657352</v>
      </c>
      <c r="O16">
        <v>0.15156337904100869</v>
      </c>
      <c r="P16">
        <v>-0.30358823723047879</v>
      </c>
      <c r="Q16">
        <v>-0.26532120188593744</v>
      </c>
    </row>
    <row r="17" spans="1:17" x14ac:dyDescent="0.15">
      <c r="A17" s="66" t="s">
        <v>210</v>
      </c>
      <c r="B17">
        <v>0.46580350205085441</v>
      </c>
      <c r="C17">
        <v>0.43769096799413099</v>
      </c>
      <c r="D17">
        <v>0.27412193277005503</v>
      </c>
      <c r="E17">
        <v>0.33568318384507023</v>
      </c>
      <c r="F17">
        <v>0.79270525267836067</v>
      </c>
      <c r="G17">
        <v>0.63701144198116122</v>
      </c>
      <c r="H17">
        <v>-0.26650186055514613</v>
      </c>
      <c r="I17">
        <v>-0.22856747314007331</v>
      </c>
      <c r="J17">
        <v>-1.7255837968513821</v>
      </c>
      <c r="K17">
        <v>-1.5099847977192882</v>
      </c>
      <c r="L17">
        <v>-6.7213761881856904E-2</v>
      </c>
      <c r="M17">
        <v>-5.767680931096919E-2</v>
      </c>
      <c r="N17">
        <v>1.5517925211216976E-2</v>
      </c>
      <c r="O17">
        <v>3.1687978079908419E-2</v>
      </c>
      <c r="P17">
        <v>-0.46069930308680895</v>
      </c>
      <c r="Q17">
        <v>-0.4213176347463099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-0.60107652593732741</v>
      </c>
      <c r="C19">
        <v>-0.54985515989997014</v>
      </c>
      <c r="D19">
        <v>-0.52007736526792359</v>
      </c>
      <c r="E19">
        <v>-0.60386003324098825</v>
      </c>
      <c r="F19">
        <v>-0.60198663648057815</v>
      </c>
      <c r="G19">
        <v>-0.45652652887347989</v>
      </c>
      <c r="H19">
        <v>-0.57091807828497654</v>
      </c>
      <c r="I19">
        <v>-0.65304473994982626</v>
      </c>
      <c r="J19">
        <v>0.17219845969695946</v>
      </c>
      <c r="K19">
        <v>0.15908843565004549</v>
      </c>
      <c r="L19">
        <v>3.1510743659168838E-2</v>
      </c>
      <c r="M19">
        <v>3.2121457890066374E-2</v>
      </c>
      <c r="N19">
        <v>9.7818504418611951E-2</v>
      </c>
      <c r="O19">
        <v>9.4487264029030626E-2</v>
      </c>
      <c r="P19">
        <v>0.15982418539219889</v>
      </c>
      <c r="Q19">
        <v>0.15161471439169016</v>
      </c>
    </row>
    <row r="20" spans="1:17" x14ac:dyDescent="0.15">
      <c r="A20" s="66" t="s">
        <v>213</v>
      </c>
      <c r="B20">
        <v>-0.27800455783824063</v>
      </c>
      <c r="C20">
        <v>-0.25415788391492944</v>
      </c>
      <c r="D20">
        <v>-0.27244211883782343</v>
      </c>
      <c r="E20">
        <v>-0.3143156198738617</v>
      </c>
      <c r="F20">
        <v>-0.50053214333792839</v>
      </c>
      <c r="G20">
        <v>-0.38269266061001783</v>
      </c>
      <c r="H20">
        <v>-0.42231661276184163</v>
      </c>
      <c r="I20">
        <v>-0.47154681113640295</v>
      </c>
      <c r="J20">
        <v>-3.1409465217646648E-2</v>
      </c>
      <c r="K20">
        <v>-2.6340453461604074E-2</v>
      </c>
      <c r="L20">
        <v>1.0412163625073134E-3</v>
      </c>
      <c r="M20">
        <v>1.6362159320548741E-3</v>
      </c>
      <c r="N20">
        <v>2.6900355367787121E-2</v>
      </c>
      <c r="O20">
        <v>2.6517447003349126E-2</v>
      </c>
      <c r="P20">
        <v>1.2933272928417061E-2</v>
      </c>
      <c r="Q20">
        <v>1.3443939386381665E-2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-0.66039739629478733</v>
      </c>
      <c r="C22">
        <v>-0.60560126955496729</v>
      </c>
      <c r="D22">
        <v>-0.53625808768887895</v>
      </c>
      <c r="E22">
        <v>-0.61593485146373972</v>
      </c>
      <c r="F22">
        <v>-0.62322431944926704</v>
      </c>
      <c r="G22">
        <v>-0.48031218989964541</v>
      </c>
      <c r="H22">
        <v>-0.63861379507954563</v>
      </c>
      <c r="I22">
        <v>-0.71020828689719595</v>
      </c>
      <c r="J22">
        <v>-4.9075448148816481E-2</v>
      </c>
      <c r="K22">
        <v>-4.117332534950835E-2</v>
      </c>
      <c r="L22">
        <v>2.6363037930021704E-3</v>
      </c>
      <c r="M22">
        <v>4.143154008406924E-3</v>
      </c>
      <c r="N22">
        <v>7.0284562606692802E-2</v>
      </c>
      <c r="O22">
        <v>6.9280289260897909E-2</v>
      </c>
      <c r="P22">
        <v>2.2685457607418691E-2</v>
      </c>
      <c r="Q22">
        <v>2.3582348787076768E-2</v>
      </c>
    </row>
    <row r="23" spans="1:17" x14ac:dyDescent="0.15">
      <c r="A23" s="66" t="s">
        <v>216</v>
      </c>
      <c r="B23">
        <v>-0.66039739629478733</v>
      </c>
      <c r="C23">
        <v>-0.60560126955495619</v>
      </c>
      <c r="D23">
        <v>-0.53625808768886785</v>
      </c>
      <c r="E23">
        <v>-0.61593485146375082</v>
      </c>
      <c r="F23">
        <v>-0.62322431944925594</v>
      </c>
      <c r="G23">
        <v>-0.48031218989965652</v>
      </c>
      <c r="H23">
        <v>-0.63861379507954563</v>
      </c>
      <c r="I23">
        <v>-0.71020828689718485</v>
      </c>
      <c r="J23">
        <v>-4.9075448148827583E-2</v>
      </c>
      <c r="K23">
        <v>-4.117332534950835E-2</v>
      </c>
      <c r="L23">
        <v>2.6363037930021704E-3</v>
      </c>
      <c r="M23">
        <v>4.143154008406924E-3</v>
      </c>
      <c r="N23">
        <v>7.0284562606715006E-2</v>
      </c>
      <c r="O23">
        <v>6.9280289260920114E-2</v>
      </c>
      <c r="P23">
        <v>2.2685457607418691E-2</v>
      </c>
      <c r="Q23">
        <v>2.3582348787076768E-2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-0.93656601939291484</v>
      </c>
      <c r="C26">
        <v>-0.85821997020929519</v>
      </c>
      <c r="D26">
        <v>-0.80723921365887241</v>
      </c>
      <c r="E26">
        <v>-0.92831449192432025</v>
      </c>
      <c r="F26">
        <v>-1.1206370248026842</v>
      </c>
      <c r="G26">
        <v>-0.8611667310563953</v>
      </c>
      <c r="H26">
        <v>-1.0582334360172863</v>
      </c>
      <c r="I26">
        <v>-1.1784061338656948</v>
      </c>
      <c r="J26">
        <v>-8.0469499097945985E-2</v>
      </c>
      <c r="K26">
        <v>-6.7502933626961692E-2</v>
      </c>
      <c r="L26">
        <v>3.6775476057515633E-3</v>
      </c>
      <c r="M26">
        <v>5.7794377323672208E-3</v>
      </c>
      <c r="N26">
        <v>9.7203824820613072E-2</v>
      </c>
      <c r="O26">
        <v>9.5816107676549578E-2</v>
      </c>
      <c r="P26">
        <v>3.5621664510587792E-2</v>
      </c>
      <c r="Q26">
        <v>3.7029458572868101E-2</v>
      </c>
    </row>
    <row r="27" spans="1:17" x14ac:dyDescent="0.15">
      <c r="A27" s="66" t="s">
        <v>220</v>
      </c>
      <c r="B27">
        <v>0</v>
      </c>
      <c r="C27">
        <v>0</v>
      </c>
      <c r="D27">
        <v>-0.30901961150338053</v>
      </c>
      <c r="E27">
        <v>-0.34470784984029779</v>
      </c>
      <c r="F27">
        <v>-0.59709723856343766</v>
      </c>
      <c r="G27">
        <v>-0.45394347745763008</v>
      </c>
      <c r="H27">
        <v>-0.80478834608149752</v>
      </c>
      <c r="I27">
        <v>-0.85550630819598572</v>
      </c>
      <c r="J27">
        <v>-0.90994376177581104</v>
      </c>
      <c r="K27">
        <v>-0.80819393722263433</v>
      </c>
      <c r="L27">
        <v>-0.10373020784782971</v>
      </c>
      <c r="M27">
        <v>-0.10457801664907063</v>
      </c>
      <c r="N27">
        <v>0.10430821715141647</v>
      </c>
      <c r="O27">
        <v>0.11168750851213716</v>
      </c>
      <c r="P27">
        <v>-0.24429995157687623</v>
      </c>
      <c r="Q27">
        <v>-0.22806693405110767</v>
      </c>
    </row>
    <row r="28" spans="1:17" x14ac:dyDescent="0.15">
      <c r="A28" s="66" t="s">
        <v>221</v>
      </c>
      <c r="B28">
        <v>20.72219075621997</v>
      </c>
      <c r="C28">
        <v>19.007543392765303</v>
      </c>
      <c r="D28">
        <v>71.275875412385815</v>
      </c>
      <c r="E28">
        <v>82.101832598274783</v>
      </c>
      <c r="F28">
        <v>69.108615481578582</v>
      </c>
      <c r="G28">
        <v>53.505091942870806</v>
      </c>
      <c r="H28">
        <v>12.57582477754849</v>
      </c>
      <c r="I28">
        <v>14.131182381489324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-0.86088964300959914</v>
      </c>
      <c r="C29">
        <v>-0.78895505238022468</v>
      </c>
      <c r="D29">
        <v>-0.83062855837988669</v>
      </c>
      <c r="E29">
        <v>-0.95189924146265037</v>
      </c>
      <c r="F29">
        <v>-1.0048658460368953</v>
      </c>
      <c r="G29">
        <v>-0.77278060370065127</v>
      </c>
      <c r="H29">
        <v>-1.2369903440153651</v>
      </c>
      <c r="I29">
        <v>-1.3648241568205655</v>
      </c>
      <c r="J29">
        <v>-0.13500938939108309</v>
      </c>
      <c r="K29">
        <v>-0.11561218858335831</v>
      </c>
      <c r="L29">
        <v>2.7815615254112025E-2</v>
      </c>
      <c r="M29">
        <v>2.7639467055640132E-2</v>
      </c>
      <c r="N29">
        <v>8.4866202856148654E-2</v>
      </c>
      <c r="O29">
        <v>8.4489119396824464E-2</v>
      </c>
      <c r="P29">
        <v>-6.6028473378854091E-2</v>
      </c>
      <c r="Q29">
        <v>-5.9864243891771807E-2</v>
      </c>
    </row>
    <row r="30" spans="1:17" x14ac:dyDescent="0.15">
      <c r="A30" s="66" t="s">
        <v>235</v>
      </c>
      <c r="B30">
        <v>4.1671623778711488</v>
      </c>
      <c r="C30">
        <v>4.1442457241877699</v>
      </c>
      <c r="D30">
        <v>4.9596374244975721</v>
      </c>
      <c r="E30">
        <v>4.9995428709447154</v>
      </c>
      <c r="F30">
        <v>7.664493893435405</v>
      </c>
      <c r="G30">
        <v>7.5551388535061283</v>
      </c>
      <c r="H30">
        <v>6.3969773014705007</v>
      </c>
      <c r="I30">
        <v>6.4432536881374709</v>
      </c>
      <c r="J30">
        <v>6.0295239428446008</v>
      </c>
      <c r="K30">
        <v>6.0247590717393811</v>
      </c>
      <c r="L30">
        <v>3.7989981345179085</v>
      </c>
      <c r="M30">
        <v>3.798425744930868</v>
      </c>
      <c r="N30">
        <v>3.6740948888931348</v>
      </c>
      <c r="O30">
        <v>3.67446362964913</v>
      </c>
      <c r="P30">
        <v>5.3877650134612232</v>
      </c>
      <c r="Q30">
        <v>5.3872819229913054</v>
      </c>
    </row>
  </sheetData>
  <phoneticPr fontId="30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47.425719597888104</v>
      </c>
      <c r="C4">
        <v>41.160697106540617</v>
      </c>
      <c r="D4">
        <v>35.064940281932166</v>
      </c>
      <c r="E4">
        <v>41.160697106540617</v>
      </c>
      <c r="F4">
        <v>53.546664809015951</v>
      </c>
      <c r="G4">
        <v>41.160697106540617</v>
      </c>
      <c r="H4">
        <v>35.831361529803416</v>
      </c>
      <c r="I4">
        <v>41.160697106540617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-266.60001068001134</v>
      </c>
      <c r="C5">
        <v>-244.29468557884138</v>
      </c>
      <c r="D5">
        <v>-1152.599953130717</v>
      </c>
      <c r="E5">
        <v>-1279.0897451749406</v>
      </c>
      <c r="F5">
        <v>-751.39983484854474</v>
      </c>
      <c r="G5">
        <v>-627.17757754392187</v>
      </c>
      <c r="H5">
        <v>-197.99900866715984</v>
      </c>
      <c r="I5">
        <v>-218.03679902873512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-2368.5988073264325</v>
      </c>
      <c r="S5">
        <v>-2368.5988073264389</v>
      </c>
    </row>
    <row r="6" spans="1:19" x14ac:dyDescent="0.15">
      <c r="A6" s="66" t="s">
        <v>199</v>
      </c>
      <c r="B6">
        <v>-20.000000640960913</v>
      </c>
      <c r="C6">
        <v>-18.326682942351802</v>
      </c>
      <c r="D6">
        <v>-19.999999349376608</v>
      </c>
      <c r="E6">
        <v>-22.194859544985469</v>
      </c>
      <c r="F6">
        <v>-19.999996483333248</v>
      </c>
      <c r="G6">
        <v>-16.693574796742183</v>
      </c>
      <c r="H6">
        <v>-19.999919892215534</v>
      </c>
      <c r="I6">
        <v>-22.023941147403679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-8.0652546808980379</v>
      </c>
      <c r="S6">
        <v>-8.0652546808980592</v>
      </c>
    </row>
    <row r="7" spans="1:19" x14ac:dyDescent="0.15">
      <c r="A7" s="66" t="s">
        <v>200</v>
      </c>
      <c r="B7">
        <v>0</v>
      </c>
      <c r="C7">
        <v>22.305325101170411</v>
      </c>
      <c r="D7">
        <v>0</v>
      </c>
      <c r="E7">
        <v>-126.4897920442254</v>
      </c>
      <c r="F7">
        <v>0</v>
      </c>
      <c r="G7">
        <v>124.22225730462287</v>
      </c>
      <c r="H7">
        <v>0</v>
      </c>
      <c r="I7">
        <v>-20.037790361575276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-7.3896444519050419E-12</v>
      </c>
    </row>
    <row r="8" spans="1:19" x14ac:dyDescent="0.15">
      <c r="A8" s="66" t="s">
        <v>201</v>
      </c>
      <c r="B8">
        <v>0</v>
      </c>
      <c r="C8">
        <v>0.91810373035219273</v>
      </c>
      <c r="D8">
        <v>0</v>
      </c>
      <c r="E8">
        <v>-5.2064070174016726</v>
      </c>
      <c r="F8">
        <v>0</v>
      </c>
      <c r="G8">
        <v>5.1130757068063346</v>
      </c>
      <c r="H8">
        <v>0</v>
      </c>
      <c r="I8">
        <v>-0.82476841975715898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50.554817319629962</v>
      </c>
      <c r="C9">
        <v>43.949874345774653</v>
      </c>
      <c r="D9">
        <v>161.66340067582004</v>
      </c>
      <c r="E9">
        <v>189.7672779399949</v>
      </c>
      <c r="F9">
        <v>160.14977417009061</v>
      </c>
      <c r="G9">
        <v>123.46297281334344</v>
      </c>
      <c r="H9">
        <v>28.49617541211628</v>
      </c>
      <c r="I9">
        <v>32.749051801953875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-0.49667511212780902</v>
      </c>
      <c r="C10">
        <v>-0.45952719154085386</v>
      </c>
      <c r="D10">
        <v>-0.2256047446918763</v>
      </c>
      <c r="E10">
        <v>-0.20885146704344715</v>
      </c>
      <c r="F10">
        <v>-0.43333827313988271</v>
      </c>
      <c r="G10">
        <v>-0.35663419423824783</v>
      </c>
      <c r="H10">
        <v>-0.80664838135756645</v>
      </c>
      <c r="I10">
        <v>-0.80768134220337018</v>
      </c>
      <c r="J10">
        <v>-1.4601194600833423</v>
      </c>
      <c r="K10">
        <v>-1.2859009126444443</v>
      </c>
      <c r="L10">
        <v>-0.2850331456685562</v>
      </c>
      <c r="M10">
        <v>-0.28217895812986393</v>
      </c>
      <c r="N10">
        <v>6.2788258753543325E-2</v>
      </c>
      <c r="O10">
        <v>8.3365124260637025E-2</v>
      </c>
      <c r="P10">
        <v>-0.44866320880136978</v>
      </c>
      <c r="Q10">
        <v>-0.41908911474511923</v>
      </c>
      <c r="R10">
        <v>-0.39787810766387377</v>
      </c>
      <c r="S10">
        <v>-0.35723184081970505</v>
      </c>
    </row>
    <row r="11" spans="1:19" x14ac:dyDescent="0.15">
      <c r="A11" s="66" t="s">
        <v>204</v>
      </c>
      <c r="B11">
        <v>-0.39589453287267595</v>
      </c>
      <c r="C11">
        <v>-0.33859149208795847</v>
      </c>
      <c r="D11">
        <v>-0.21841401468458699</v>
      </c>
      <c r="E11">
        <v>-0.26489082186105239</v>
      </c>
      <c r="F11">
        <v>-0.38763282347049621</v>
      </c>
      <c r="G11">
        <v>-0.28584626953689352</v>
      </c>
      <c r="H11">
        <v>-0.3465463468425134</v>
      </c>
      <c r="I11">
        <v>-0.39951735037128122</v>
      </c>
      <c r="J11">
        <v>-2.5160749166164287E-2</v>
      </c>
      <c r="K11">
        <v>-2.1511148072861364E-2</v>
      </c>
      <c r="L11">
        <v>-5.1570936821510038E-3</v>
      </c>
      <c r="M11">
        <v>-5.0873294953679427E-3</v>
      </c>
      <c r="N11">
        <v>2.294270677456467E-2</v>
      </c>
      <c r="O11">
        <v>2.2457482589310906E-2</v>
      </c>
      <c r="P11">
        <v>-1.4832613700188624E-2</v>
      </c>
      <c r="Q11">
        <v>-1.3144492185590551E-2</v>
      </c>
      <c r="R11">
        <v>-0.22415904035172352</v>
      </c>
      <c r="S11">
        <v>-0.20208275375788176</v>
      </c>
    </row>
    <row r="12" spans="1:19" x14ac:dyDescent="0.15">
      <c r="A12" s="66" t="s">
        <v>205</v>
      </c>
      <c r="B12">
        <v>-0.49667511212779791</v>
      </c>
      <c r="C12">
        <v>-0.45952719154085386</v>
      </c>
      <c r="D12">
        <v>-0.22560474464154989</v>
      </c>
      <c r="E12">
        <v>-0.20885146699685109</v>
      </c>
      <c r="F12">
        <v>-0.43333827313988271</v>
      </c>
      <c r="G12">
        <v>-0.35663419423825893</v>
      </c>
      <c r="H12">
        <v>-0.80664838135755534</v>
      </c>
      <c r="I12">
        <v>-0.80768134220335908</v>
      </c>
      <c r="J12">
        <v>-1.4601194600833312</v>
      </c>
      <c r="K12">
        <v>-1.2859009126444443</v>
      </c>
      <c r="L12">
        <v>-0.2850331456685562</v>
      </c>
      <c r="M12">
        <v>-0.28217895812985283</v>
      </c>
      <c r="N12">
        <v>6.278825875352112E-2</v>
      </c>
      <c r="O12">
        <v>8.3365124260637025E-2</v>
      </c>
      <c r="P12">
        <v>-0.44866320880136978</v>
      </c>
      <c r="Q12">
        <v>-0.41908911474513033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6.7539596138033176E-8</v>
      </c>
      <c r="C14">
        <v>4.3076653355456074E-11</v>
      </c>
      <c r="D14">
        <v>1.0051781629272227E-8</v>
      </c>
      <c r="E14">
        <v>1.425526363618701E-11</v>
      </c>
      <c r="F14">
        <v>3.9760261749677284E-8</v>
      </c>
      <c r="G14">
        <v>1.9828583219805296E-11</v>
      </c>
      <c r="H14">
        <v>2.4280577548552174E-8</v>
      </c>
      <c r="I14">
        <v>5.375699885235008E-11</v>
      </c>
      <c r="J14">
        <v>7.2857275768001273E-10</v>
      </c>
      <c r="K14">
        <v>-1.5099033134902129E-12</v>
      </c>
      <c r="L14">
        <v>9.070966200397379E-10</v>
      </c>
      <c r="M14">
        <v>1.1324274851176597E-12</v>
      </c>
      <c r="N14">
        <v>1.833666551931401E-9</v>
      </c>
      <c r="O14">
        <v>1.7097434579227411E-12</v>
      </c>
      <c r="P14">
        <v>2.5290880500961066E-10</v>
      </c>
      <c r="Q14">
        <v>3.5527136788005009E-13</v>
      </c>
    </row>
    <row r="15" spans="1:19" x14ac:dyDescent="0.15">
      <c r="A15" s="66" t="s">
        <v>208</v>
      </c>
      <c r="B15">
        <v>-3.3635454789038066</v>
      </c>
      <c r="C15">
        <v>-2.888440197517117</v>
      </c>
      <c r="D15">
        <v>-2.2770825170327913</v>
      </c>
      <c r="E15">
        <v>-2.8158426675345072</v>
      </c>
      <c r="F15">
        <v>-1.9639320111862979</v>
      </c>
      <c r="G15">
        <v>-1.4930479382761597</v>
      </c>
      <c r="H15">
        <v>-1.1498670887015838</v>
      </c>
      <c r="I15">
        <v>-1.395183372666009</v>
      </c>
      <c r="J15">
        <v>0.78539400381179014</v>
      </c>
      <c r="K15">
        <v>0.72828105459383785</v>
      </c>
      <c r="L15">
        <v>-0.12931644469613701</v>
      </c>
      <c r="M15">
        <v>-8.0292576453178111E-2</v>
      </c>
      <c r="N15">
        <v>2.2284173978848187E-2</v>
      </c>
      <c r="O15">
        <v>1.6903861978523338E-2</v>
      </c>
      <c r="P15">
        <v>5.408959118011758E-2</v>
      </c>
      <c r="Q15">
        <v>8.5381226893876949E-2</v>
      </c>
    </row>
    <row r="16" spans="1:19" x14ac:dyDescent="0.15">
      <c r="A16" s="66" t="s">
        <v>209</v>
      </c>
      <c r="B16">
        <v>-3.0127002788274959</v>
      </c>
      <c r="C16">
        <v>-2.70965867600379</v>
      </c>
      <c r="D16">
        <v>-1.0430210253913441</v>
      </c>
      <c r="E16">
        <v>-1.0119831574405214</v>
      </c>
      <c r="F16">
        <v>-1.5381924087342957</v>
      </c>
      <c r="G16">
        <v>-1.2389150495406676</v>
      </c>
      <c r="H16">
        <v>-1.5558458368055139</v>
      </c>
      <c r="I16">
        <v>-1.5984058964647829</v>
      </c>
      <c r="J16">
        <v>-2.3356178402777927</v>
      </c>
      <c r="K16">
        <v>-2.0207685126377717</v>
      </c>
      <c r="L16">
        <v>-0.48724695668296292</v>
      </c>
      <c r="M16">
        <v>-0.42652814348355106</v>
      </c>
      <c r="N16">
        <v>7.3274380944088335E-2</v>
      </c>
      <c r="O16">
        <v>0.11812623956883872</v>
      </c>
      <c r="P16">
        <v>-0.62503891174086057</v>
      </c>
      <c r="Q16">
        <v>-0.54806312422931436</v>
      </c>
    </row>
    <row r="17" spans="1:17" x14ac:dyDescent="0.15">
      <c r="A17" s="66" t="s">
        <v>210</v>
      </c>
      <c r="B17">
        <v>0.74276725591932991</v>
      </c>
      <c r="C17">
        <v>0.65612234540526337</v>
      </c>
      <c r="D17">
        <v>0.46586847649841001</v>
      </c>
      <c r="E17">
        <v>0.6156047725222491</v>
      </c>
      <c r="F17">
        <v>1.5341285788937453</v>
      </c>
      <c r="G17">
        <v>1.2113640534679559</v>
      </c>
      <c r="H17">
        <v>-0.37239415648812058</v>
      </c>
      <c r="I17">
        <v>-0.29177586351500917</v>
      </c>
      <c r="J17">
        <v>-2.8410741402435602</v>
      </c>
      <c r="K17">
        <v>-2.4573843127562944</v>
      </c>
      <c r="L17">
        <v>-0.25497903752921269</v>
      </c>
      <c r="M17">
        <v>-0.22602127752657797</v>
      </c>
      <c r="N17">
        <v>-0.11468201609112771</v>
      </c>
      <c r="O17">
        <v>-7.3678367157181679E-2</v>
      </c>
      <c r="P17">
        <v>-0.81945973594728105</v>
      </c>
      <c r="Q17">
        <v>-0.74858478734515232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-1.1313349430166264</v>
      </c>
      <c r="C19">
        <v>-0.98793272308727031</v>
      </c>
      <c r="D19">
        <v>-0.78153506463313205</v>
      </c>
      <c r="E19">
        <v>-0.91540394422813254</v>
      </c>
      <c r="F19">
        <v>-0.76696381655687595</v>
      </c>
      <c r="G19">
        <v>-0.5870655335977748</v>
      </c>
      <c r="H19">
        <v>-0.73960732368635318</v>
      </c>
      <c r="I19">
        <v>-0.86723359577475234</v>
      </c>
      <c r="J19">
        <v>0.29109395125270776</v>
      </c>
      <c r="K19">
        <v>0.26250040902322525</v>
      </c>
      <c r="L19">
        <v>3.2971481146049086E-2</v>
      </c>
      <c r="M19">
        <v>3.4990576727933487E-2</v>
      </c>
      <c r="N19">
        <v>0.1251451105332535</v>
      </c>
      <c r="O19">
        <v>0.12028652847979604</v>
      </c>
      <c r="P19">
        <v>0.27954340091078667</v>
      </c>
      <c r="Q19">
        <v>0.26277250849762179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-2.0684425251238259</v>
      </c>
      <c r="C22">
        <v>-1.8155788202304235</v>
      </c>
      <c r="D22">
        <v>-1.5729777228527642</v>
      </c>
      <c r="E22">
        <v>-1.8110447523746243</v>
      </c>
      <c r="F22">
        <v>-2.0925656840979023</v>
      </c>
      <c r="G22">
        <v>-1.6416372130539481</v>
      </c>
      <c r="H22">
        <v>-1.9690354645344188</v>
      </c>
      <c r="I22">
        <v>-2.2124529875647281</v>
      </c>
      <c r="J22">
        <v>-0.19625980787230102</v>
      </c>
      <c r="K22">
        <v>-0.1688356840084837</v>
      </c>
      <c r="L22">
        <v>-6.5582339740233309E-2</v>
      </c>
      <c r="M22">
        <v>-5.7592671855521971E-2</v>
      </c>
      <c r="N22">
        <v>5.4976219167812701E-2</v>
      </c>
      <c r="O22">
        <v>5.6882093630483688E-2</v>
      </c>
      <c r="P22">
        <v>-3.1312905282820935E-2</v>
      </c>
      <c r="Q22">
        <v>-2.4324476506132342E-2</v>
      </c>
    </row>
    <row r="23" spans="1:17" x14ac:dyDescent="0.15">
      <c r="A23" s="66" t="s">
        <v>216</v>
      </c>
      <c r="B23">
        <v>-2.068442525123837</v>
      </c>
      <c r="C23">
        <v>-1.8155788202304124</v>
      </c>
      <c r="D23">
        <v>-1.5729777228527531</v>
      </c>
      <c r="E23">
        <v>-1.8110447523746132</v>
      </c>
      <c r="F23">
        <v>-2.0925656840979023</v>
      </c>
      <c r="G23">
        <v>-1.641637213053937</v>
      </c>
      <c r="H23">
        <v>-1.9690354645344188</v>
      </c>
      <c r="I23">
        <v>-2.212452987564717</v>
      </c>
      <c r="J23">
        <v>-0.19625980787227881</v>
      </c>
      <c r="K23">
        <v>-0.1688356840084615</v>
      </c>
      <c r="L23">
        <v>-6.5582339740222206E-2</v>
      </c>
      <c r="M23">
        <v>-5.7592671855488664E-2</v>
      </c>
      <c r="N23">
        <v>5.4976219167790497E-2</v>
      </c>
      <c r="O23">
        <v>5.6882093630461483E-2</v>
      </c>
      <c r="P23">
        <v>-3.1312905282809833E-2</v>
      </c>
      <c r="Q23">
        <v>-2.432447650612124E-2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-2.0684425251238037</v>
      </c>
      <c r="C26">
        <v>-1.8155788202304013</v>
      </c>
      <c r="D26">
        <v>-1.572977722852742</v>
      </c>
      <c r="E26">
        <v>-1.8110447523746243</v>
      </c>
      <c r="F26">
        <v>-2.0925656840979245</v>
      </c>
      <c r="G26">
        <v>-1.6416372130539592</v>
      </c>
      <c r="H26">
        <v>-1.9690354645344188</v>
      </c>
      <c r="I26">
        <v>-2.2124529875647059</v>
      </c>
      <c r="J26">
        <v>-0.19625980787228992</v>
      </c>
      <c r="K26">
        <v>-0.1688356840084726</v>
      </c>
      <c r="L26">
        <v>-6.5582339740233309E-2</v>
      </c>
      <c r="M26">
        <v>-5.7592671855510869E-2</v>
      </c>
      <c r="N26">
        <v>5.4976219167812701E-2</v>
      </c>
      <c r="O26">
        <v>5.6882093630483688E-2</v>
      </c>
      <c r="P26">
        <v>-3.1312905282809833E-2</v>
      </c>
      <c r="Q26">
        <v>-2.432447650612124E-2</v>
      </c>
    </row>
    <row r="27" spans="1:17" x14ac:dyDescent="0.15">
      <c r="A27" s="66" t="s">
        <v>220</v>
      </c>
      <c r="B27">
        <v>0</v>
      </c>
      <c r="C27">
        <v>0</v>
      </c>
      <c r="D27">
        <v>-0.22560467085990243</v>
      </c>
      <c r="E27">
        <v>-0.20885146698357282</v>
      </c>
      <c r="F27">
        <v>-0.4333381930050062</v>
      </c>
      <c r="G27">
        <v>-0.35663419416953612</v>
      </c>
      <c r="H27">
        <v>-0.80664833663949276</v>
      </c>
      <c r="I27">
        <v>-0.80768134211772757</v>
      </c>
      <c r="J27">
        <v>-1.4601194569311304</v>
      </c>
      <c r="K27">
        <v>-1.2859009126464094</v>
      </c>
      <c r="L27">
        <v>-0.2850331467084577</v>
      </c>
      <c r="M27">
        <v>-0.2821789577927114</v>
      </c>
      <c r="N27">
        <v>6.2788265529856169E-2</v>
      </c>
      <c r="O27">
        <v>8.3365124528911316E-2</v>
      </c>
      <c r="P27">
        <v>-0.44866320329948195</v>
      </c>
      <c r="Q27">
        <v>-0.41908911473128585</v>
      </c>
    </row>
    <row r="28" spans="1:17" x14ac:dyDescent="0.15">
      <c r="A28" s="66" t="s">
        <v>221</v>
      </c>
      <c r="B28">
        <v>50.554817319629962</v>
      </c>
      <c r="C28">
        <v>43.949874345774653</v>
      </c>
      <c r="D28">
        <v>161.66340067582004</v>
      </c>
      <c r="E28">
        <v>189.7672779399949</v>
      </c>
      <c r="F28">
        <v>160.14977417009061</v>
      </c>
      <c r="G28">
        <v>123.46297281334344</v>
      </c>
      <c r="H28">
        <v>28.49617541211628</v>
      </c>
      <c r="I28">
        <v>32.749051801953875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-2.0537521024552419</v>
      </c>
      <c r="C29">
        <v>-1.80371218995099</v>
      </c>
      <c r="D29">
        <v>-1.7853400594155744</v>
      </c>
      <c r="E29">
        <v>-2.0525863091549357</v>
      </c>
      <c r="F29">
        <v>-2.1148448708750212</v>
      </c>
      <c r="G29">
        <v>-1.6587561001714324</v>
      </c>
      <c r="H29">
        <v>-2.6524093589744169</v>
      </c>
      <c r="I29">
        <v>-2.9583922178842093</v>
      </c>
      <c r="J29">
        <v>-0.31176146984331909</v>
      </c>
      <c r="K29">
        <v>-0.26558263531466508</v>
      </c>
      <c r="L29">
        <v>3.2174686681152309E-3</v>
      </c>
      <c r="M29">
        <v>4.868745640917993E-3</v>
      </c>
      <c r="N29">
        <v>5.4742843579735911E-2</v>
      </c>
      <c r="O29">
        <v>5.790660312960938E-2</v>
      </c>
      <c r="P29">
        <v>-0.24119809792279012</v>
      </c>
      <c r="Q29">
        <v>-0.22268747077469619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31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46.513206030703799</v>
      </c>
      <c r="C4">
        <v>40.378248171408536</v>
      </c>
      <c r="D4">
        <v>34.410420979106391</v>
      </c>
      <c r="E4">
        <v>40.378248171408536</v>
      </c>
      <c r="F4">
        <v>52.500149091635535</v>
      </c>
      <c r="G4">
        <v>40.378248171408536</v>
      </c>
      <c r="H4">
        <v>35.265480389056179</v>
      </c>
      <c r="I4">
        <v>40.378248171408536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-266.60001185083433</v>
      </c>
      <c r="C5">
        <v>-244.141509412819</v>
      </c>
      <c r="D5">
        <v>-1152.5999563993164</v>
      </c>
      <c r="E5">
        <v>-1280.0570615357665</v>
      </c>
      <c r="F5">
        <v>-751.39984541575041</v>
      </c>
      <c r="G5">
        <v>-626.67796301521821</v>
      </c>
      <c r="H5">
        <v>-197.99900554086503</v>
      </c>
      <c r="I5">
        <v>-217.72228524296315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-2368.5988192067662</v>
      </c>
      <c r="S5">
        <v>-2368.5988192067671</v>
      </c>
    </row>
    <row r="6" spans="1:19" x14ac:dyDescent="0.15">
      <c r="A6" s="66" t="s">
        <v>199</v>
      </c>
      <c r="B6">
        <v>-20.000000711227873</v>
      </c>
      <c r="C6">
        <v>-18.315191841133995</v>
      </c>
      <c r="D6">
        <v>-19.99999939475018</v>
      </c>
      <c r="E6">
        <v>-22.211644477185409</v>
      </c>
      <c r="F6">
        <v>-19.999996708346945</v>
      </c>
      <c r="G6">
        <v>-16.680276518506744</v>
      </c>
      <c r="H6">
        <v>-19.99991963958513</v>
      </c>
      <c r="I6">
        <v>-21.992172115770469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-8.0652547171149216</v>
      </c>
      <c r="S6">
        <v>-8.0652547171149216</v>
      </c>
    </row>
    <row r="7" spans="1:19" x14ac:dyDescent="0.15">
      <c r="A7" s="66" t="s">
        <v>200</v>
      </c>
      <c r="B7">
        <v>0</v>
      </c>
      <c r="C7">
        <v>22.458502438014875</v>
      </c>
      <c r="D7">
        <v>0</v>
      </c>
      <c r="E7">
        <v>-127.45710513645099</v>
      </c>
      <c r="F7">
        <v>0</v>
      </c>
      <c r="G7">
        <v>124.72188240053447</v>
      </c>
      <c r="H7">
        <v>0</v>
      </c>
      <c r="I7">
        <v>-19.723279702097898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4.5474735088646412E-13</v>
      </c>
    </row>
    <row r="8" spans="1:19" x14ac:dyDescent="0.15">
      <c r="A8" s="66" t="s">
        <v>201</v>
      </c>
      <c r="B8">
        <v>0</v>
      </c>
      <c r="C8">
        <v>0.90683598500034834</v>
      </c>
      <c r="D8">
        <v>0</v>
      </c>
      <c r="E8">
        <v>-5.1464936224089284</v>
      </c>
      <c r="F8">
        <v>0</v>
      </c>
      <c r="G8">
        <v>5.0360521199740118</v>
      </c>
      <c r="H8">
        <v>0</v>
      </c>
      <c r="I8">
        <v>-0.79639048256541356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49.600932530476761</v>
      </c>
      <c r="C9">
        <v>43.137639501879619</v>
      </c>
      <c r="D9">
        <v>158.64580488207213</v>
      </c>
      <c r="E9">
        <v>186.15987536946193</v>
      </c>
      <c r="F9">
        <v>157.08745824890084</v>
      </c>
      <c r="G9">
        <v>121.18860495303092</v>
      </c>
      <c r="H9">
        <v>28.050201285520217</v>
      </c>
      <c r="I9">
        <v>32.132226957065903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-0.5970572940858232</v>
      </c>
      <c r="C10">
        <v>-0.54329894673073031</v>
      </c>
      <c r="D10">
        <v>-0.33199100450433949</v>
      </c>
      <c r="E10">
        <v>-0.34196439455278504</v>
      </c>
      <c r="F10">
        <v>-0.56504277213529353</v>
      </c>
      <c r="G10">
        <v>-0.45567272639531753</v>
      </c>
      <c r="H10">
        <v>-0.86876677614498021</v>
      </c>
      <c r="I10">
        <v>-0.89748637599258441</v>
      </c>
      <c r="J10">
        <v>-1.1946782013580459</v>
      </c>
      <c r="K10">
        <v>-1.0545119335158226</v>
      </c>
      <c r="L10">
        <v>-0.24572226149539578</v>
      </c>
      <c r="M10">
        <v>-0.24545297443927527</v>
      </c>
      <c r="N10">
        <v>5.8703024870077058E-2</v>
      </c>
      <c r="O10">
        <v>7.6128739372904874E-2</v>
      </c>
      <c r="P10">
        <v>-0.37625080314087622</v>
      </c>
      <c r="Q10">
        <v>-0.35264036156410494</v>
      </c>
      <c r="R10">
        <v>-0.45622674393308582</v>
      </c>
      <c r="S10">
        <v>-0.41594919030877309</v>
      </c>
    </row>
    <row r="11" spans="1:19" x14ac:dyDescent="0.15">
      <c r="A11" s="66" t="s">
        <v>204</v>
      </c>
      <c r="B11">
        <v>-0.64889045462028783</v>
      </c>
      <c r="C11">
        <v>-0.55784410898421788</v>
      </c>
      <c r="D11">
        <v>-0.49327955777482835</v>
      </c>
      <c r="E11">
        <v>-0.5887187108327474</v>
      </c>
      <c r="F11">
        <v>-0.6522498447105507</v>
      </c>
      <c r="G11">
        <v>-0.49136275241165039</v>
      </c>
      <c r="H11">
        <v>-0.57212938015908099</v>
      </c>
      <c r="I11">
        <v>-0.66255978548898087</v>
      </c>
      <c r="J11">
        <v>0.10705071222700813</v>
      </c>
      <c r="K11">
        <v>9.5567297667220608E-2</v>
      </c>
      <c r="L11">
        <v>7.3662346796288247E-3</v>
      </c>
      <c r="M11">
        <v>8.4026107989965126E-3</v>
      </c>
      <c r="N11">
        <v>2.2797615078462563E-2</v>
      </c>
      <c r="O11">
        <v>2.0242072182519166E-2</v>
      </c>
      <c r="P11">
        <v>3.2696122148334616E-2</v>
      </c>
      <c r="Q11">
        <v>3.1979805807691442E-2</v>
      </c>
      <c r="R11">
        <v>-0.39125895164396907</v>
      </c>
      <c r="S11">
        <v>-0.36325728109176669</v>
      </c>
    </row>
    <row r="12" spans="1:19" x14ac:dyDescent="0.15">
      <c r="A12" s="66" t="s">
        <v>205</v>
      </c>
      <c r="B12">
        <v>-0.93209944034899905</v>
      </c>
      <c r="C12">
        <v>-0.83752007152853025</v>
      </c>
      <c r="D12">
        <v>-0.60147045116164533</v>
      </c>
      <c r="E12">
        <v>-0.65207740487057686</v>
      </c>
      <c r="F12">
        <v>-0.87799046554805082</v>
      </c>
      <c r="G12">
        <v>-0.70114075286233923</v>
      </c>
      <c r="H12">
        <v>-1.2066158967553475</v>
      </c>
      <c r="I12">
        <v>-1.2753054339136427</v>
      </c>
      <c r="J12">
        <v>-1.2593788794156624</v>
      </c>
      <c r="K12">
        <v>-1.111051629601878</v>
      </c>
      <c r="L12">
        <v>-0.26927427963109318</v>
      </c>
      <c r="M12">
        <v>-0.26699149731257421</v>
      </c>
      <c r="N12">
        <v>6.9903105345336947E-2</v>
      </c>
      <c r="O12">
        <v>8.8218601989642487E-2</v>
      </c>
      <c r="P12">
        <v>-0.39151574513650589</v>
      </c>
      <c r="Q12">
        <v>-0.36616935180261434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5.7385585172653464E-8</v>
      </c>
      <c r="C14">
        <v>3.7880809600210341E-11</v>
      </c>
      <c r="D14">
        <v>7.8678175086110969E-9</v>
      </c>
      <c r="E14">
        <v>1.2523315717771766E-11</v>
      </c>
      <c r="F14">
        <v>3.3046587688545515E-8</v>
      </c>
      <c r="G14">
        <v>1.7852386235972517E-11</v>
      </c>
      <c r="H14">
        <v>2.0560086966270319E-8</v>
      </c>
      <c r="I14">
        <v>4.7561954374941706E-11</v>
      </c>
      <c r="J14">
        <v>6.2712057768976592E-10</v>
      </c>
      <c r="K14">
        <v>-1.021405182655144E-12</v>
      </c>
      <c r="L14">
        <v>8.5524920478974309E-10</v>
      </c>
      <c r="M14">
        <v>1.0436096431476471E-12</v>
      </c>
      <c r="N14">
        <v>1.5153878152318612E-9</v>
      </c>
      <c r="O14">
        <v>1.4210854715202004E-12</v>
      </c>
      <c r="P14">
        <v>2.0383694732117874E-10</v>
      </c>
      <c r="Q14">
        <v>3.1086244689504383E-13</v>
      </c>
    </row>
    <row r="15" spans="1:19" x14ac:dyDescent="0.15">
      <c r="A15" s="66" t="s">
        <v>208</v>
      </c>
      <c r="B15">
        <v>-3.5346118495614975</v>
      </c>
      <c r="C15">
        <v>-3.0372087958686289</v>
      </c>
      <c r="D15">
        <v>-2.5852107041415717</v>
      </c>
      <c r="E15">
        <v>-3.1721115106336462</v>
      </c>
      <c r="F15">
        <v>-2.2312909938190018</v>
      </c>
      <c r="G15">
        <v>-1.7024889756585448</v>
      </c>
      <c r="H15">
        <v>-1.3521805690832611</v>
      </c>
      <c r="I15">
        <v>-1.6276374006996885</v>
      </c>
      <c r="J15">
        <v>0.86521013122402568</v>
      </c>
      <c r="K15">
        <v>0.80445844288494772</v>
      </c>
      <c r="L15">
        <v>-0.1085531442786003</v>
      </c>
      <c r="M15">
        <v>-5.6444151945433951E-2</v>
      </c>
      <c r="N15">
        <v>-1.1657865139069745E-2</v>
      </c>
      <c r="O15">
        <v>-2.046113094368307E-2</v>
      </c>
      <c r="P15">
        <v>9.0667313881698242E-2</v>
      </c>
      <c r="Q15">
        <v>0.12137747150360312</v>
      </c>
    </row>
    <row r="16" spans="1:19" x14ac:dyDescent="0.15">
      <c r="A16" s="66" t="s">
        <v>209</v>
      </c>
      <c r="B16">
        <v>-3.1772934761164051</v>
      </c>
      <c r="C16">
        <v>-2.8550918157522531</v>
      </c>
      <c r="D16">
        <v>-1.1810163745613278</v>
      </c>
      <c r="E16">
        <v>-1.1721865519629948</v>
      </c>
      <c r="F16">
        <v>-1.7867179973589109</v>
      </c>
      <c r="G16">
        <v>-1.4323105770423616</v>
      </c>
      <c r="H16">
        <v>-1.7605978984158055</v>
      </c>
      <c r="I16">
        <v>-1.8364290033514918</v>
      </c>
      <c r="J16">
        <v>-2.3379252831460362</v>
      </c>
      <c r="K16">
        <v>-2.0235122345318879</v>
      </c>
      <c r="L16">
        <v>-0.48237633568498639</v>
      </c>
      <c r="M16">
        <v>-0.42175204219014883</v>
      </c>
      <c r="N16">
        <v>6.678328012026391E-2</v>
      </c>
      <c r="O16">
        <v>0.11179153143092702</v>
      </c>
      <c r="P16">
        <v>-0.62330598195077247</v>
      </c>
      <c r="Q16">
        <v>-0.54720212073506858</v>
      </c>
    </row>
    <row r="17" spans="1:17" x14ac:dyDescent="0.15">
      <c r="A17" s="66" t="s">
        <v>210</v>
      </c>
      <c r="B17">
        <v>0.77823720130967278</v>
      </c>
      <c r="C17">
        <v>0.68563449273841837</v>
      </c>
      <c r="D17">
        <v>0.51252720836385546</v>
      </c>
      <c r="E17">
        <v>0.67249956357182672</v>
      </c>
      <c r="F17">
        <v>1.5586582717778796</v>
      </c>
      <c r="G17">
        <v>1.2287789437090968</v>
      </c>
      <c r="H17">
        <v>-0.37717853234686682</v>
      </c>
      <c r="I17">
        <v>-0.29596296015903523</v>
      </c>
      <c r="J17">
        <v>-2.8963458769696748</v>
      </c>
      <c r="K17">
        <v>-2.506209366899137</v>
      </c>
      <c r="L17">
        <v>-0.25567169560279934</v>
      </c>
      <c r="M17">
        <v>-0.22767526238474112</v>
      </c>
      <c r="N17">
        <v>-0.11115352506527731</v>
      </c>
      <c r="O17">
        <v>-6.9722134452820939E-2</v>
      </c>
      <c r="P17">
        <v>-0.86697629128706932</v>
      </c>
      <c r="Q17">
        <v>-0.79373481077168462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-1.3705164322117547</v>
      </c>
      <c r="C19">
        <v>-1.1948928954737759</v>
      </c>
      <c r="D19">
        <v>-1.0499563866647965</v>
      </c>
      <c r="E19">
        <v>-1.2322076410560157</v>
      </c>
      <c r="F19">
        <v>-1.0226554054480474</v>
      </c>
      <c r="G19">
        <v>-0.7854537482817836</v>
      </c>
      <c r="H19">
        <v>-0.95896682596948724</v>
      </c>
      <c r="I19">
        <v>-1.1226123297419566</v>
      </c>
      <c r="J19">
        <v>0.44099620617419344</v>
      </c>
      <c r="K19">
        <v>0.39545239326184145</v>
      </c>
      <c r="L19">
        <v>5.0865955283474484E-2</v>
      </c>
      <c r="M19">
        <v>5.3821207134951976E-2</v>
      </c>
      <c r="N19">
        <v>0.12744711468328784</v>
      </c>
      <c r="O19">
        <v>0.11995192363685181</v>
      </c>
      <c r="P19">
        <v>0.33824451637458619</v>
      </c>
      <c r="Q19">
        <v>0.31848276027033329</v>
      </c>
    </row>
    <row r="20" spans="1:17" x14ac:dyDescent="0.15">
      <c r="A20" s="66" t="s">
        <v>213</v>
      </c>
      <c r="B20">
        <v>-0.45515086724871034</v>
      </c>
      <c r="C20">
        <v>-0.39385385355551472</v>
      </c>
      <c r="D20">
        <v>-0.38946615108694793</v>
      </c>
      <c r="E20">
        <v>-0.45936140827360639</v>
      </c>
      <c r="F20">
        <v>-0.45745919210323782</v>
      </c>
      <c r="G20">
        <v>-0.35410391182367773</v>
      </c>
      <c r="H20">
        <v>-0.37023641763747062</v>
      </c>
      <c r="I20">
        <v>-0.4342945060085146</v>
      </c>
      <c r="J20">
        <v>0.31188603886256328</v>
      </c>
      <c r="K20">
        <v>0.27634095672461889</v>
      </c>
      <c r="L20">
        <v>2.662958160115636E-2</v>
      </c>
      <c r="M20">
        <v>2.867095128364916E-2</v>
      </c>
      <c r="N20">
        <v>-9.061604573146198E-4</v>
      </c>
      <c r="O20">
        <v>-5.2313312316587535E-3</v>
      </c>
      <c r="P20">
        <v>0.10342547482791176</v>
      </c>
      <c r="Q20">
        <v>9.8278665917028718E-2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-1.8716711840525591</v>
      </c>
      <c r="C22">
        <v>-1.6448970211559444</v>
      </c>
      <c r="D22">
        <v>-1.444459960518385</v>
      </c>
      <c r="E22">
        <v>-1.6602834993755589</v>
      </c>
      <c r="F22">
        <v>-1.8904516404679383</v>
      </c>
      <c r="G22">
        <v>-1.4844404827512703</v>
      </c>
      <c r="H22">
        <v>-1.8171586277232699</v>
      </c>
      <c r="I22">
        <v>-2.0301330955059482</v>
      </c>
      <c r="J22">
        <v>-0.37474665758534531</v>
      </c>
      <c r="K22">
        <v>-0.32708187623687879</v>
      </c>
      <c r="L22">
        <v>-7.8600089564795361E-2</v>
      </c>
      <c r="M22">
        <v>-7.1883569267672254E-2</v>
      </c>
      <c r="N22">
        <v>5.9696432543465683E-2</v>
      </c>
      <c r="O22">
        <v>6.4429146800115689E-2</v>
      </c>
      <c r="P22">
        <v>-8.4517876156675609E-2</v>
      </c>
      <c r="Q22">
        <v>-7.489184778259883E-2</v>
      </c>
    </row>
    <row r="23" spans="1:17" x14ac:dyDescent="0.15">
      <c r="A23" s="66" t="s">
        <v>216</v>
      </c>
      <c r="B23">
        <v>-1.871671184052548</v>
      </c>
      <c r="C23">
        <v>-1.6448970211559444</v>
      </c>
      <c r="D23">
        <v>-1.4444599605183739</v>
      </c>
      <c r="E23">
        <v>-1.66028349937557</v>
      </c>
      <c r="F23">
        <v>-1.8904516404679272</v>
      </c>
      <c r="G23">
        <v>-1.4844404827512592</v>
      </c>
      <c r="H23">
        <v>-1.8171586277232699</v>
      </c>
      <c r="I23">
        <v>-2.0301330955059371</v>
      </c>
      <c r="J23">
        <v>-0.37474665758534531</v>
      </c>
      <c r="K23">
        <v>-0.32708187623687879</v>
      </c>
      <c r="L23">
        <v>-7.8600089564795361E-2</v>
      </c>
      <c r="M23">
        <v>-7.1883569267661152E-2</v>
      </c>
      <c r="N23">
        <v>5.9696432543487887E-2</v>
      </c>
      <c r="O23">
        <v>6.4429146800115689E-2</v>
      </c>
      <c r="P23">
        <v>-8.4517876156664506E-2</v>
      </c>
      <c r="Q23">
        <v>-7.489184778259883E-2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-2.3183031238713903</v>
      </c>
      <c r="C26">
        <v>-2.0322723845769497</v>
      </c>
      <c r="D26">
        <v>-1.828300429033769</v>
      </c>
      <c r="E26">
        <v>-2.1120182060329618</v>
      </c>
      <c r="F26">
        <v>-2.3392627878232264</v>
      </c>
      <c r="G26">
        <v>-1.8332879327985219</v>
      </c>
      <c r="H26">
        <v>-2.1806672626352719</v>
      </c>
      <c r="I26">
        <v>-2.455610845344447</v>
      </c>
      <c r="J26">
        <v>-6.402940056285944E-2</v>
      </c>
      <c r="K26">
        <v>-5.1644780107895638E-2</v>
      </c>
      <c r="L26">
        <v>-5.1991438823129066E-2</v>
      </c>
      <c r="M26">
        <v>-4.3233227670458341E-2</v>
      </c>
      <c r="N26">
        <v>5.8789731139063939E-2</v>
      </c>
      <c r="O26">
        <v>5.9194445056864886E-2</v>
      </c>
      <c r="P26">
        <v>1.8820185677470569E-2</v>
      </c>
      <c r="Q26">
        <v>2.3313215445464053E-2</v>
      </c>
    </row>
    <row r="27" spans="1:17" x14ac:dyDescent="0.15">
      <c r="A27" s="66" t="s">
        <v>220</v>
      </c>
      <c r="B27">
        <v>0</v>
      </c>
      <c r="C27">
        <v>0</v>
      </c>
      <c r="D27">
        <v>-0.52146903985664794</v>
      </c>
      <c r="E27">
        <v>-0.56002626151989698</v>
      </c>
      <c r="F27">
        <v>-0.81280996310902909</v>
      </c>
      <c r="G27">
        <v>-0.6500010809031509</v>
      </c>
      <c r="H27">
        <v>-1.1064041991540874</v>
      </c>
      <c r="I27">
        <v>-1.1632540211968578</v>
      </c>
      <c r="J27">
        <v>-1.2564909035303051</v>
      </c>
      <c r="K27">
        <v>-1.1085278290252409</v>
      </c>
      <c r="L27">
        <v>-0.25879780114786977</v>
      </c>
      <c r="M27">
        <v>-0.25741061391511</v>
      </c>
      <c r="N27">
        <v>6.8655489896629618E-2</v>
      </c>
      <c r="O27">
        <v>8.6871860338133544E-2</v>
      </c>
      <c r="P27">
        <v>-0.39028948830837074</v>
      </c>
      <c r="Q27">
        <v>-0.36508254201322865</v>
      </c>
    </row>
    <row r="28" spans="1:17" x14ac:dyDescent="0.15">
      <c r="A28" s="66" t="s">
        <v>221</v>
      </c>
      <c r="B28">
        <v>49.600932530476761</v>
      </c>
      <c r="C28">
        <v>43.137639501879619</v>
      </c>
      <c r="D28">
        <v>158.64580488207213</v>
      </c>
      <c r="E28">
        <v>186.15987536946193</v>
      </c>
      <c r="F28">
        <v>157.08745824890084</v>
      </c>
      <c r="G28">
        <v>121.18860495303092</v>
      </c>
      <c r="H28">
        <v>28.050201285520217</v>
      </c>
      <c r="I28">
        <v>32.132226957065903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-2.1961092118056968</v>
      </c>
      <c r="C29">
        <v>-1.9271799134689793</v>
      </c>
      <c r="D29">
        <v>-1.9542894306805891</v>
      </c>
      <c r="E29">
        <v>-2.2515638870042043</v>
      </c>
      <c r="F29">
        <v>-2.2537607633211887</v>
      </c>
      <c r="G29">
        <v>-1.7668525862014506</v>
      </c>
      <c r="H29">
        <v>-2.7856680012854795</v>
      </c>
      <c r="I29">
        <v>-3.1077003226443911</v>
      </c>
      <c r="J29">
        <v>-0.24280374682990047</v>
      </c>
      <c r="K29">
        <v>-0.20443973183847941</v>
      </c>
      <c r="L29">
        <v>1.0872816901419391E-2</v>
      </c>
      <c r="M29">
        <v>1.3284985031880581E-2</v>
      </c>
      <c r="N29">
        <v>5.7614040328779481E-2</v>
      </c>
      <c r="O29">
        <v>5.9870573477183164E-2</v>
      </c>
      <c r="P29">
        <v>-0.21680888001620602</v>
      </c>
      <c r="Q29">
        <v>-0.19951066297259068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32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38.345340343174328</v>
      </c>
      <c r="C4">
        <v>32.644090330822387</v>
      </c>
      <c r="D4">
        <v>27.49475309793565</v>
      </c>
      <c r="E4">
        <v>32.644090330822387</v>
      </c>
      <c r="F4">
        <v>43.159528374191837</v>
      </c>
      <c r="G4">
        <v>32.644090330822387</v>
      </c>
      <c r="H4">
        <v>28.969716164196878</v>
      </c>
      <c r="I4">
        <v>32.644090330822387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-266.60001332667366</v>
      </c>
      <c r="C5">
        <v>-239.53075650519122</v>
      </c>
      <c r="D5">
        <v>-1152.5999210868322</v>
      </c>
      <c r="E5">
        <v>-1300.0880074634133</v>
      </c>
      <c r="F5">
        <v>-751.39982875093028</v>
      </c>
      <c r="G5">
        <v>-612.80666859070698</v>
      </c>
      <c r="H5">
        <v>-197.99901697926464</v>
      </c>
      <c r="I5">
        <v>-216.1733475844012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-2368.5987801437004</v>
      </c>
      <c r="S5">
        <v>-2368.5987801437127</v>
      </c>
    </row>
    <row r="6" spans="1:19" x14ac:dyDescent="0.15">
      <c r="A6" s="66" t="s">
        <v>199</v>
      </c>
      <c r="B6">
        <v>-20.000000799800365</v>
      </c>
      <c r="C6">
        <v>-17.969298883006857</v>
      </c>
      <c r="D6">
        <v>-19.999998904554307</v>
      </c>
      <c r="E6">
        <v>-22.559223065514679</v>
      </c>
      <c r="F6">
        <v>-19.999996353493167</v>
      </c>
      <c r="G6">
        <v>-16.311064586724878</v>
      </c>
      <c r="H6">
        <v>-19.999920563902108</v>
      </c>
      <c r="I6">
        <v>-21.83571335696881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-8.0652545690919517</v>
      </c>
      <c r="S6">
        <v>-8.0652545690920068</v>
      </c>
    </row>
    <row r="7" spans="1:19" x14ac:dyDescent="0.15">
      <c r="A7" s="66" t="s">
        <v>200</v>
      </c>
      <c r="B7">
        <v>0</v>
      </c>
      <c r="C7">
        <v>27.069256821482668</v>
      </c>
      <c r="D7">
        <v>0</v>
      </c>
      <c r="E7">
        <v>-147.48808637658203</v>
      </c>
      <c r="F7">
        <v>0</v>
      </c>
      <c r="G7">
        <v>138.59316016022331</v>
      </c>
      <c r="H7">
        <v>0</v>
      </c>
      <c r="I7">
        <v>-18.174330605136447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-1.2505552149377763E-11</v>
      </c>
    </row>
    <row r="8" spans="1:19" x14ac:dyDescent="0.15">
      <c r="A8" s="66" t="s">
        <v>201</v>
      </c>
      <c r="B8">
        <v>0</v>
      </c>
      <c r="C8">
        <v>0.8836522648687104</v>
      </c>
      <c r="D8">
        <v>0</v>
      </c>
      <c r="E8">
        <v>-4.8146134143972787</v>
      </c>
      <c r="F8">
        <v>0</v>
      </c>
      <c r="G8">
        <v>4.5242486395044645</v>
      </c>
      <c r="H8">
        <v>0</v>
      </c>
      <c r="I8">
        <v>-0.59328348997630398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41.087567857676504</v>
      </c>
      <c r="C9">
        <v>35.105171438562969</v>
      </c>
      <c r="D9">
        <v>126.76180968272254</v>
      </c>
      <c r="E9">
        <v>150.50231406122353</v>
      </c>
      <c r="F9">
        <v>129.82427879905904</v>
      </c>
      <c r="G9">
        <v>98.684185825092001</v>
      </c>
      <c r="H9">
        <v>23.071347140150202</v>
      </c>
      <c r="I9">
        <v>26.028136450210898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-5.0018397146672893</v>
      </c>
      <c r="C10">
        <v>-4.3538678285375383</v>
      </c>
      <c r="D10">
        <v>-4.7605629725489766</v>
      </c>
      <c r="E10">
        <v>-5.4831145360036304</v>
      </c>
      <c r="F10">
        <v>-4.955045254846735</v>
      </c>
      <c r="G10">
        <v>-3.8325014970895577</v>
      </c>
      <c r="H10">
        <v>-5.8933734001199056</v>
      </c>
      <c r="I10">
        <v>-6.4408224389099438</v>
      </c>
      <c r="J10">
        <v>-2.3933622970811586</v>
      </c>
      <c r="K10">
        <v>-2.1355329274049817</v>
      </c>
      <c r="L10">
        <v>-0.60396421224280239</v>
      </c>
      <c r="M10">
        <v>-0.62022642447677745</v>
      </c>
      <c r="N10">
        <v>0.29756374795248952</v>
      </c>
      <c r="O10">
        <v>0.33498095954194174</v>
      </c>
      <c r="P10">
        <v>-0.78476301076526589</v>
      </c>
      <c r="Q10">
        <v>-0.74427304537387773</v>
      </c>
      <c r="R10">
        <v>-3.7363103387215935</v>
      </c>
      <c r="S10">
        <v>-3.5779832902677944</v>
      </c>
    </row>
    <row r="11" spans="1:19" x14ac:dyDescent="0.15">
      <c r="A11" s="66" t="s">
        <v>204</v>
      </c>
      <c r="B11">
        <v>-3.0084762285151223</v>
      </c>
      <c r="C11">
        <v>-2.5885262147448018</v>
      </c>
      <c r="D11">
        <v>-3.5316162231308956</v>
      </c>
      <c r="E11">
        <v>-4.1191209950876999</v>
      </c>
      <c r="F11">
        <v>-3.0731596904031822</v>
      </c>
      <c r="G11">
        <v>-2.3522007425293423</v>
      </c>
      <c r="H11">
        <v>-3.2172203514733266</v>
      </c>
      <c r="I11">
        <v>-3.5705527322322683</v>
      </c>
      <c r="J11">
        <v>-0.26741976716490035</v>
      </c>
      <c r="K11">
        <v>-0.23202230911675281</v>
      </c>
      <c r="L11">
        <v>-5.5473829239349737E-2</v>
      </c>
      <c r="M11">
        <v>-4.9862760873997658E-2</v>
      </c>
      <c r="N11">
        <v>0.11964917694020638</v>
      </c>
      <c r="O11">
        <v>0.12108222421167714</v>
      </c>
      <c r="P11">
        <v>-5.890845394008748E-2</v>
      </c>
      <c r="Q11">
        <v>-5.0146219626723276E-2</v>
      </c>
      <c r="R11">
        <v>-2.2356315881339239</v>
      </c>
      <c r="S11">
        <v>-2.142770076550371</v>
      </c>
    </row>
    <row r="12" spans="1:19" x14ac:dyDescent="0.15">
      <c r="A12" s="66" t="s">
        <v>205</v>
      </c>
      <c r="B12">
        <v>-5.0018397146672893</v>
      </c>
      <c r="C12">
        <v>-4.3538678285375498</v>
      </c>
      <c r="D12">
        <v>-4.7605629714867259</v>
      </c>
      <c r="E12">
        <v>-5.4831145347801424</v>
      </c>
      <c r="F12">
        <v>-4.9550452548467465</v>
      </c>
      <c r="G12">
        <v>-3.8325014970895688</v>
      </c>
      <c r="H12">
        <v>-5.8933734001199163</v>
      </c>
      <c r="I12">
        <v>-6.4408224389099438</v>
      </c>
      <c r="J12">
        <v>-2.3933622970811586</v>
      </c>
      <c r="K12">
        <v>-2.1355329274049706</v>
      </c>
      <c r="L12">
        <v>-0.60396421224280239</v>
      </c>
      <c r="M12">
        <v>-0.62022642447676635</v>
      </c>
      <c r="N12">
        <v>0.29756374795248952</v>
      </c>
      <c r="O12">
        <v>0.33498095954194174</v>
      </c>
      <c r="P12">
        <v>-0.78476301076525479</v>
      </c>
      <c r="Q12">
        <v>-0.74427304537387773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7.2624883884486735E-8</v>
      </c>
      <c r="C14">
        <v>1.0487166690609229E-10</v>
      </c>
      <c r="D14">
        <v>2.3614465938237572E-8</v>
      </c>
      <c r="E14">
        <v>1.0826894936144527E-10</v>
      </c>
      <c r="F14">
        <v>3.5906877471347798E-8</v>
      </c>
      <c r="G14">
        <v>5.4090065759737627E-11</v>
      </c>
      <c r="H14">
        <v>2.648641306279842E-8</v>
      </c>
      <c r="I14">
        <v>1.2829737272568309E-10</v>
      </c>
      <c r="J14">
        <v>1.4872325593273672E-9</v>
      </c>
      <c r="K14">
        <v>-1.0769163338864018E-12</v>
      </c>
      <c r="L14">
        <v>1.7103873872770237E-9</v>
      </c>
      <c r="M14">
        <v>3.0198066269804258E-12</v>
      </c>
      <c r="N14">
        <v>8.0253581558054066E-10</v>
      </c>
      <c r="O14">
        <v>1.3100631690576847E-12</v>
      </c>
      <c r="P14">
        <v>2.3785418079569354E-10</v>
      </c>
      <c r="Q14">
        <v>7.5495165674510645E-13</v>
      </c>
    </row>
    <row r="15" spans="1:19" x14ac:dyDescent="0.15">
      <c r="A15" s="66" t="s">
        <v>208</v>
      </c>
      <c r="B15">
        <v>-5.1894314122180596</v>
      </c>
      <c r="C15">
        <v>-4.4193240795981747</v>
      </c>
      <c r="D15">
        <v>-6.0602775475507293</v>
      </c>
      <c r="E15">
        <v>-7.1505390094850689</v>
      </c>
      <c r="F15">
        <v>-4.7021649888139283</v>
      </c>
      <c r="G15">
        <v>-3.6005461335330224</v>
      </c>
      <c r="H15">
        <v>-3.7195270993270024</v>
      </c>
      <c r="I15">
        <v>-4.2241493950288085</v>
      </c>
      <c r="J15">
        <v>0.69939031388523976</v>
      </c>
      <c r="K15">
        <v>0.71469328493127815</v>
      </c>
      <c r="L15">
        <v>-6.777435633031903E-2</v>
      </c>
      <c r="M15">
        <v>1.8509819260037474E-2</v>
      </c>
      <c r="N15">
        <v>-0.32205833126431882</v>
      </c>
      <c r="O15">
        <v>-0.33895439434799002</v>
      </c>
      <c r="P15">
        <v>1.465671147766745E-2</v>
      </c>
      <c r="Q15">
        <v>6.8283586277395614E-2</v>
      </c>
    </row>
    <row r="16" spans="1:19" x14ac:dyDescent="0.15">
      <c r="A16" s="66" t="s">
        <v>209</v>
      </c>
      <c r="B16">
        <v>-4.8076174349306555</v>
      </c>
      <c r="C16">
        <v>-4.2601167529364714</v>
      </c>
      <c r="D16">
        <v>-2.7681667731571213</v>
      </c>
      <c r="E16">
        <v>-2.9724173763753581</v>
      </c>
      <c r="F16">
        <v>-4.0995368953480664</v>
      </c>
      <c r="G16">
        <v>-3.2048374618668163</v>
      </c>
      <c r="H16">
        <v>-4.1499403006257758</v>
      </c>
      <c r="I16">
        <v>-4.4851124045456547</v>
      </c>
      <c r="J16">
        <v>-3.5338933243783122</v>
      </c>
      <c r="K16">
        <v>-3.0838501024547771</v>
      </c>
      <c r="L16">
        <v>-0.6525534673514799</v>
      </c>
      <c r="M16">
        <v>-0.58900529872910612</v>
      </c>
      <c r="N16">
        <v>1.4857249169630826E-2</v>
      </c>
      <c r="O16">
        <v>8.3023142737759237E-2</v>
      </c>
      <c r="P16">
        <v>-1.0895579193839766</v>
      </c>
      <c r="Q16">
        <v>-0.99015564050176641</v>
      </c>
    </row>
    <row r="17" spans="1:17" x14ac:dyDescent="0.15">
      <c r="A17" s="66" t="s">
        <v>210</v>
      </c>
      <c r="B17">
        <v>1.1033558754895756</v>
      </c>
      <c r="C17">
        <v>0.94151648103983909</v>
      </c>
      <c r="D17">
        <v>1.0227890770792669</v>
      </c>
      <c r="E17">
        <v>1.3026557274843364</v>
      </c>
      <c r="F17">
        <v>1.7579038940079839</v>
      </c>
      <c r="G17">
        <v>1.3420518240194745</v>
      </c>
      <c r="H17">
        <v>-0.42212000795051052</v>
      </c>
      <c r="I17">
        <v>-0.34443705293428772</v>
      </c>
      <c r="J17">
        <v>-3.4167067020510755</v>
      </c>
      <c r="K17">
        <v>-2.9497351323024557</v>
      </c>
      <c r="L17">
        <v>-0.25368668486130952</v>
      </c>
      <c r="M17">
        <v>-0.23137137846422906</v>
      </c>
      <c r="N17">
        <v>-0.12031635232755411</v>
      </c>
      <c r="O17">
        <v>-7.6285347583948671E-2</v>
      </c>
      <c r="P17">
        <v>-1.2920463647354552</v>
      </c>
      <c r="Q17">
        <v>-1.1946029923727064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-3.5995529777141488</v>
      </c>
      <c r="C19">
        <v>-3.098503823525911</v>
      </c>
      <c r="D19">
        <v>-4.0163382039926088</v>
      </c>
      <c r="E19">
        <v>-4.6910147468804393</v>
      </c>
      <c r="F19">
        <v>-3.3581694408882701</v>
      </c>
      <c r="G19">
        <v>-2.5729918614701974</v>
      </c>
      <c r="H19">
        <v>-3.5289436445511524</v>
      </c>
      <c r="I19">
        <v>-3.9481440330411122</v>
      </c>
      <c r="J19">
        <v>0.14087941058733566</v>
      </c>
      <c r="K19">
        <v>0.13588489701950035</v>
      </c>
      <c r="L19">
        <v>5.1202854417264909E-2</v>
      </c>
      <c r="M19">
        <v>5.809055838041921E-2</v>
      </c>
      <c r="N19">
        <v>0.25892869480945713</v>
      </c>
      <c r="O19">
        <v>0.25037907071585597</v>
      </c>
      <c r="P19">
        <v>0.34483600667791769</v>
      </c>
      <c r="Q19">
        <v>0.32815569802930877</v>
      </c>
    </row>
    <row r="20" spans="1:17" x14ac:dyDescent="0.15">
      <c r="A20" s="66" t="s">
        <v>213</v>
      </c>
      <c r="B20">
        <v>-4.6570650538678589</v>
      </c>
      <c r="C20">
        <v>-4.0214212275160977</v>
      </c>
      <c r="D20">
        <v>-4.662154362526727</v>
      </c>
      <c r="E20">
        <v>-5.4199625188184664</v>
      </c>
      <c r="F20">
        <v>-4.6004125510275991</v>
      </c>
      <c r="G20">
        <v>-3.5457047249572438</v>
      </c>
      <c r="H20">
        <v>-4.6709852272202479</v>
      </c>
      <c r="I20">
        <v>-5.1752988290279305</v>
      </c>
      <c r="J20">
        <v>-0.51026633338437932</v>
      </c>
      <c r="K20">
        <v>-0.44073947921882128</v>
      </c>
      <c r="L20">
        <v>-7.6968287909784383E-2</v>
      </c>
      <c r="M20">
        <v>-6.4610373835216617E-2</v>
      </c>
      <c r="N20">
        <v>0.18858415216460589</v>
      </c>
      <c r="O20">
        <v>0.19160914688913788</v>
      </c>
      <c r="P20">
        <v>-6.5576541048961712E-2</v>
      </c>
      <c r="Q20">
        <v>-5.1308725035792424E-2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1.9984014443252818E-13</v>
      </c>
      <c r="C22">
        <v>-5.5511151231257827E-13</v>
      </c>
      <c r="D22">
        <v>8.8817841970012523E-14</v>
      </c>
      <c r="E22">
        <v>-5.1070259132757201E-13</v>
      </c>
      <c r="F22">
        <v>-1.3211653993039363E-12</v>
      </c>
      <c r="G22">
        <v>-3.7747582837255322E-13</v>
      </c>
      <c r="H22">
        <v>-2.2204460492503131E-13</v>
      </c>
      <c r="I22">
        <v>1.9984014443252818E-13</v>
      </c>
      <c r="J22">
        <v>-1.787459069646502E-12</v>
      </c>
      <c r="K22">
        <v>-5.9952043329758453E-13</v>
      </c>
      <c r="L22">
        <v>-1.4432899320127035E-12</v>
      </c>
      <c r="M22">
        <v>-8.8817841970012523E-14</v>
      </c>
      <c r="N22">
        <v>-4.3742787170231168E-12</v>
      </c>
      <c r="O22">
        <v>-3.3639757646142243E-12</v>
      </c>
      <c r="P22">
        <v>9.9920072216264089E-13</v>
      </c>
      <c r="Q22">
        <v>1.5987211554602254E-12</v>
      </c>
    </row>
    <row r="23" spans="1:17" x14ac:dyDescent="0.15">
      <c r="A23" s="66" t="s">
        <v>216</v>
      </c>
      <c r="B23">
        <v>1.7763568394002505E-13</v>
      </c>
      <c r="C23">
        <v>-5.773159728050814E-13</v>
      </c>
      <c r="D23">
        <v>8.8817841970012523E-14</v>
      </c>
      <c r="E23">
        <v>-5.2180482157382357E-13</v>
      </c>
      <c r="F23">
        <v>-1.3100631690576847E-12</v>
      </c>
      <c r="G23">
        <v>-3.6637359812630166E-13</v>
      </c>
      <c r="H23">
        <v>-1.9984014443252818E-13</v>
      </c>
      <c r="I23">
        <v>2.2204460492503131E-13</v>
      </c>
      <c r="J23">
        <v>-1.787459069646502E-12</v>
      </c>
      <c r="K23">
        <v>-6.106226635438361E-13</v>
      </c>
      <c r="L23">
        <v>-1.4321877017664519E-12</v>
      </c>
      <c r="M23">
        <v>-7.7715611723760958E-14</v>
      </c>
      <c r="N23">
        <v>-4.3742787170231168E-12</v>
      </c>
      <c r="O23">
        <v>-3.3750779948604759E-12</v>
      </c>
      <c r="P23">
        <v>1.021405182655144E-12</v>
      </c>
      <c r="Q23">
        <v>1.6209256159527285E-12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-4.6570650559153108</v>
      </c>
      <c r="C26">
        <v>-4.021421229284794</v>
      </c>
      <c r="D26">
        <v>-4.6621543630206874</v>
      </c>
      <c r="E26">
        <v>-5.4199625193932954</v>
      </c>
      <c r="F26">
        <v>-4.600412551578648</v>
      </c>
      <c r="G26">
        <v>-3.5457047253813601</v>
      </c>
      <c r="H26">
        <v>-4.6709852308259752</v>
      </c>
      <c r="I26">
        <v>-5.1752988330225458</v>
      </c>
      <c r="J26">
        <v>-0.51026633447995851</v>
      </c>
      <c r="K26">
        <v>-0.44073948016418729</v>
      </c>
      <c r="L26">
        <v>-7.6968287955980763E-2</v>
      </c>
      <c r="M26">
        <v>-6.4610373872886484E-2</v>
      </c>
      <c r="N26">
        <v>0.18858415250349037</v>
      </c>
      <c r="O26">
        <v>0.19160914723452827</v>
      </c>
      <c r="P26">
        <v>-6.5576541061262983E-2</v>
      </c>
      <c r="Q26">
        <v>-5.1308725044618697E-2</v>
      </c>
    </row>
    <row r="27" spans="1:17" x14ac:dyDescent="0.15">
      <c r="A27" s="66" t="s">
        <v>220</v>
      </c>
      <c r="B27">
        <v>0</v>
      </c>
      <c r="C27">
        <v>0</v>
      </c>
      <c r="D27">
        <v>-4.7605628310176673</v>
      </c>
      <c r="E27">
        <v>-5.4831145355423665</v>
      </c>
      <c r="F27">
        <v>-4.9550452135275203</v>
      </c>
      <c r="G27">
        <v>-3.8325014969848969</v>
      </c>
      <c r="H27">
        <v>-5.8933733714629399</v>
      </c>
      <c r="I27">
        <v>-6.4408224387803585</v>
      </c>
      <c r="J27">
        <v>-2.3933622858134274</v>
      </c>
      <c r="K27">
        <v>-2.1355329273832879</v>
      </c>
      <c r="L27">
        <v>-0.60396420704194043</v>
      </c>
      <c r="M27">
        <v>-0.62022642452885801</v>
      </c>
      <c r="N27">
        <v>0.2975637496583472</v>
      </c>
      <c r="O27">
        <v>0.334980959473552</v>
      </c>
      <c r="P27">
        <v>-0.78476300244743058</v>
      </c>
      <c r="Q27">
        <v>-0.74427304533841721</v>
      </c>
    </row>
    <row r="28" spans="1:17" x14ac:dyDescent="0.15">
      <c r="A28" s="66" t="s">
        <v>221</v>
      </c>
      <c r="B28">
        <v>41.087567857676504</v>
      </c>
      <c r="C28">
        <v>35.105171438562969</v>
      </c>
      <c r="D28">
        <v>126.76180968272254</v>
      </c>
      <c r="E28">
        <v>150.50231406122353</v>
      </c>
      <c r="F28">
        <v>129.82427879905904</v>
      </c>
      <c r="G28">
        <v>98.684185825092001</v>
      </c>
      <c r="H28">
        <v>23.071347140150202</v>
      </c>
      <c r="I28">
        <v>26.028136450210898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-3.5398170453091904</v>
      </c>
      <c r="C29">
        <v>-3.0559325818305227</v>
      </c>
      <c r="D29">
        <v>-3.846662020734648</v>
      </c>
      <c r="E29">
        <v>-4.4671440368675652</v>
      </c>
      <c r="F29">
        <v>-3.5379049928058848</v>
      </c>
      <c r="G29">
        <v>-2.7263359532830655</v>
      </c>
      <c r="H29">
        <v>-4.3710738910268336</v>
      </c>
      <c r="I29">
        <v>-4.81655726862863</v>
      </c>
      <c r="J29">
        <v>-0.66774833237750464</v>
      </c>
      <c r="K29">
        <v>-0.57721300864819192</v>
      </c>
      <c r="L29">
        <v>-1.6818750167113539E-2</v>
      </c>
      <c r="M29">
        <v>-1.0018138946532584E-2</v>
      </c>
      <c r="N29">
        <v>0.14509186729925183</v>
      </c>
      <c r="O29">
        <v>0.14832431356461839</v>
      </c>
      <c r="P29">
        <v>-0.37009222185688806</v>
      </c>
      <c r="Q29">
        <v>-0.34062194394337553</v>
      </c>
    </row>
    <row r="30" spans="1:17" x14ac:dyDescent="0.15">
      <c r="A30" s="66" t="s">
        <v>235</v>
      </c>
      <c r="B30">
        <v>8.375439465330679</v>
      </c>
      <c r="C30">
        <v>7.7645857466776684</v>
      </c>
      <c r="D30">
        <v>9.1430337972238114</v>
      </c>
      <c r="E30">
        <v>9.8652249646039909</v>
      </c>
      <c r="F30">
        <v>11.469183130297884</v>
      </c>
      <c r="G30">
        <v>10.490414270514803</v>
      </c>
      <c r="H30">
        <v>10.390724537714728</v>
      </c>
      <c r="I30">
        <v>10.864779332172189</v>
      </c>
      <c r="J30">
        <v>6.47964725422149</v>
      </c>
      <c r="K30">
        <v>6.4142920090555009</v>
      </c>
      <c r="L30">
        <v>3.8740423159731425</v>
      </c>
      <c r="M30">
        <v>3.8621540024906147</v>
      </c>
      <c r="N30">
        <v>3.5183932380095233</v>
      </c>
      <c r="O30">
        <v>3.515480168076901</v>
      </c>
      <c r="P30">
        <v>5.4620349347289601</v>
      </c>
      <c r="Q30">
        <v>5.4485375807106413</v>
      </c>
    </row>
  </sheetData>
  <phoneticPr fontId="33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45.891703937467142</v>
      </c>
      <c r="C4">
        <v>39.504863312815594</v>
      </c>
      <c r="D4">
        <v>33.858873402252094</v>
      </c>
      <c r="E4">
        <v>39.504863312815594</v>
      </c>
      <c r="F4">
        <v>50.667160242378245</v>
      </c>
      <c r="G4">
        <v>39.504863312815594</v>
      </c>
      <c r="H4">
        <v>34.293350449149088</v>
      </c>
      <c r="I4">
        <v>39.504863312815594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-266.60001271268561</v>
      </c>
      <c r="C5">
        <v>-242.66661464868525</v>
      </c>
      <c r="D5">
        <v>-1152.5999487339868</v>
      </c>
      <c r="E5">
        <v>-1275.8666320913562</v>
      </c>
      <c r="F5">
        <v>-751.39983451934722</v>
      </c>
      <c r="G5">
        <v>-631.37944086584139</v>
      </c>
      <c r="H5">
        <v>-197.99900844962815</v>
      </c>
      <c r="I5">
        <v>-218.68611680976448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-2368.5988044156479</v>
      </c>
      <c r="S5">
        <v>-2368.598804415647</v>
      </c>
    </row>
    <row r="6" spans="1:19" x14ac:dyDescent="0.15">
      <c r="A6" s="66" t="s">
        <v>199</v>
      </c>
      <c r="B6">
        <v>-20.000000762951863</v>
      </c>
      <c r="C6">
        <v>-18.204547061845343</v>
      </c>
      <c r="D6">
        <v>-19.999999288342696</v>
      </c>
      <c r="E6">
        <v>-22.138931866061149</v>
      </c>
      <c r="F6">
        <v>-19.999996476323457</v>
      </c>
      <c r="G6">
        <v>-16.805415722000351</v>
      </c>
      <c r="H6">
        <v>-19.999919874637172</v>
      </c>
      <c r="I6">
        <v>-22.089528872582843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-8.0652546661986069</v>
      </c>
      <c r="S6">
        <v>-8.0652546661986069</v>
      </c>
    </row>
    <row r="7" spans="1:19" x14ac:dyDescent="0.15">
      <c r="A7" s="66" t="s">
        <v>200</v>
      </c>
      <c r="B7">
        <v>0</v>
      </c>
      <c r="C7">
        <v>23.933398064000585</v>
      </c>
      <c r="D7">
        <v>0</v>
      </c>
      <c r="E7">
        <v>-123.26668335737213</v>
      </c>
      <c r="F7">
        <v>0</v>
      </c>
      <c r="G7">
        <v>120.02039365350583</v>
      </c>
      <c r="H7">
        <v>0</v>
      </c>
      <c r="I7">
        <v>-20.687108360135994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-1.7053025658242404E-12</v>
      </c>
    </row>
    <row r="8" spans="1:19" x14ac:dyDescent="0.15">
      <c r="A8" s="66" t="s">
        <v>201</v>
      </c>
      <c r="B8">
        <v>0</v>
      </c>
      <c r="C8">
        <v>0.94548661912954857</v>
      </c>
      <c r="D8">
        <v>0</v>
      </c>
      <c r="E8">
        <v>-4.8696324770571069</v>
      </c>
      <c r="F8">
        <v>0</v>
      </c>
      <c r="G8">
        <v>4.7413902460320685</v>
      </c>
      <c r="H8">
        <v>0</v>
      </c>
      <c r="I8">
        <v>-0.81724038810457722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48.952400860499857</v>
      </c>
      <c r="C9">
        <v>42.221094027036564</v>
      </c>
      <c r="D9">
        <v>156.10294993374308</v>
      </c>
      <c r="E9">
        <v>182.13322181740503</v>
      </c>
      <c r="F9">
        <v>151.61925564195337</v>
      </c>
      <c r="G9">
        <v>118.58419475166818</v>
      </c>
      <c r="H9">
        <v>27.263156655703202</v>
      </c>
      <c r="I9">
        <v>31.417552494279363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-1.2358233560104237</v>
      </c>
      <c r="C10">
        <v>-1.0962368918057241</v>
      </c>
      <c r="D10">
        <v>-0.91422207928544275</v>
      </c>
      <c r="E10">
        <v>-1.0064467362365548</v>
      </c>
      <c r="F10">
        <v>-1.687787226878501</v>
      </c>
      <c r="G10">
        <v>-1.3434856267771411</v>
      </c>
      <c r="H10">
        <v>-1.9413084016330462</v>
      </c>
      <c r="I10">
        <v>-2.0948045164688289</v>
      </c>
      <c r="J10">
        <v>-1.6508705366108378</v>
      </c>
      <c r="K10">
        <v>-1.463242395124198</v>
      </c>
      <c r="L10">
        <v>-0.33865730208378908</v>
      </c>
      <c r="M10">
        <v>-0.33818264637945905</v>
      </c>
      <c r="N10">
        <v>9.2478742663493207E-2</v>
      </c>
      <c r="O10">
        <v>0.11386195643057206</v>
      </c>
      <c r="P10">
        <v>-0.51522572431819125</v>
      </c>
      <c r="Q10">
        <v>-0.48173957959681823</v>
      </c>
      <c r="R10">
        <v>-1.0972487886294235</v>
      </c>
      <c r="S10">
        <v>-1.0070392565757258</v>
      </c>
    </row>
    <row r="11" spans="1:19" x14ac:dyDescent="0.15">
      <c r="A11" s="66" t="s">
        <v>204</v>
      </c>
      <c r="B11">
        <v>-0.82604240408783447</v>
      </c>
      <c r="C11">
        <v>-0.70643786162717381</v>
      </c>
      <c r="D11">
        <v>-0.72016730613564395</v>
      </c>
      <c r="E11">
        <v>-0.84315225196822663</v>
      </c>
      <c r="F11">
        <v>-1.1329468444733592</v>
      </c>
      <c r="G11">
        <v>-0.87537519708688061</v>
      </c>
      <c r="H11">
        <v>-0.99335903515366253</v>
      </c>
      <c r="I11">
        <v>-1.1349517814619792</v>
      </c>
      <c r="J11">
        <v>-7.3956451041912175E-2</v>
      </c>
      <c r="K11">
        <v>-6.3915439626616166E-2</v>
      </c>
      <c r="L11">
        <v>-1.6601402272975463E-2</v>
      </c>
      <c r="M11">
        <v>-1.5449838030134888E-2</v>
      </c>
      <c r="N11">
        <v>3.3960297427726438E-2</v>
      </c>
      <c r="O11">
        <v>3.3671232611443003E-2</v>
      </c>
      <c r="P11">
        <v>-2.3920350839612414E-2</v>
      </c>
      <c r="Q11">
        <v>-2.0694565615098082E-2</v>
      </c>
      <c r="R11">
        <v>-0.64571191341428191</v>
      </c>
      <c r="S11">
        <v>-0.59366137299878829</v>
      </c>
    </row>
    <row r="12" spans="1:19" x14ac:dyDescent="0.15">
      <c r="A12" s="66" t="s">
        <v>205</v>
      </c>
      <c r="B12">
        <v>-1.2358233560104237</v>
      </c>
      <c r="C12">
        <v>-1.0962368918057241</v>
      </c>
      <c r="D12">
        <v>-0.91422207908145037</v>
      </c>
      <c r="E12">
        <v>-1.0064467360119789</v>
      </c>
      <c r="F12">
        <v>-1.687787226878501</v>
      </c>
      <c r="G12">
        <v>-1.3434856267771411</v>
      </c>
      <c r="H12">
        <v>-1.9413084016330684</v>
      </c>
      <c r="I12">
        <v>-2.0948045164688289</v>
      </c>
      <c r="J12">
        <v>-1.6508705366108378</v>
      </c>
      <c r="K12">
        <v>-1.4632423951241758</v>
      </c>
      <c r="L12">
        <v>-0.33865730208380018</v>
      </c>
      <c r="M12">
        <v>-0.33818264637945905</v>
      </c>
      <c r="N12">
        <v>9.2478742663515412E-2</v>
      </c>
      <c r="O12">
        <v>0.11386195643057206</v>
      </c>
      <c r="P12">
        <v>-0.51522572431819125</v>
      </c>
      <c r="Q12">
        <v>-0.48173957959682934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7.1912920063255115E-8</v>
      </c>
      <c r="C14">
        <v>3.7481129311345285E-11</v>
      </c>
      <c r="D14">
        <v>1.4621814869997252E-8</v>
      </c>
      <c r="E14">
        <v>2.0561330416057899E-11</v>
      </c>
      <c r="F14">
        <v>3.7885250492308842E-8</v>
      </c>
      <c r="G14">
        <v>2.0761170560490427E-11</v>
      </c>
      <c r="H14">
        <v>2.5572455264466498E-8</v>
      </c>
      <c r="I14">
        <v>4.9893422726654535E-11</v>
      </c>
      <c r="J14">
        <v>8.1594730971801255E-10</v>
      </c>
      <c r="K14">
        <v>-1.3100631690576847E-12</v>
      </c>
      <c r="L14">
        <v>1.1159073665112373E-9</v>
      </c>
      <c r="M14">
        <v>1.0436096431476471E-12</v>
      </c>
      <c r="N14">
        <v>1.6121326495976973E-9</v>
      </c>
      <c r="O14">
        <v>1.2656542480726785E-12</v>
      </c>
      <c r="P14">
        <v>2.2737367544323206E-10</v>
      </c>
      <c r="Q14">
        <v>2.4424906541753444E-13</v>
      </c>
    </row>
    <row r="15" spans="1:19" x14ac:dyDescent="0.15">
      <c r="A15" s="66" t="s">
        <v>208</v>
      </c>
      <c r="B15">
        <v>-3.6682005062834699</v>
      </c>
      <c r="C15">
        <v>-3.1290963891956625</v>
      </c>
      <c r="D15">
        <v>-2.877901933571736</v>
      </c>
      <c r="E15">
        <v>-3.4700180678103876</v>
      </c>
      <c r="F15">
        <v>-2.7180586677064578</v>
      </c>
      <c r="G15">
        <v>-2.1089946128540649</v>
      </c>
      <c r="H15">
        <v>-1.7044847936486418</v>
      </c>
      <c r="I15">
        <v>-2.0315249360982168</v>
      </c>
      <c r="J15">
        <v>0.74835837229398905</v>
      </c>
      <c r="K15">
        <v>0.7086074816883503</v>
      </c>
      <c r="L15">
        <v>-0.12362045393599086</v>
      </c>
      <c r="M15">
        <v>-7.1305194538717753E-2</v>
      </c>
      <c r="N15">
        <v>-5.2088788739601544E-2</v>
      </c>
      <c r="O15">
        <v>-5.4773536504204579E-2</v>
      </c>
      <c r="P15">
        <v>4.1509868812505957E-2</v>
      </c>
      <c r="Q15">
        <v>7.5947863779934899E-2</v>
      </c>
    </row>
    <row r="16" spans="1:19" x14ac:dyDescent="0.15">
      <c r="A16" s="66" t="s">
        <v>209</v>
      </c>
      <c r="B16">
        <v>-3.3036409442268599</v>
      </c>
      <c r="C16">
        <v>-2.9526436769671704</v>
      </c>
      <c r="D16">
        <v>-1.3296668429428671</v>
      </c>
      <c r="E16">
        <v>-1.3362730827474523</v>
      </c>
      <c r="F16">
        <v>-2.2426185243542895</v>
      </c>
      <c r="G16">
        <v>-1.8061928959561158</v>
      </c>
      <c r="H16">
        <v>-2.0915903150849124</v>
      </c>
      <c r="I16">
        <v>-2.2067310420580855</v>
      </c>
      <c r="J16">
        <v>-2.6040913219783746</v>
      </c>
      <c r="K16">
        <v>-2.2667405492494574</v>
      </c>
      <c r="L16">
        <v>-0.51121978320638473</v>
      </c>
      <c r="M16">
        <v>-0.45294349325036842</v>
      </c>
      <c r="N16">
        <v>4.9296786748564969E-2</v>
      </c>
      <c r="O16">
        <v>9.7098569671372204E-2</v>
      </c>
      <c r="P16">
        <v>-0.72121416230411795</v>
      </c>
      <c r="Q16">
        <v>-0.6387279596599571</v>
      </c>
    </row>
    <row r="17" spans="1:17" x14ac:dyDescent="0.15">
      <c r="A17" s="66" t="s">
        <v>210</v>
      </c>
      <c r="B17">
        <v>0.81010203829188221</v>
      </c>
      <c r="C17">
        <v>0.70445931015394869</v>
      </c>
      <c r="D17">
        <v>0.53747278239340002</v>
      </c>
      <c r="E17">
        <v>0.697415920014266</v>
      </c>
      <c r="F17">
        <v>1.6025561463678173</v>
      </c>
      <c r="G17">
        <v>1.2746647719699356</v>
      </c>
      <c r="H17">
        <v>-0.35688092211787481</v>
      </c>
      <c r="I17">
        <v>-0.26631655935346332</v>
      </c>
      <c r="J17">
        <v>-2.9720637143874962</v>
      </c>
      <c r="K17">
        <v>-2.5854369823411272</v>
      </c>
      <c r="L17">
        <v>-0.24876799648085868</v>
      </c>
      <c r="M17">
        <v>-0.22325800953746366</v>
      </c>
      <c r="N17">
        <v>-0.11380870043864455</v>
      </c>
      <c r="O17">
        <v>-7.5339493861759088E-2</v>
      </c>
      <c r="P17">
        <v>-0.91982652946021037</v>
      </c>
      <c r="Q17">
        <v>-0.84236951079614819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-1.5366916222923854</v>
      </c>
      <c r="C19">
        <v>-1.3290887861763911</v>
      </c>
      <c r="D19">
        <v>-1.2704822728549114</v>
      </c>
      <c r="E19">
        <v>-1.4767089169380632</v>
      </c>
      <c r="F19">
        <v>-1.4867000559842358</v>
      </c>
      <c r="G19">
        <v>-1.1593310293045667</v>
      </c>
      <c r="H19">
        <v>-1.3697546976947361</v>
      </c>
      <c r="I19">
        <v>-1.5878681950632356</v>
      </c>
      <c r="J19">
        <v>0.26268893631953283</v>
      </c>
      <c r="K19">
        <v>0.23934984294080586</v>
      </c>
      <c r="L19">
        <v>3.4885210351642826E-2</v>
      </c>
      <c r="M19">
        <v>3.6975773774994281E-2</v>
      </c>
      <c r="N19">
        <v>0.1444868265408239</v>
      </c>
      <c r="O19">
        <v>0.13859845020258721</v>
      </c>
      <c r="P19">
        <v>0.29367857623239235</v>
      </c>
      <c r="Q19">
        <v>0.27675526303079234</v>
      </c>
    </row>
    <row r="20" spans="1:17" x14ac:dyDescent="0.15">
      <c r="A20" s="66" t="s">
        <v>213</v>
      </c>
      <c r="B20">
        <v>-0.77402697304662649</v>
      </c>
      <c r="C20">
        <v>-0.66680097097776558</v>
      </c>
      <c r="D20">
        <v>-0.71075378668244982</v>
      </c>
      <c r="E20">
        <v>-0.82261680329300813</v>
      </c>
      <c r="F20">
        <v>-1.2862655809477874</v>
      </c>
      <c r="G20">
        <v>-1.0073300122760753</v>
      </c>
      <c r="H20">
        <v>-1.0611857786718915</v>
      </c>
      <c r="I20">
        <v>-1.2067088506269585</v>
      </c>
      <c r="J20">
        <v>-0.10262449518015915</v>
      </c>
      <c r="K20">
        <v>-8.865943762961237E-2</v>
      </c>
      <c r="L20">
        <v>-1.921160749370765E-2</v>
      </c>
      <c r="M20">
        <v>-1.6951717573865377E-2</v>
      </c>
      <c r="N20">
        <v>2.0993967781435252E-2</v>
      </c>
      <c r="O20">
        <v>2.1295735808535277E-2</v>
      </c>
      <c r="P20">
        <v>-1.3869673217403733E-2</v>
      </c>
      <c r="Q20">
        <v>-1.0877983336288199E-2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-1.7305026428720671</v>
      </c>
      <c r="C22">
        <v>-1.5097444935145532</v>
      </c>
      <c r="D22">
        <v>-1.3373063343411928</v>
      </c>
      <c r="E22">
        <v>-1.5308005667469815</v>
      </c>
      <c r="F22">
        <v>-1.5222446434738468</v>
      </c>
      <c r="G22">
        <v>-1.2132836814116588</v>
      </c>
      <c r="H22">
        <v>-1.5261895793739155</v>
      </c>
      <c r="I22">
        <v>-1.7166503691381396</v>
      </c>
      <c r="J22">
        <v>-0.15937246987803855</v>
      </c>
      <c r="K22">
        <v>-0.13784888978352061</v>
      </c>
      <c r="L22">
        <v>-4.8506043417295697E-2</v>
      </c>
      <c r="M22">
        <v>-4.2813625586801685E-2</v>
      </c>
      <c r="N22">
        <v>5.4805899122567503E-2</v>
      </c>
      <c r="O22">
        <v>5.5596093494414411E-2</v>
      </c>
      <c r="P22">
        <v>-2.4265196370742981E-2</v>
      </c>
      <c r="Q22">
        <v>-1.9036668757865804E-2</v>
      </c>
    </row>
    <row r="23" spans="1:17" x14ac:dyDescent="0.15">
      <c r="A23" s="66" t="s">
        <v>216</v>
      </c>
      <c r="B23">
        <v>-1.7305026428720671</v>
      </c>
      <c r="C23">
        <v>-1.5097444935145532</v>
      </c>
      <c r="D23">
        <v>-1.3373063343412039</v>
      </c>
      <c r="E23">
        <v>-1.5308005667470037</v>
      </c>
      <c r="F23">
        <v>-1.5222446434738468</v>
      </c>
      <c r="G23">
        <v>-1.2132836814116699</v>
      </c>
      <c r="H23">
        <v>-1.5261895793739044</v>
      </c>
      <c r="I23">
        <v>-1.7166503691381396</v>
      </c>
      <c r="J23">
        <v>-0.15937246987804965</v>
      </c>
      <c r="K23">
        <v>-0.13784888978354282</v>
      </c>
      <c r="L23">
        <v>-4.8506043417284594E-2</v>
      </c>
      <c r="M23">
        <v>-4.2813625586801685E-2</v>
      </c>
      <c r="N23">
        <v>5.4805899122567503E-2</v>
      </c>
      <c r="O23">
        <v>5.5596093494414411E-2</v>
      </c>
      <c r="P23">
        <v>-2.4265196370731879E-2</v>
      </c>
      <c r="Q23">
        <v>-1.90366687578436E-2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-2.4911350590280157</v>
      </c>
      <c r="C26">
        <v>-2.1664784738390286</v>
      </c>
      <c r="D26">
        <v>-2.0385551656871059</v>
      </c>
      <c r="E26">
        <v>-2.3408247474388855</v>
      </c>
      <c r="F26">
        <v>-2.7889301156661883</v>
      </c>
      <c r="G26">
        <v>-2.2083919231497551</v>
      </c>
      <c r="H26">
        <v>-2.5711796520805241</v>
      </c>
      <c r="I26">
        <v>-2.9026442487418591</v>
      </c>
      <c r="J26">
        <v>-0.26183341008515493</v>
      </c>
      <c r="K26">
        <v>-0.22638611155246791</v>
      </c>
      <c r="L26">
        <v>-6.7708332131477533E-2</v>
      </c>
      <c r="M26">
        <v>-5.9758085525618565E-2</v>
      </c>
      <c r="N26">
        <v>7.5811372875045357E-2</v>
      </c>
      <c r="O26">
        <v>7.6903668938932412E-2</v>
      </c>
      <c r="P26">
        <v>-3.813150408751298E-2</v>
      </c>
      <c r="Q26">
        <v>-2.9912581290680862E-2</v>
      </c>
    </row>
    <row r="27" spans="1:17" x14ac:dyDescent="0.15">
      <c r="A27" s="66" t="s">
        <v>220</v>
      </c>
      <c r="B27">
        <v>0</v>
      </c>
      <c r="C27">
        <v>0</v>
      </c>
      <c r="D27">
        <v>-0.91422197726386267</v>
      </c>
      <c r="E27">
        <v>-1.0064467361462714</v>
      </c>
      <c r="F27">
        <v>-1.6877871578834247</v>
      </c>
      <c r="G27">
        <v>-1.343485626715879</v>
      </c>
      <c r="H27">
        <v>-1.9413083591991565</v>
      </c>
      <c r="I27">
        <v>-2.094804516397053</v>
      </c>
      <c r="J27">
        <v>-1.6508705297728743</v>
      </c>
      <c r="K27">
        <v>-1.4632423951372098</v>
      </c>
      <c r="L27">
        <v>-0.33865730068708411</v>
      </c>
      <c r="M27">
        <v>-0.3381826461447468</v>
      </c>
      <c r="N27">
        <v>9.2478747539392891E-2</v>
      </c>
      <c r="O27">
        <v>0.11386195666085452</v>
      </c>
      <c r="P27">
        <v>-0.51522571707717235</v>
      </c>
      <c r="Q27">
        <v>-0.48173957956145763</v>
      </c>
    </row>
    <row r="28" spans="1:17" x14ac:dyDescent="0.15">
      <c r="A28" s="66" t="s">
        <v>221</v>
      </c>
      <c r="B28">
        <v>48.952400860499857</v>
      </c>
      <c r="C28">
        <v>42.221094027036564</v>
      </c>
      <c r="D28">
        <v>156.10294993374308</v>
      </c>
      <c r="E28">
        <v>182.13322181740503</v>
      </c>
      <c r="F28">
        <v>151.61925564195337</v>
      </c>
      <c r="G28">
        <v>118.58419475166818</v>
      </c>
      <c r="H28">
        <v>27.263156655703202</v>
      </c>
      <c r="I28">
        <v>31.417552494279363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-2.2936503864224966</v>
      </c>
      <c r="C29">
        <v>-1.9969660409609236</v>
      </c>
      <c r="D29">
        <v>-2.0953079735191005</v>
      </c>
      <c r="E29">
        <v>-2.400205736999661</v>
      </c>
      <c r="F29">
        <v>-2.5077393541168447</v>
      </c>
      <c r="G29">
        <v>-1.9875646257526469</v>
      </c>
      <c r="H29">
        <v>-3.0296491520607205</v>
      </c>
      <c r="I29">
        <v>-3.3923091558592633</v>
      </c>
      <c r="J29">
        <v>-0.38958024051295448</v>
      </c>
      <c r="K29">
        <v>-0.33457834724770485</v>
      </c>
      <c r="L29">
        <v>-1.0433734101367165E-3</v>
      </c>
      <c r="M29">
        <v>1.330859645132243E-3</v>
      </c>
      <c r="N29">
        <v>6.9818812424027321E-2</v>
      </c>
      <c r="O29">
        <v>7.2103371117715476E-2</v>
      </c>
      <c r="P29">
        <v>-0.26809799396169121</v>
      </c>
      <c r="Q29">
        <v>-0.2471422780627619</v>
      </c>
    </row>
    <row r="30" spans="1:17" x14ac:dyDescent="0.15">
      <c r="A30" s="66" t="s">
        <v>235</v>
      </c>
      <c r="B30">
        <v>4.6438399149830634</v>
      </c>
      <c r="C30">
        <v>4.5407957267960501</v>
      </c>
      <c r="D30">
        <v>5.3773484431870582</v>
      </c>
      <c r="E30">
        <v>5.4839538979099247</v>
      </c>
      <c r="F30">
        <v>8.3936545235919624</v>
      </c>
      <c r="G30">
        <v>8.1348023159655281</v>
      </c>
      <c r="H30">
        <v>6.9975143180640398</v>
      </c>
      <c r="I30">
        <v>7.1343060062806742</v>
      </c>
      <c r="J30">
        <v>6.0964662105877547</v>
      </c>
      <c r="K30">
        <v>6.0833390563594092</v>
      </c>
      <c r="L30">
        <v>3.8184813519419865</v>
      </c>
      <c r="M30">
        <v>3.8163073378347541</v>
      </c>
      <c r="N30">
        <v>3.6797827642234791</v>
      </c>
      <c r="O30">
        <v>3.6794921616126421</v>
      </c>
      <c r="P30">
        <v>5.4131206030403751</v>
      </c>
      <c r="Q30">
        <v>5.4102904644091465</v>
      </c>
    </row>
  </sheetData>
  <phoneticPr fontId="34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49.577578439467764</v>
      </c>
      <c r="C4">
        <v>43.550595244175902</v>
      </c>
      <c r="D4">
        <v>37.248421116037896</v>
      </c>
      <c r="E4">
        <v>43.550595244175902</v>
      </c>
      <c r="F4">
        <v>56.541137930893989</v>
      </c>
      <c r="G4">
        <v>43.550595244175902</v>
      </c>
      <c r="H4">
        <v>38.876804922247061</v>
      </c>
      <c r="I4">
        <v>43.550595244175902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-266.60000809261624</v>
      </c>
      <c r="C5">
        <v>-245.68950809500393</v>
      </c>
      <c r="D5">
        <v>-1152.5999561734316</v>
      </c>
      <c r="E5">
        <v>-1284.5423716093246</v>
      </c>
      <c r="F5">
        <v>-751.39984236633154</v>
      </c>
      <c r="G5">
        <v>-623.22926516966982</v>
      </c>
      <c r="H5">
        <v>-197.99900857894352</v>
      </c>
      <c r="I5">
        <v>-215.13767033732324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-2368.5988152113227</v>
      </c>
      <c r="S5">
        <v>-2368.5988152113214</v>
      </c>
    </row>
    <row r="6" spans="1:19" x14ac:dyDescent="0.15">
      <c r="A6" s="66" t="s">
        <v>199</v>
      </c>
      <c r="B6">
        <v>-20.000000485678392</v>
      </c>
      <c r="C6">
        <v>-18.431320825463459</v>
      </c>
      <c r="D6">
        <v>-19.999999391614519</v>
      </c>
      <c r="E6">
        <v>-22.289473909041057</v>
      </c>
      <c r="F6">
        <v>-19.999996643413887</v>
      </c>
      <c r="G6">
        <v>-16.588482600976938</v>
      </c>
      <c r="H6">
        <v>-19.999919885086925</v>
      </c>
      <c r="I6">
        <v>-21.731099574143453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-8.0652546730906387</v>
      </c>
      <c r="S6">
        <v>-8.065254673090628</v>
      </c>
    </row>
    <row r="7" spans="1:19" x14ac:dyDescent="0.15">
      <c r="A7" s="66" t="s">
        <v>200</v>
      </c>
      <c r="B7">
        <v>0</v>
      </c>
      <c r="C7">
        <v>20.910499997612533</v>
      </c>
      <c r="D7">
        <v>0</v>
      </c>
      <c r="E7">
        <v>-131.94241543589396</v>
      </c>
      <c r="F7">
        <v>0</v>
      </c>
      <c r="G7">
        <v>128.17057719666263</v>
      </c>
      <c r="H7">
        <v>0</v>
      </c>
      <c r="I7">
        <v>-17.138661758379726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1.4779288903810084E-12</v>
      </c>
    </row>
    <row r="8" spans="1:19" x14ac:dyDescent="0.15">
      <c r="A8" s="66" t="s">
        <v>201</v>
      </c>
      <c r="B8">
        <v>0</v>
      </c>
      <c r="C8">
        <v>0.91066572174936466</v>
      </c>
      <c r="D8">
        <v>0</v>
      </c>
      <c r="E8">
        <v>-5.7461697301875247</v>
      </c>
      <c r="F8">
        <v>0</v>
      </c>
      <c r="G8">
        <v>5.5819059297042557</v>
      </c>
      <c r="H8">
        <v>0</v>
      </c>
      <c r="I8">
        <v>-0.74639792126603144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52.852966570897813</v>
      </c>
      <c r="C9">
        <v>46.509919854627682</v>
      </c>
      <c r="D9">
        <v>171.73012071338115</v>
      </c>
      <c r="E9">
        <v>200.78566431374861</v>
      </c>
      <c r="F9">
        <v>169.15350405753534</v>
      </c>
      <c r="G9">
        <v>130.69671073220402</v>
      </c>
      <c r="H9">
        <v>30.895809676608163</v>
      </c>
      <c r="I9">
        <v>34.623083280726007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-0.36618219077593217</v>
      </c>
      <c r="C10">
        <v>-0.33507259438843029</v>
      </c>
      <c r="D10">
        <v>-0.18658952838660481</v>
      </c>
      <c r="E10">
        <v>-0.16841427352577432</v>
      </c>
      <c r="F10">
        <v>-0.35188201135637476</v>
      </c>
      <c r="G10">
        <v>-0.27486444669793109</v>
      </c>
      <c r="H10">
        <v>-0.96582454565704579</v>
      </c>
      <c r="I10">
        <v>-0.95547509296175503</v>
      </c>
      <c r="J10">
        <v>-2.2466751170908683</v>
      </c>
      <c r="K10">
        <v>-2.0433638560769185</v>
      </c>
      <c r="L10">
        <v>-0.16359031226310661</v>
      </c>
      <c r="M10">
        <v>-0.16520817383058883</v>
      </c>
      <c r="N10">
        <v>0.29267610906977826</v>
      </c>
      <c r="O10">
        <v>0.30968323262021702</v>
      </c>
      <c r="P10">
        <v>-0.61704214980808914</v>
      </c>
      <c r="Q10">
        <v>-0.58452022091390887</v>
      </c>
      <c r="R10">
        <v>-0.39855467677977208</v>
      </c>
      <c r="S10">
        <v>-0.35646427842245254</v>
      </c>
    </row>
    <row r="11" spans="1:19" x14ac:dyDescent="0.15">
      <c r="A11" s="66" t="s">
        <v>204</v>
      </c>
      <c r="B11">
        <v>-0.3860833466115654</v>
      </c>
      <c r="C11">
        <v>-0.3318734804472534</v>
      </c>
      <c r="D11">
        <v>-0.22543405172720243</v>
      </c>
      <c r="E11">
        <v>-0.27475873113677052</v>
      </c>
      <c r="F11">
        <v>-0.38186417494086022</v>
      </c>
      <c r="G11">
        <v>-0.27568342530491785</v>
      </c>
      <c r="H11">
        <v>-0.36039132608663982</v>
      </c>
      <c r="I11">
        <v>-0.4053422684654695</v>
      </c>
      <c r="J11">
        <v>-3.2223497910954801E-2</v>
      </c>
      <c r="K11">
        <v>-2.8888052425690702E-2</v>
      </c>
      <c r="L11">
        <v>-1.4569680849563227E-4</v>
      </c>
      <c r="M11">
        <v>-1.9510522784038642E-4</v>
      </c>
      <c r="N11">
        <v>4.9922314627548481E-2</v>
      </c>
      <c r="O11">
        <v>4.8961167098493519E-2</v>
      </c>
      <c r="P11">
        <v>-1.1828095524268889E-2</v>
      </c>
      <c r="Q11">
        <v>-1.0163485489067536E-2</v>
      </c>
      <c r="R11">
        <v>-0.22262114046219805</v>
      </c>
      <c r="S11">
        <v>-0.19984421544689823</v>
      </c>
    </row>
    <row r="12" spans="1:19" x14ac:dyDescent="0.15">
      <c r="A12" s="66" t="s">
        <v>205</v>
      </c>
      <c r="B12">
        <v>-0.36618219077593217</v>
      </c>
      <c r="C12">
        <v>-0.33507259438843029</v>
      </c>
      <c r="D12">
        <v>-0.18658952834497144</v>
      </c>
      <c r="E12">
        <v>-0.16841427348821547</v>
      </c>
      <c r="F12">
        <v>-0.35188201135636366</v>
      </c>
      <c r="G12">
        <v>-0.27486444669793109</v>
      </c>
      <c r="H12">
        <v>-0.96582454565704579</v>
      </c>
      <c r="I12">
        <v>-0.95547509296176614</v>
      </c>
      <c r="J12">
        <v>-2.2466751170908683</v>
      </c>
      <c r="K12">
        <v>-2.0433638560769296</v>
      </c>
      <c r="L12">
        <v>-0.16359031226309551</v>
      </c>
      <c r="M12">
        <v>-0.16520817383058883</v>
      </c>
      <c r="N12">
        <v>0.29267610906977826</v>
      </c>
      <c r="O12">
        <v>0.30968323262021702</v>
      </c>
      <c r="P12">
        <v>-0.61704214980810024</v>
      </c>
      <c r="Q12">
        <v>-0.58452022091391997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-4.4408920985006262E-14</v>
      </c>
      <c r="C14">
        <v>-1.1102230246251565E-14</v>
      </c>
      <c r="D14">
        <v>3.3306690738754696E-13</v>
      </c>
      <c r="E14">
        <v>2.2204460492503131E-13</v>
      </c>
      <c r="F14">
        <v>-1.8762769116165146E-12</v>
      </c>
      <c r="G14">
        <v>2.2204460492503131E-14</v>
      </c>
      <c r="H14">
        <v>-2.6645352591003757E-13</v>
      </c>
      <c r="I14">
        <v>0</v>
      </c>
      <c r="J14">
        <v>1.5543122344752192E-13</v>
      </c>
      <c r="K14">
        <v>0</v>
      </c>
      <c r="L14">
        <v>2.2204460492503131E-14</v>
      </c>
      <c r="M14">
        <v>-1.8518520050747611E-11</v>
      </c>
      <c r="N14">
        <v>3.1086244689504383E-13</v>
      </c>
      <c r="O14">
        <v>-2.2204460492503131E-14</v>
      </c>
      <c r="P14">
        <v>-1.1102230246251565E-14</v>
      </c>
      <c r="Q14">
        <v>-1.0310641229693829E-10</v>
      </c>
    </row>
    <row r="15" spans="1:19" x14ac:dyDescent="0.15">
      <c r="A15" s="66" t="s">
        <v>208</v>
      </c>
      <c r="B15">
        <v>-3.5913152040813467</v>
      </c>
      <c r="C15">
        <v>-3.1298515287270567</v>
      </c>
      <c r="D15">
        <v>-2.4634672683359393</v>
      </c>
      <c r="E15">
        <v>-3.0465102973879166</v>
      </c>
      <c r="F15">
        <v>-2.082405733282755</v>
      </c>
      <c r="G15">
        <v>-1.5865949158365145</v>
      </c>
      <c r="H15">
        <v>-0.88087660456525052</v>
      </c>
      <c r="I15">
        <v>-1.1059852831021511</v>
      </c>
      <c r="J15">
        <v>1.5907829145972441</v>
      </c>
      <c r="K15">
        <v>1.4840055186961409</v>
      </c>
      <c r="L15">
        <v>-7.3494754666503237E-2</v>
      </c>
      <c r="M15">
        <v>-2.095753663098332E-2</v>
      </c>
      <c r="N15">
        <v>4.9914898758784965E-2</v>
      </c>
      <c r="O15">
        <v>4.1940228257364431E-2</v>
      </c>
      <c r="P15">
        <v>0.32068596551770856</v>
      </c>
      <c r="Q15">
        <v>0.34724841778770443</v>
      </c>
    </row>
    <row r="16" spans="1:19" x14ac:dyDescent="0.15">
      <c r="A16" s="66" t="s">
        <v>209</v>
      </c>
      <c r="B16">
        <v>-2.8703933762876277</v>
      </c>
      <c r="C16">
        <v>-2.5844977613808884</v>
      </c>
      <c r="D16">
        <v>-0.94185080218207595</v>
      </c>
      <c r="E16">
        <v>-0.91413060207404806</v>
      </c>
      <c r="F16">
        <v>-1.535984004121671</v>
      </c>
      <c r="G16">
        <v>-1.2242318339513392</v>
      </c>
      <c r="H16">
        <v>-1.5816281097592921</v>
      </c>
      <c r="I16">
        <v>-1.6102084450760223</v>
      </c>
      <c r="J16">
        <v>-3.214889022261902</v>
      </c>
      <c r="K16">
        <v>-2.8862508534278297</v>
      </c>
      <c r="L16">
        <v>-0.28754001071494839</v>
      </c>
      <c r="M16">
        <v>-0.22785643161421509</v>
      </c>
      <c r="N16">
        <v>0.51487479860261587</v>
      </c>
      <c r="O16">
        <v>0.55160025035592142</v>
      </c>
      <c r="P16">
        <v>-0.61654151868691942</v>
      </c>
      <c r="Q16">
        <v>-0.53986103577569056</v>
      </c>
    </row>
    <row r="17" spans="1:17" x14ac:dyDescent="0.15">
      <c r="A17" s="66" t="s">
        <v>210</v>
      </c>
      <c r="B17">
        <v>1.1608488524579741</v>
      </c>
      <c r="C17">
        <v>1.0735350239190922</v>
      </c>
      <c r="D17">
        <v>0.64331135067432488</v>
      </c>
      <c r="E17">
        <v>0.79364251220639392</v>
      </c>
      <c r="F17">
        <v>1.946208429448415</v>
      </c>
      <c r="G17">
        <v>1.6016012324626461</v>
      </c>
      <c r="H17">
        <v>-0.62361549290811391</v>
      </c>
      <c r="I17">
        <v>-0.53933267023603682</v>
      </c>
      <c r="J17">
        <v>-4.4717143183063417</v>
      </c>
      <c r="K17">
        <v>-4.006724033425801</v>
      </c>
      <c r="L17">
        <v>-8.7692427806107531E-2</v>
      </c>
      <c r="M17">
        <v>-6.1223095529017169E-2</v>
      </c>
      <c r="N17">
        <v>0.19272917792607647</v>
      </c>
      <c r="O17">
        <v>0.22872238991809013</v>
      </c>
      <c r="P17">
        <v>-1.0878708782279922</v>
      </c>
      <c r="Q17">
        <v>-1.0146515947170864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-1.1340679852274382</v>
      </c>
      <c r="C19">
        <v>-0.9973112565386022</v>
      </c>
      <c r="D19">
        <v>-0.7818041806767595</v>
      </c>
      <c r="E19">
        <v>-0.92185760456635624</v>
      </c>
      <c r="F19">
        <v>-0.77003583427843747</v>
      </c>
      <c r="G19">
        <v>-0.58168197207061345</v>
      </c>
      <c r="H19">
        <v>-0.80813024698108693</v>
      </c>
      <c r="I19">
        <v>-0.92911270563764692</v>
      </c>
      <c r="J19">
        <v>0.5513232742278662</v>
      </c>
      <c r="K19">
        <v>0.50919292404256744</v>
      </c>
      <c r="L19">
        <v>8.7897937834657824E-2</v>
      </c>
      <c r="M19">
        <v>8.9371760799328293E-2</v>
      </c>
      <c r="N19">
        <v>0.25734642859809309</v>
      </c>
      <c r="O19">
        <v>0.24905329880517968</v>
      </c>
      <c r="P19">
        <v>0.37741929327124168</v>
      </c>
      <c r="Q19">
        <v>0.35905173207591012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-2.0193168781850956</v>
      </c>
      <c r="C22">
        <v>-1.7801847713040941</v>
      </c>
      <c r="D22">
        <v>-1.546818803118688</v>
      </c>
      <c r="E22">
        <v>-1.7950535229429021</v>
      </c>
      <c r="F22">
        <v>-2.0438039310837208</v>
      </c>
      <c r="G22">
        <v>-1.5776310748082389</v>
      </c>
      <c r="H22">
        <v>-2.018386719763432</v>
      </c>
      <c r="I22">
        <v>-2.2326770999168133</v>
      </c>
      <c r="J22">
        <v>4.2854320707341742E-2</v>
      </c>
      <c r="K22">
        <v>4.4463095214997139E-2</v>
      </c>
      <c r="L22">
        <v>6.7825493834727801E-2</v>
      </c>
      <c r="M22">
        <v>7.3025962085115914E-2</v>
      </c>
      <c r="N22">
        <v>0.33309282009283958</v>
      </c>
      <c r="O22">
        <v>0.32766061871594143</v>
      </c>
      <c r="P22">
        <v>0.15990292137437745</v>
      </c>
      <c r="Q22">
        <v>0.15813408933831319</v>
      </c>
    </row>
    <row r="23" spans="1:17" x14ac:dyDescent="0.15">
      <c r="A23" s="66" t="s">
        <v>216</v>
      </c>
      <c r="B23">
        <v>-2.0193168781850956</v>
      </c>
      <c r="C23">
        <v>-1.7801847713041163</v>
      </c>
      <c r="D23">
        <v>-1.546818803118688</v>
      </c>
      <c r="E23">
        <v>-1.7950535229429132</v>
      </c>
      <c r="F23">
        <v>-2.0438039310837208</v>
      </c>
      <c r="G23">
        <v>-1.5776310748082611</v>
      </c>
      <c r="H23">
        <v>-2.018386719763432</v>
      </c>
      <c r="I23">
        <v>-2.2326770999168133</v>
      </c>
      <c r="J23">
        <v>4.2854320707363946E-2</v>
      </c>
      <c r="K23">
        <v>4.4463095214997139E-2</v>
      </c>
      <c r="L23">
        <v>6.7825493834750006E-2</v>
      </c>
      <c r="M23">
        <v>7.3025962085160323E-2</v>
      </c>
      <c r="N23">
        <v>0.33309282009283958</v>
      </c>
      <c r="O23">
        <v>0.32766061871591923</v>
      </c>
      <c r="P23">
        <v>0.15990292137442186</v>
      </c>
      <c r="Q23">
        <v>0.1581340893383576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-2.0193168781850956</v>
      </c>
      <c r="C26">
        <v>-1.7801847713041052</v>
      </c>
      <c r="D26">
        <v>-1.5468188031186769</v>
      </c>
      <c r="E26">
        <v>-1.7950535229429021</v>
      </c>
      <c r="F26">
        <v>-2.0438039310836986</v>
      </c>
      <c r="G26">
        <v>-1.57763107480825</v>
      </c>
      <c r="H26">
        <v>-2.0183867197634209</v>
      </c>
      <c r="I26">
        <v>-2.2326770999167911</v>
      </c>
      <c r="J26">
        <v>4.2854320707341742E-2</v>
      </c>
      <c r="K26">
        <v>4.4463095214997139E-2</v>
      </c>
      <c r="L26">
        <v>6.782549383477221E-2</v>
      </c>
      <c r="M26">
        <v>7.3025962085160323E-2</v>
      </c>
      <c r="N26">
        <v>0.33309282009286179</v>
      </c>
      <c r="O26">
        <v>0.32766061871594143</v>
      </c>
      <c r="P26">
        <v>0.15990292137439965</v>
      </c>
      <c r="Q26">
        <v>0.1581340893383576</v>
      </c>
    </row>
    <row r="27" spans="1:17" x14ac:dyDescent="0.15">
      <c r="A27" s="66" t="s">
        <v>220</v>
      </c>
      <c r="B27">
        <v>0</v>
      </c>
      <c r="C27">
        <v>0</v>
      </c>
      <c r="D27">
        <v>-0.18658952837183884</v>
      </c>
      <c r="E27">
        <v>-0.16841427353204708</v>
      </c>
      <c r="F27">
        <v>-0.35188201139255693</v>
      </c>
      <c r="G27">
        <v>-0.27486444669526655</v>
      </c>
      <c r="H27">
        <v>-0.96582454568312492</v>
      </c>
      <c r="I27">
        <v>-0.95547509296167732</v>
      </c>
      <c r="J27">
        <v>-2.2466751172191213</v>
      </c>
      <c r="K27">
        <v>-2.0433638561000667</v>
      </c>
      <c r="L27">
        <v>-0.16359031239879807</v>
      </c>
      <c r="M27">
        <v>-0.16520817393019804</v>
      </c>
      <c r="N27">
        <v>0.29267610900545193</v>
      </c>
      <c r="O27">
        <v>0.30968323258901975</v>
      </c>
      <c r="P27">
        <v>-0.61704214981874728</v>
      </c>
      <c r="Q27">
        <v>-0.58452022091440847</v>
      </c>
    </row>
    <row r="28" spans="1:17" x14ac:dyDescent="0.15">
      <c r="A28" s="66" t="s">
        <v>221</v>
      </c>
      <c r="B28">
        <v>52.852966570897813</v>
      </c>
      <c r="C28">
        <v>46.509919854627682</v>
      </c>
      <c r="D28">
        <v>171.73012071338115</v>
      </c>
      <c r="E28">
        <v>200.78566431374861</v>
      </c>
      <c r="F28">
        <v>169.15350405753534</v>
      </c>
      <c r="G28">
        <v>130.69671073220402</v>
      </c>
      <c r="H28">
        <v>30.895809676608163</v>
      </c>
      <c r="I28">
        <v>34.623083280726007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-2.0003872156429403</v>
      </c>
      <c r="C29">
        <v>-1.7640474905892822</v>
      </c>
      <c r="D29">
        <v>-1.7504776320873106</v>
      </c>
      <c r="E29">
        <v>-2.0254652482016855</v>
      </c>
      <c r="F29">
        <v>-2.052164434420467</v>
      </c>
      <c r="G29">
        <v>-1.5835263583174553</v>
      </c>
      <c r="H29">
        <v>-2.4857208687292132</v>
      </c>
      <c r="I29">
        <v>-2.7295352267757034</v>
      </c>
      <c r="J29">
        <v>-0.11160833952286175</v>
      </c>
      <c r="K29">
        <v>-9.4778014980856362E-2</v>
      </c>
      <c r="L29">
        <v>0.12911790184673144</v>
      </c>
      <c r="M29">
        <v>0.12795182220721735</v>
      </c>
      <c r="N29">
        <v>0.32297294522050102</v>
      </c>
      <c r="O29">
        <v>0.31931724701614872</v>
      </c>
      <c r="P29">
        <v>4.0303698977561808E-3</v>
      </c>
      <c r="Q29">
        <v>7.5058886021883708E-3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35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48.633655309387571</v>
      </c>
      <c r="C4">
        <v>42.759688123666514</v>
      </c>
      <c r="D4">
        <v>36.596368293284883</v>
      </c>
      <c r="E4">
        <v>42.759688123666514</v>
      </c>
      <c r="F4">
        <v>55.47418111784598</v>
      </c>
      <c r="G4">
        <v>42.759688123666514</v>
      </c>
      <c r="H4">
        <v>38.31029841944747</v>
      </c>
      <c r="I4">
        <v>42.759688123666514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-266.60000906637083</v>
      </c>
      <c r="C5">
        <v>-245.65420054769584</v>
      </c>
      <c r="D5">
        <v>-1152.599958527655</v>
      </c>
      <c r="E5">
        <v>-1285.4394217228382</v>
      </c>
      <c r="F5">
        <v>-751.39985229222657</v>
      </c>
      <c r="G5">
        <v>-622.73659826796984</v>
      </c>
      <c r="H5">
        <v>-197.99900532531024</v>
      </c>
      <c r="I5">
        <v>-214.76860467305573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-2368.5988252115631</v>
      </c>
      <c r="S5">
        <v>-2368.5988252115594</v>
      </c>
    </row>
    <row r="6" spans="1:19" x14ac:dyDescent="0.15">
      <c r="A6" s="66" t="s">
        <v>199</v>
      </c>
      <c r="B6">
        <v>-20.000000544118279</v>
      </c>
      <c r="C6">
        <v>-18.428672083787255</v>
      </c>
      <c r="D6">
        <v>-19.999999424295055</v>
      </c>
      <c r="E6">
        <v>-22.305039579615848</v>
      </c>
      <c r="F6">
        <v>-19.999996854771808</v>
      </c>
      <c r="G6">
        <v>-16.575369250760673</v>
      </c>
      <c r="H6">
        <v>-19.999919622166541</v>
      </c>
      <c r="I6">
        <v>-21.693820248080296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-8.0652547040744977</v>
      </c>
      <c r="S6">
        <v>-8.0652547040744871</v>
      </c>
    </row>
    <row r="7" spans="1:19" x14ac:dyDescent="0.15">
      <c r="A7" s="66" t="s">
        <v>200</v>
      </c>
      <c r="B7">
        <v>0</v>
      </c>
      <c r="C7">
        <v>20.945808518675221</v>
      </c>
      <c r="D7">
        <v>0</v>
      </c>
      <c r="E7">
        <v>-132.83946319518418</v>
      </c>
      <c r="F7">
        <v>0</v>
      </c>
      <c r="G7">
        <v>128.66325402425718</v>
      </c>
      <c r="H7">
        <v>0</v>
      </c>
      <c r="I7">
        <v>-16.769599347745498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2.7284841053187847E-12</v>
      </c>
    </row>
    <row r="8" spans="1:19" x14ac:dyDescent="0.15">
      <c r="A8" s="66" t="s">
        <v>201</v>
      </c>
      <c r="B8">
        <v>0</v>
      </c>
      <c r="C8">
        <v>0.89563723975658982</v>
      </c>
      <c r="D8">
        <v>0</v>
      </c>
      <c r="E8">
        <v>-5.6801730167413522</v>
      </c>
      <c r="F8">
        <v>0</v>
      </c>
      <c r="G8">
        <v>5.5016016150533176</v>
      </c>
      <c r="H8">
        <v>0</v>
      </c>
      <c r="I8">
        <v>-0.71706183806843882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51.866540875362737</v>
      </c>
      <c r="C9">
        <v>45.690053315717201</v>
      </c>
      <c r="D9">
        <v>168.72389637936064</v>
      </c>
      <c r="E9">
        <v>197.13926612535212</v>
      </c>
      <c r="F9">
        <v>166.03540714886009</v>
      </c>
      <c r="G9">
        <v>128.40274257871934</v>
      </c>
      <c r="H9">
        <v>30.45123827762648</v>
      </c>
      <c r="I9">
        <v>34.002442111950174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-0.48675827196174026</v>
      </c>
      <c r="C10">
        <v>-0.4395121366127408</v>
      </c>
      <c r="D10">
        <v>-0.2971360821133362</v>
      </c>
      <c r="E10">
        <v>-0.3069545785667871</v>
      </c>
      <c r="F10">
        <v>-0.49444218574561383</v>
      </c>
      <c r="G10">
        <v>-0.38320950251389263</v>
      </c>
      <c r="H10">
        <v>-0.99891152235326297</v>
      </c>
      <c r="I10">
        <v>-1.0153915283042214</v>
      </c>
      <c r="J10">
        <v>-1.8182704797073068</v>
      </c>
      <c r="K10">
        <v>-1.6556146827261697</v>
      </c>
      <c r="L10">
        <v>-0.13850715985525008</v>
      </c>
      <c r="M10">
        <v>-0.14223894015678029</v>
      </c>
      <c r="N10">
        <v>0.25580339165802712</v>
      </c>
      <c r="O10">
        <v>0.27005592641393683</v>
      </c>
      <c r="P10">
        <v>-0.50194809553791853</v>
      </c>
      <c r="Q10">
        <v>-0.47641559940364564</v>
      </c>
      <c r="R10">
        <v>-0.45238523253489094</v>
      </c>
      <c r="S10">
        <v>-0.41088210743296383</v>
      </c>
    </row>
    <row r="11" spans="1:19" x14ac:dyDescent="0.15">
      <c r="A11" s="66" t="s">
        <v>204</v>
      </c>
      <c r="B11">
        <v>-0.64565870819500715</v>
      </c>
      <c r="C11">
        <v>-0.55953114102565982</v>
      </c>
      <c r="D11">
        <v>-0.50038340235463163</v>
      </c>
      <c r="E11">
        <v>-0.60076868893372826</v>
      </c>
      <c r="F11">
        <v>-0.64842150599836446</v>
      </c>
      <c r="G11">
        <v>-0.48090621297055547</v>
      </c>
      <c r="H11">
        <v>-0.57533798535402969</v>
      </c>
      <c r="I11">
        <v>-0.65405130204341244</v>
      </c>
      <c r="J11">
        <v>0.20704590824094371</v>
      </c>
      <c r="K11">
        <v>0.18944028988170381</v>
      </c>
      <c r="L11">
        <v>2.0884090286288348E-2</v>
      </c>
      <c r="M11">
        <v>2.1755532042067038E-2</v>
      </c>
      <c r="N11">
        <v>5.9091215887341342E-2</v>
      </c>
      <c r="O11">
        <v>5.5548838671115597E-2</v>
      </c>
      <c r="P11">
        <v>7.7616544228353845E-2</v>
      </c>
      <c r="Q11">
        <v>7.5491678728822897E-2</v>
      </c>
      <c r="R11">
        <v>-0.37855683099282667</v>
      </c>
      <c r="S11">
        <v>-0.35011464490853905</v>
      </c>
    </row>
    <row r="12" spans="1:19" x14ac:dyDescent="0.15">
      <c r="A12" s="66" t="s">
        <v>205</v>
      </c>
      <c r="B12">
        <v>-0.81209927999259524</v>
      </c>
      <c r="C12">
        <v>-0.72648094127187868</v>
      </c>
      <c r="D12">
        <v>-0.56162802134657186</v>
      </c>
      <c r="E12">
        <v>-0.61377631493115814</v>
      </c>
      <c r="F12">
        <v>-0.79894816098874388</v>
      </c>
      <c r="G12">
        <v>-0.61798100215323393</v>
      </c>
      <c r="H12">
        <v>-1.3466119825166212</v>
      </c>
      <c r="I12">
        <v>-1.3979297912520394</v>
      </c>
      <c r="J12">
        <v>-1.8673026652146762</v>
      </c>
      <c r="K12">
        <v>-1.6995766520503386</v>
      </c>
      <c r="L12">
        <v>-0.12461105868826206</v>
      </c>
      <c r="M12">
        <v>-0.12719038679034345</v>
      </c>
      <c r="N12">
        <v>0.31739727389217265</v>
      </c>
      <c r="O12">
        <v>0.33128782256344191</v>
      </c>
      <c r="P12">
        <v>-0.49078548859019522</v>
      </c>
      <c r="Q12">
        <v>-0.46482851555906812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-5.5511151231257827E-14</v>
      </c>
      <c r="C14">
        <v>0</v>
      </c>
      <c r="D14">
        <v>-1.7763568394002505E-13</v>
      </c>
      <c r="E14">
        <v>1.5543122344752192E-13</v>
      </c>
      <c r="F14">
        <v>-1.8429702208777599E-12</v>
      </c>
      <c r="G14">
        <v>0</v>
      </c>
      <c r="H14">
        <v>-2.3314683517128287E-13</v>
      </c>
      <c r="I14">
        <v>2.2204460492503131E-14</v>
      </c>
      <c r="J14">
        <v>1.3322676295501878E-13</v>
      </c>
      <c r="K14">
        <v>-1.1102230246251565E-14</v>
      </c>
      <c r="L14">
        <v>2.2204460492503131E-14</v>
      </c>
      <c r="M14">
        <v>-2.0605739337042905E-11</v>
      </c>
      <c r="N14">
        <v>3.1086244689504383E-13</v>
      </c>
      <c r="O14">
        <v>-2.2204460492503131E-14</v>
      </c>
      <c r="P14">
        <v>-1.1102230246251565E-14</v>
      </c>
      <c r="Q14">
        <v>-1.0730305533002138E-10</v>
      </c>
    </row>
    <row r="15" spans="1:19" x14ac:dyDescent="0.15">
      <c r="A15" s="66" t="s">
        <v>208</v>
      </c>
      <c r="B15">
        <v>-3.7640240895013388</v>
      </c>
      <c r="C15">
        <v>-3.2834562524773347</v>
      </c>
      <c r="D15">
        <v>-2.7675219772337001</v>
      </c>
      <c r="E15">
        <v>-3.3999890166337754</v>
      </c>
      <c r="F15">
        <v>-2.3503689412632145</v>
      </c>
      <c r="G15">
        <v>-1.7946052817295111</v>
      </c>
      <c r="H15">
        <v>-1.0744304969863561</v>
      </c>
      <c r="I15">
        <v>-1.3266114106496252</v>
      </c>
      <c r="J15">
        <v>1.7409614037244614</v>
      </c>
      <c r="K15">
        <v>1.6268592064065945</v>
      </c>
      <c r="L15">
        <v>-4.355578110700753E-2</v>
      </c>
      <c r="M15">
        <v>1.2035926464548652E-2</v>
      </c>
      <c r="N15">
        <v>2.8472183899608261E-2</v>
      </c>
      <c r="O15">
        <v>1.626895795234784E-2</v>
      </c>
      <c r="P15">
        <v>0.39345815590741129</v>
      </c>
      <c r="Q15">
        <v>0.4183367172008845</v>
      </c>
    </row>
    <row r="16" spans="1:19" x14ac:dyDescent="0.15">
      <c r="A16" s="66" t="s">
        <v>209</v>
      </c>
      <c r="B16">
        <v>-3.0333169806078364</v>
      </c>
      <c r="C16">
        <v>-2.7308384270122277</v>
      </c>
      <c r="D16">
        <v>-1.0731445978064191</v>
      </c>
      <c r="E16">
        <v>-1.0684410290475954</v>
      </c>
      <c r="F16">
        <v>-1.7836188723073909</v>
      </c>
      <c r="G16">
        <v>-1.4147729008715304</v>
      </c>
      <c r="H16">
        <v>-1.7768007030079525</v>
      </c>
      <c r="I16">
        <v>-1.8367605057853953</v>
      </c>
      <c r="J16">
        <v>-3.1769689013743885</v>
      </c>
      <c r="K16">
        <v>-2.850816867596595</v>
      </c>
      <c r="L16">
        <v>-0.26968310335796497</v>
      </c>
      <c r="M16">
        <v>-0.21046924447842841</v>
      </c>
      <c r="N16">
        <v>0.52258217693998965</v>
      </c>
      <c r="O16">
        <v>0.55885438515757002</v>
      </c>
      <c r="P16">
        <v>-0.57882082639995058</v>
      </c>
      <c r="Q16">
        <v>-0.50418678140594642</v>
      </c>
    </row>
    <row r="17" spans="1:17" x14ac:dyDescent="0.15">
      <c r="A17" s="66" t="s">
        <v>210</v>
      </c>
      <c r="B17">
        <v>1.2011717243318065</v>
      </c>
      <c r="C17">
        <v>1.1082735084041673</v>
      </c>
      <c r="D17">
        <v>0.69429365786339847</v>
      </c>
      <c r="E17">
        <v>0.85516156922558206</v>
      </c>
      <c r="F17">
        <v>1.9774879073776175</v>
      </c>
      <c r="G17">
        <v>1.6253462366322635</v>
      </c>
      <c r="H17">
        <v>-0.62814012592745661</v>
      </c>
      <c r="I17">
        <v>-0.54438977867327099</v>
      </c>
      <c r="J17">
        <v>-4.5618788944531534</v>
      </c>
      <c r="K17">
        <v>-4.088435249307631</v>
      </c>
      <c r="L17">
        <v>-8.5955696662665115E-2</v>
      </c>
      <c r="M17">
        <v>-6.0659195607626337E-2</v>
      </c>
      <c r="N17">
        <v>0.19928077891424589</v>
      </c>
      <c r="O17">
        <v>0.23568627036389955</v>
      </c>
      <c r="P17">
        <v>-1.1394513118362815</v>
      </c>
      <c r="Q17">
        <v>-1.0638861066830096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-1.3793872081639402</v>
      </c>
      <c r="C19">
        <v>-1.2125709396982765</v>
      </c>
      <c r="D19">
        <v>-1.050341727743731</v>
      </c>
      <c r="E19">
        <v>-1.2407782347902852</v>
      </c>
      <c r="F19">
        <v>-1.0276241590924884</v>
      </c>
      <c r="G19">
        <v>-0.77983255137022978</v>
      </c>
      <c r="H19">
        <v>-1.0168960835897578</v>
      </c>
      <c r="I19">
        <v>-1.1697219649707047</v>
      </c>
      <c r="J19">
        <v>0.81870649496276204</v>
      </c>
      <c r="K19">
        <v>0.75320931142552894</v>
      </c>
      <c r="L19">
        <v>0.11401053373971681</v>
      </c>
      <c r="M19">
        <v>0.1163890921805244</v>
      </c>
      <c r="N19">
        <v>0.26979634999815261</v>
      </c>
      <c r="O19">
        <v>0.25829328631903348</v>
      </c>
      <c r="P19">
        <v>0.47912927470461497</v>
      </c>
      <c r="Q19">
        <v>0.45636549890348821</v>
      </c>
    </row>
    <row r="20" spans="1:17" x14ac:dyDescent="0.15">
      <c r="A20" s="66" t="s">
        <v>213</v>
      </c>
      <c r="B20">
        <v>-0.4673373434132877</v>
      </c>
      <c r="C20">
        <v>-0.40885069489697834</v>
      </c>
      <c r="D20">
        <v>-0.38976072953443852</v>
      </c>
      <c r="E20">
        <v>-0.46270699038264418</v>
      </c>
      <c r="F20">
        <v>-0.46138858214025413</v>
      </c>
      <c r="G20">
        <v>-0.35413177765956094</v>
      </c>
      <c r="H20">
        <v>-0.35357291777413646</v>
      </c>
      <c r="I20">
        <v>-0.41168626858892887</v>
      </c>
      <c r="J20">
        <v>0.56345055529636312</v>
      </c>
      <c r="K20">
        <v>0.51428513624454109</v>
      </c>
      <c r="L20">
        <v>4.3295615396998777E-2</v>
      </c>
      <c r="M20">
        <v>4.5271510124389458E-2</v>
      </c>
      <c r="N20">
        <v>1.7215370520795581E-2</v>
      </c>
      <c r="O20">
        <v>1.1864875050338064E-2</v>
      </c>
      <c r="P20">
        <v>0.19235115934428393</v>
      </c>
      <c r="Q20">
        <v>0.18427716879907408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-1.8160470979798338</v>
      </c>
      <c r="C22">
        <v>-1.6030664477723278</v>
      </c>
      <c r="D22">
        <v>-1.4174592823578247</v>
      </c>
      <c r="E22">
        <v>-1.642263094686236</v>
      </c>
      <c r="F22">
        <v>-1.8386663741825071</v>
      </c>
      <c r="G22">
        <v>-1.4192200703650348</v>
      </c>
      <c r="H22">
        <v>-1.8719877730931311</v>
      </c>
      <c r="I22">
        <v>-2.0575995375267109</v>
      </c>
      <c r="J22">
        <v>-0.28590849657009754</v>
      </c>
      <c r="K22">
        <v>-0.25595311123259856</v>
      </c>
      <c r="L22">
        <v>4.636524041752299E-2</v>
      </c>
      <c r="M22">
        <v>5.0213668989229632E-2</v>
      </c>
      <c r="N22">
        <v>0.32805270511311324</v>
      </c>
      <c r="O22">
        <v>0.32607544161837865</v>
      </c>
      <c r="P22">
        <v>6.192284523256486E-2</v>
      </c>
      <c r="Q22">
        <v>6.4261744981108926E-2</v>
      </c>
    </row>
    <row r="23" spans="1:17" x14ac:dyDescent="0.15">
      <c r="A23" s="66" t="s">
        <v>216</v>
      </c>
      <c r="B23">
        <v>-1.8160470979798449</v>
      </c>
      <c r="C23">
        <v>-1.6030664477723389</v>
      </c>
      <c r="D23">
        <v>-1.4174592823578247</v>
      </c>
      <c r="E23">
        <v>-1.6422630946862138</v>
      </c>
      <c r="F23">
        <v>-1.8386663741824849</v>
      </c>
      <c r="G23">
        <v>-1.4192200703650348</v>
      </c>
      <c r="H23">
        <v>-1.87198777309312</v>
      </c>
      <c r="I23">
        <v>-2.0575995375267109</v>
      </c>
      <c r="J23">
        <v>-0.28590849657008643</v>
      </c>
      <c r="K23">
        <v>-0.25595311123260966</v>
      </c>
      <c r="L23">
        <v>4.636524041752299E-2</v>
      </c>
      <c r="M23">
        <v>5.0213668989207427E-2</v>
      </c>
      <c r="N23">
        <v>0.32805270511313545</v>
      </c>
      <c r="O23">
        <v>0.32607544161842306</v>
      </c>
      <c r="P23">
        <v>6.192284523256486E-2</v>
      </c>
      <c r="Q23">
        <v>6.4261744981108926E-2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-2.2748973753320301</v>
      </c>
      <c r="C26">
        <v>-2.0053629945348095</v>
      </c>
      <c r="D26">
        <v>-1.8016953122932167</v>
      </c>
      <c r="E26">
        <v>-2.0973712189775062</v>
      </c>
      <c r="F26">
        <v>-2.2915715596627528</v>
      </c>
      <c r="G26">
        <v>-1.7683259388022621</v>
      </c>
      <c r="H26">
        <v>-2.2189418493453794</v>
      </c>
      <c r="I26">
        <v>-2.4608149516683442</v>
      </c>
      <c r="J26">
        <v>0.27593110691908063</v>
      </c>
      <c r="K26">
        <v>0.25701569730469664</v>
      </c>
      <c r="L26">
        <v>8.9680929955893163E-2</v>
      </c>
      <c r="M26">
        <v>9.5507911626180331E-2</v>
      </c>
      <c r="N26">
        <v>0.34532455115403593</v>
      </c>
      <c r="O26">
        <v>0.33797900513414803</v>
      </c>
      <c r="P26">
        <v>0.25439311392660979</v>
      </c>
      <c r="Q26">
        <v>0.24865733354186847</v>
      </c>
    </row>
    <row r="27" spans="1:17" x14ac:dyDescent="0.15">
      <c r="A27" s="66" t="s">
        <v>220</v>
      </c>
      <c r="B27">
        <v>0</v>
      </c>
      <c r="C27">
        <v>0</v>
      </c>
      <c r="D27">
        <v>-0.48310591598946795</v>
      </c>
      <c r="E27">
        <v>-0.52270102790962225</v>
      </c>
      <c r="F27">
        <v>-0.73552376336470937</v>
      </c>
      <c r="G27">
        <v>-0.56906767587320273</v>
      </c>
      <c r="H27">
        <v>-1.243482036009258</v>
      </c>
      <c r="I27">
        <v>-1.2844808759519655</v>
      </c>
      <c r="J27">
        <v>-1.8651139071645284</v>
      </c>
      <c r="K27">
        <v>-1.6976141752827911</v>
      </c>
      <c r="L27">
        <v>-0.13079300755242107</v>
      </c>
      <c r="M27">
        <v>-0.13388504771084664</v>
      </c>
      <c r="N27">
        <v>0.31053456202772001</v>
      </c>
      <c r="O27">
        <v>0.32446545395012905</v>
      </c>
      <c r="P27">
        <v>-0.49168230450311601</v>
      </c>
      <c r="Q27">
        <v>-0.46575943621330884</v>
      </c>
    </row>
    <row r="28" spans="1:17" x14ac:dyDescent="0.15">
      <c r="A28" s="66" t="s">
        <v>221</v>
      </c>
      <c r="B28">
        <v>51.866540875362737</v>
      </c>
      <c r="C28">
        <v>45.690053315717201</v>
      </c>
      <c r="D28">
        <v>168.72389637936064</v>
      </c>
      <c r="E28">
        <v>197.13926612535212</v>
      </c>
      <c r="F28">
        <v>166.03540714886009</v>
      </c>
      <c r="G28">
        <v>128.40274257871934</v>
      </c>
      <c r="H28">
        <v>30.45123827762648</v>
      </c>
      <c r="I28">
        <v>34.002442111950174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-2.1454231963525583</v>
      </c>
      <c r="C29">
        <v>-1.8922949298292635</v>
      </c>
      <c r="D29">
        <v>-1.9181765595947975</v>
      </c>
      <c r="E29">
        <v>-2.2242816553247335</v>
      </c>
      <c r="F29">
        <v>-2.1912066996281343</v>
      </c>
      <c r="G29">
        <v>-1.6905696985549334</v>
      </c>
      <c r="H29">
        <v>-2.6120450277593354</v>
      </c>
      <c r="I29">
        <v>-2.8699733167030339</v>
      </c>
      <c r="J29">
        <v>1.4315455636193519E-2</v>
      </c>
      <c r="K29">
        <v>2.016883993067875E-2</v>
      </c>
      <c r="L29">
        <v>0.14241680156557024</v>
      </c>
      <c r="M29">
        <v>0.14188478365599888</v>
      </c>
      <c r="N29">
        <v>0.33200074622943276</v>
      </c>
      <c r="O29">
        <v>0.32719014971953619</v>
      </c>
      <c r="P29">
        <v>6.0773758001353428E-2</v>
      </c>
      <c r="Q29">
        <v>6.1968870444184532E-2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36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40.905196723560444</v>
      </c>
      <c r="C4">
        <v>35.275177784637407</v>
      </c>
      <c r="D4">
        <v>29.933213412869495</v>
      </c>
      <c r="E4">
        <v>35.275177784637407</v>
      </c>
      <c r="F4">
        <v>46.578880187558916</v>
      </c>
      <c r="G4">
        <v>35.275177784637407</v>
      </c>
      <c r="H4">
        <v>31.811625275890933</v>
      </c>
      <c r="I4">
        <v>35.275177784637407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-266.60000942204852</v>
      </c>
      <c r="C5">
        <v>-240.84859979442172</v>
      </c>
      <c r="D5">
        <v>-1152.599926129541</v>
      </c>
      <c r="E5">
        <v>-1306.8218492529695</v>
      </c>
      <c r="F5">
        <v>-751.39983476179304</v>
      </c>
      <c r="G5">
        <v>-606.03067494864308</v>
      </c>
      <c r="H5">
        <v>-197.99901634909804</v>
      </c>
      <c r="I5">
        <v>-214.89766266644642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-2368.5987866624805</v>
      </c>
      <c r="S5">
        <v>-2368.598786662481</v>
      </c>
    </row>
    <row r="6" spans="1:19" x14ac:dyDescent="0.15">
      <c r="A6" s="66" t="s">
        <v>199</v>
      </c>
      <c r="B6">
        <v>-20.000000565464269</v>
      </c>
      <c r="C6">
        <v>-18.068161897376644</v>
      </c>
      <c r="D6">
        <v>-19.999998974555478</v>
      </c>
      <c r="E6">
        <v>-22.6760691654327</v>
      </c>
      <c r="F6">
        <v>-19.999996481485994</v>
      </c>
      <c r="G6">
        <v>-16.130708054371468</v>
      </c>
      <c r="H6">
        <v>-19.99992051297945</v>
      </c>
      <c r="I6">
        <v>-21.706856180417478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-8.0652545587874052</v>
      </c>
      <c r="S6">
        <v>-8.0652545587874052</v>
      </c>
    </row>
    <row r="7" spans="1:19" x14ac:dyDescent="0.15">
      <c r="A7" s="66" t="s">
        <v>200</v>
      </c>
      <c r="B7">
        <v>0</v>
      </c>
      <c r="C7">
        <v>25.751409627627027</v>
      </c>
      <c r="D7">
        <v>0</v>
      </c>
      <c r="E7">
        <v>-154.22192312343032</v>
      </c>
      <c r="F7">
        <v>0</v>
      </c>
      <c r="G7">
        <v>145.36915981314905</v>
      </c>
      <c r="H7">
        <v>0</v>
      </c>
      <c r="I7">
        <v>-16.898646317348266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-2.5011104298755527E-12</v>
      </c>
    </row>
    <row r="8" spans="1:19" x14ac:dyDescent="0.15">
      <c r="A8" s="66" t="s">
        <v>201</v>
      </c>
      <c r="B8">
        <v>0</v>
      </c>
      <c r="C8">
        <v>0.90838655281956671</v>
      </c>
      <c r="D8">
        <v>0</v>
      </c>
      <c r="E8">
        <v>-5.4402047564676872</v>
      </c>
      <c r="F8">
        <v>0</v>
      </c>
      <c r="G8">
        <v>5.1279239568122001</v>
      </c>
      <c r="H8">
        <v>0</v>
      </c>
      <c r="I8">
        <v>-0.59610175316416825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43.828838663765048</v>
      </c>
      <c r="C9">
        <v>37.940562811536161</v>
      </c>
      <c r="D9">
        <v>138.00408711869355</v>
      </c>
      <c r="E9">
        <v>162.63267965829232</v>
      </c>
      <c r="F9">
        <v>140.14898441104495</v>
      </c>
      <c r="G9">
        <v>106.70837049663105</v>
      </c>
      <c r="H9">
        <v>25.312451045733578</v>
      </c>
      <c r="I9">
        <v>28.102217139161532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-4.6895116618731354</v>
      </c>
      <c r="C10">
        <v>-4.0738409867253971</v>
      </c>
      <c r="D10">
        <v>-4.589031942813337</v>
      </c>
      <c r="E10">
        <v>-5.348671190455967</v>
      </c>
      <c r="F10">
        <v>-4.6909177343223973</v>
      </c>
      <c r="G10">
        <v>-3.5119526534501011</v>
      </c>
      <c r="H10">
        <v>-6.0871530247182726</v>
      </c>
      <c r="I10">
        <v>-6.6046248739661362</v>
      </c>
      <c r="J10">
        <v>-2.9164114229226934</v>
      </c>
      <c r="K10">
        <v>-2.6624926725206777</v>
      </c>
      <c r="L10">
        <v>-7.9007137208797484E-2</v>
      </c>
      <c r="M10">
        <v>-0.11551626042207719</v>
      </c>
      <c r="N10">
        <v>0.99383552704641609</v>
      </c>
      <c r="O10">
        <v>1.012625970767056</v>
      </c>
      <c r="P10">
        <v>-0.6356592565341157</v>
      </c>
      <c r="Q10">
        <v>-0.60692044461435612</v>
      </c>
      <c r="R10">
        <v>-3.5334427398057477</v>
      </c>
      <c r="S10">
        <v>-3.374318136763077</v>
      </c>
    </row>
    <row r="11" spans="1:19" x14ac:dyDescent="0.15">
      <c r="A11" s="66" t="s">
        <v>204</v>
      </c>
      <c r="B11">
        <v>-2.9049398011569139</v>
      </c>
      <c r="C11">
        <v>-2.5016716070763279</v>
      </c>
      <c r="D11">
        <v>-3.4509528433974812</v>
      </c>
      <c r="E11">
        <v>-4.0697174249046615</v>
      </c>
      <c r="F11">
        <v>-2.9670128647140803</v>
      </c>
      <c r="G11">
        <v>-2.2068404346663351</v>
      </c>
      <c r="H11">
        <v>-3.2558740172943579</v>
      </c>
      <c r="I11">
        <v>-3.5940976397967339</v>
      </c>
      <c r="J11">
        <v>-7.8835014788447566E-2</v>
      </c>
      <c r="K11">
        <v>-6.6676989618941196E-2</v>
      </c>
      <c r="L11">
        <v>9.6687979474152641E-2</v>
      </c>
      <c r="M11">
        <v>9.75878266679997E-2</v>
      </c>
      <c r="N11">
        <v>0.41100563314959704</v>
      </c>
      <c r="O11">
        <v>0.40344713484763428</v>
      </c>
      <c r="P11">
        <v>0.14921651725430252</v>
      </c>
      <c r="Q11">
        <v>0.14799444167665765</v>
      </c>
      <c r="R11">
        <v>-2.1124174736147583</v>
      </c>
      <c r="S11">
        <v>-2.0192072056804844</v>
      </c>
    </row>
    <row r="12" spans="1:19" x14ac:dyDescent="0.15">
      <c r="A12" s="66" t="s">
        <v>205</v>
      </c>
      <c r="B12">
        <v>-4.6895116618731469</v>
      </c>
      <c r="C12">
        <v>-4.0738409867254077</v>
      </c>
      <c r="D12">
        <v>-4.5890319417893677</v>
      </c>
      <c r="E12">
        <v>-5.3486711892624879</v>
      </c>
      <c r="F12">
        <v>-4.6909177343223867</v>
      </c>
      <c r="G12">
        <v>-3.5119526534501011</v>
      </c>
      <c r="H12">
        <v>-6.0871530247182726</v>
      </c>
      <c r="I12">
        <v>-6.6046248739661255</v>
      </c>
      <c r="J12">
        <v>-2.9164114229227045</v>
      </c>
      <c r="K12">
        <v>-2.6624926725206666</v>
      </c>
      <c r="L12">
        <v>-7.9007137208819689E-2</v>
      </c>
      <c r="M12">
        <v>-0.11551626042209939</v>
      </c>
      <c r="N12">
        <v>0.99383552704641609</v>
      </c>
      <c r="O12">
        <v>1.012625970767056</v>
      </c>
      <c r="P12">
        <v>-0.6356592565341157</v>
      </c>
      <c r="Q12">
        <v>-0.60692044461435612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-4.4408920985006262E-14</v>
      </c>
      <c r="C14">
        <v>-4.4408920985006262E-14</v>
      </c>
      <c r="D14">
        <v>5.5511151231257827E-13</v>
      </c>
      <c r="E14">
        <v>1.7763568394002505E-13</v>
      </c>
      <c r="F14">
        <v>-3.6415315207705135E-12</v>
      </c>
      <c r="G14">
        <v>0</v>
      </c>
      <c r="H14">
        <v>-5.440092820663267E-13</v>
      </c>
      <c r="I14">
        <v>2.2204460492503131E-14</v>
      </c>
      <c r="J14">
        <v>3.3306690738754696E-13</v>
      </c>
      <c r="K14">
        <v>2.2204460492503131E-14</v>
      </c>
      <c r="L14">
        <v>8.8817841970012523E-14</v>
      </c>
      <c r="M14">
        <v>0</v>
      </c>
      <c r="N14">
        <v>9.3258734068513149E-13</v>
      </c>
      <c r="O14">
        <v>-4.4408920985006262E-14</v>
      </c>
      <c r="P14">
        <v>4.4408920985006262E-14</v>
      </c>
      <c r="Q14">
        <v>2.2204460492503131E-14</v>
      </c>
    </row>
    <row r="15" spans="1:19" x14ac:dyDescent="0.15">
      <c r="A15" s="66" t="s">
        <v>208</v>
      </c>
      <c r="B15">
        <v>-5.3607320103444049</v>
      </c>
      <c r="C15">
        <v>-4.6054465794153066</v>
      </c>
      <c r="D15">
        <v>-6.1390265836117734</v>
      </c>
      <c r="E15">
        <v>-7.3077188192127167</v>
      </c>
      <c r="F15">
        <v>-4.7180787625355496</v>
      </c>
      <c r="G15">
        <v>-3.5487651530934472</v>
      </c>
      <c r="H15">
        <v>-3.4457271219365926</v>
      </c>
      <c r="I15">
        <v>-3.9462263173069112</v>
      </c>
      <c r="J15">
        <v>1.7809228775408803</v>
      </c>
      <c r="K15">
        <v>1.7216374655459221</v>
      </c>
      <c r="L15">
        <v>0.10961883679250217</v>
      </c>
      <c r="M15">
        <v>0.19777485575172005</v>
      </c>
      <c r="N15">
        <v>7.5332884761136754E-3</v>
      </c>
      <c r="O15">
        <v>-2.2714198019380127E-2</v>
      </c>
      <c r="P15">
        <v>0.5138847559933879</v>
      </c>
      <c r="Q15">
        <v>0.55315970957752203</v>
      </c>
    </row>
    <row r="16" spans="1:19" x14ac:dyDescent="0.15">
      <c r="A16" s="66" t="s">
        <v>209</v>
      </c>
      <c r="B16">
        <v>-4.5409143298128729</v>
      </c>
      <c r="C16">
        <v>-4.0205670436941343</v>
      </c>
      <c r="D16">
        <v>-2.5613982066253871</v>
      </c>
      <c r="E16">
        <v>-2.7831368571716086</v>
      </c>
      <c r="F16">
        <v>-3.978932692899817</v>
      </c>
      <c r="G16">
        <v>-3.035607140258445</v>
      </c>
      <c r="H16">
        <v>-4.1513387446228123</v>
      </c>
      <c r="I16">
        <v>-4.4752050903323131</v>
      </c>
      <c r="J16">
        <v>-4.3242068073949032</v>
      </c>
      <c r="K16">
        <v>-3.8676816389892954</v>
      </c>
      <c r="L16">
        <v>-0.26945247127063698</v>
      </c>
      <c r="M16">
        <v>-0.21407034061656782</v>
      </c>
      <c r="N16">
        <v>0.74759277689624426</v>
      </c>
      <c r="O16">
        <v>0.79747167960131371</v>
      </c>
      <c r="P16">
        <v>-0.87831021639255269</v>
      </c>
      <c r="Q16">
        <v>-0.78607819410181357</v>
      </c>
    </row>
    <row r="17" spans="1:17" x14ac:dyDescent="0.15">
      <c r="A17" s="66" t="s">
        <v>210</v>
      </c>
      <c r="B17">
        <v>1.59254620630076</v>
      </c>
      <c r="C17">
        <v>1.4249549007433027</v>
      </c>
      <c r="D17">
        <v>1.2356274728294148</v>
      </c>
      <c r="E17">
        <v>1.5205965476247085</v>
      </c>
      <c r="F17">
        <v>2.2310444131464546</v>
      </c>
      <c r="G17">
        <v>1.7797381278067181</v>
      </c>
      <c r="H17">
        <v>-0.6581712165960818</v>
      </c>
      <c r="I17">
        <v>-0.5761429414059327</v>
      </c>
      <c r="J17">
        <v>-5.2532745316410505</v>
      </c>
      <c r="K17">
        <v>-4.679794947154714</v>
      </c>
      <c r="L17">
        <v>-5.2739130264667367E-2</v>
      </c>
      <c r="M17">
        <v>-3.5571281922597286E-2</v>
      </c>
      <c r="N17">
        <v>0.20456620444395668</v>
      </c>
      <c r="O17">
        <v>0.24200446576070345</v>
      </c>
      <c r="P17">
        <v>-1.6231106677691343</v>
      </c>
      <c r="Q17">
        <v>-1.5177073383555451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-3.5120117681052165</v>
      </c>
      <c r="C19">
        <v>-3.0293940793913343</v>
      </c>
      <c r="D19">
        <v>-3.9281347408061884</v>
      </c>
      <c r="E19">
        <v>-4.6380213594942488</v>
      </c>
      <c r="F19">
        <v>-3.2632566355179748</v>
      </c>
      <c r="G19">
        <v>-2.4342006225400836</v>
      </c>
      <c r="H19">
        <v>-3.6151048860153856</v>
      </c>
      <c r="I19">
        <v>-4.0253103458718353</v>
      </c>
      <c r="J19">
        <v>0.64142149464454512</v>
      </c>
      <c r="K19">
        <v>0.59524086796385323</v>
      </c>
      <c r="L19">
        <v>0.25695823009299623</v>
      </c>
      <c r="M19">
        <v>0.25843294882190726</v>
      </c>
      <c r="N19">
        <v>0.68325454763071836</v>
      </c>
      <c r="O19">
        <v>0.66088325170963191</v>
      </c>
      <c r="P19">
        <v>0.66146756491198833</v>
      </c>
      <c r="Q19">
        <v>0.6316398291447145</v>
      </c>
    </row>
    <row r="20" spans="1:17" x14ac:dyDescent="0.15">
      <c r="A20" s="66" t="s">
        <v>213</v>
      </c>
      <c r="B20">
        <v>-4.4988181654513237</v>
      </c>
      <c r="C20">
        <v>-3.8884783029402015</v>
      </c>
      <c r="D20">
        <v>-4.5419265190687845</v>
      </c>
      <c r="E20">
        <v>-5.3390062782092134</v>
      </c>
      <c r="F20">
        <v>-4.4404289576894236</v>
      </c>
      <c r="G20">
        <v>-3.3298286608000049</v>
      </c>
      <c r="H20">
        <v>-4.7207408061978313</v>
      </c>
      <c r="I20">
        <v>-5.2063670263625568</v>
      </c>
      <c r="J20">
        <v>-4.6816188991316565E-2</v>
      </c>
      <c r="K20">
        <v>-3.1168696954320119E-2</v>
      </c>
      <c r="L20">
        <v>0.21141324825588725</v>
      </c>
      <c r="M20">
        <v>0.21497311597287183</v>
      </c>
      <c r="N20">
        <v>0.71211737739180769</v>
      </c>
      <c r="O20">
        <v>0.69847020760172018</v>
      </c>
      <c r="P20">
        <v>0.36805547443545805</v>
      </c>
      <c r="Q20">
        <v>0.36108416148785683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-3.3528735343679728E-12</v>
      </c>
      <c r="C22">
        <v>-1.8052226380405045E-11</v>
      </c>
      <c r="D22">
        <v>1.0436096431476471E-12</v>
      </c>
      <c r="E22">
        <v>-5.773159728050814E-13</v>
      </c>
      <c r="F22">
        <v>5.3290705182007514E-13</v>
      </c>
      <c r="G22">
        <v>1.1102230246251565E-12</v>
      </c>
      <c r="H22">
        <v>-8.992806499463768E-13</v>
      </c>
      <c r="I22">
        <v>1.4210854715202004E-12</v>
      </c>
      <c r="J22">
        <v>3.1086244689504383E-13</v>
      </c>
      <c r="K22">
        <v>-8.8817841970012523E-14</v>
      </c>
      <c r="L22">
        <v>8.8817841970012523E-14</v>
      </c>
      <c r="M22">
        <v>1.3766765505351941E-12</v>
      </c>
      <c r="N22">
        <v>4.4408920985006262E-14</v>
      </c>
      <c r="O22">
        <v>-6.2172489379008766E-13</v>
      </c>
      <c r="P22">
        <v>-4.2632564145606011E-12</v>
      </c>
      <c r="Q22">
        <v>-5.9952043329758453E-13</v>
      </c>
    </row>
    <row r="23" spans="1:17" x14ac:dyDescent="0.15">
      <c r="A23" s="66" t="s">
        <v>216</v>
      </c>
      <c r="B23">
        <v>-3.3639757646142243E-12</v>
      </c>
      <c r="C23">
        <v>-1.8063328610651297E-11</v>
      </c>
      <c r="D23">
        <v>1.0436096431476471E-12</v>
      </c>
      <c r="E23">
        <v>-5.8841820305133297E-13</v>
      </c>
      <c r="F23">
        <v>5.3290705182007514E-13</v>
      </c>
      <c r="G23">
        <v>1.1324274851176597E-12</v>
      </c>
      <c r="H23">
        <v>-8.8817841970012523E-13</v>
      </c>
      <c r="I23">
        <v>1.4210854715202004E-12</v>
      </c>
      <c r="J23">
        <v>3.1086244689504383E-13</v>
      </c>
      <c r="K23">
        <v>-9.9920072216264089E-14</v>
      </c>
      <c r="L23">
        <v>8.8817841970012523E-14</v>
      </c>
      <c r="M23">
        <v>1.3766765505351941E-12</v>
      </c>
      <c r="N23">
        <v>4.4408920985006262E-14</v>
      </c>
      <c r="O23">
        <v>-5.9952043329758453E-13</v>
      </c>
      <c r="P23">
        <v>-4.2743586448068527E-12</v>
      </c>
      <c r="Q23">
        <v>-5.9952043329758453E-13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-4.498818167432594</v>
      </c>
      <c r="C26">
        <v>-3.8884783046672755</v>
      </c>
      <c r="D26">
        <v>-4.5419265195490999</v>
      </c>
      <c r="E26">
        <v>-5.3390062787755266</v>
      </c>
      <c r="F26">
        <v>-4.4404289582195773</v>
      </c>
      <c r="G26">
        <v>-3.3298286611968653</v>
      </c>
      <c r="H26">
        <v>-4.720740809842594</v>
      </c>
      <c r="I26">
        <v>-5.2063670303799769</v>
      </c>
      <c r="J26">
        <v>-4.6816189091369864E-2</v>
      </c>
      <c r="K26">
        <v>-3.116869702123326E-2</v>
      </c>
      <c r="L26">
        <v>0.21141324837892217</v>
      </c>
      <c r="M26">
        <v>0.21497311609925962</v>
      </c>
      <c r="N26">
        <v>0.7121173786881041</v>
      </c>
      <c r="O26">
        <v>0.69847020887250366</v>
      </c>
      <c r="P26">
        <v>0.3680554745058684</v>
      </c>
      <c r="Q26">
        <v>0.36108416156050982</v>
      </c>
    </row>
    <row r="27" spans="1:17" x14ac:dyDescent="0.15">
      <c r="A27" s="66" t="s">
        <v>220</v>
      </c>
      <c r="B27">
        <v>0</v>
      </c>
      <c r="C27">
        <v>0</v>
      </c>
      <c r="D27">
        <v>-4.5890319427850272</v>
      </c>
      <c r="E27">
        <v>-5.3486711904536914</v>
      </c>
      <c r="F27">
        <v>-4.6909177343969155</v>
      </c>
      <c r="G27">
        <v>-3.5119526534501011</v>
      </c>
      <c r="H27">
        <v>-6.0871530247802568</v>
      </c>
      <c r="I27">
        <v>-6.604624873966114</v>
      </c>
      <c r="J27">
        <v>-2.9164114230512572</v>
      </c>
      <c r="K27">
        <v>-2.662492672545802</v>
      </c>
      <c r="L27">
        <v>-7.900713722953645E-2</v>
      </c>
      <c r="M27">
        <v>-0.11551626044808971</v>
      </c>
      <c r="N27">
        <v>0.99383552702860811</v>
      </c>
      <c r="O27">
        <v>1.0126259707281093</v>
      </c>
      <c r="P27">
        <v>-0.63565925655066913</v>
      </c>
      <c r="Q27">
        <v>-0.60692044461440053</v>
      </c>
    </row>
    <row r="28" spans="1:17" x14ac:dyDescent="0.15">
      <c r="A28" s="66" t="s">
        <v>221</v>
      </c>
      <c r="B28">
        <v>43.828838663765048</v>
      </c>
      <c r="C28">
        <v>37.940562811536161</v>
      </c>
      <c r="D28">
        <v>138.00408711869355</v>
      </c>
      <c r="E28">
        <v>162.63267965829232</v>
      </c>
      <c r="F28">
        <v>140.14898441104495</v>
      </c>
      <c r="G28">
        <v>106.70837049663105</v>
      </c>
      <c r="H28">
        <v>25.312451045733578</v>
      </c>
      <c r="I28">
        <v>28.102217139161532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-3.4124688693547456</v>
      </c>
      <c r="C29">
        <v>-2.9482486173346922</v>
      </c>
      <c r="D29">
        <v>-3.741080765448157</v>
      </c>
      <c r="E29">
        <v>-4.3893134666051381</v>
      </c>
      <c r="F29">
        <v>-3.4022002579501387</v>
      </c>
      <c r="G29">
        <v>-2.5500654965511349</v>
      </c>
      <c r="H29">
        <v>-4.2057900199781511</v>
      </c>
      <c r="I29">
        <v>-4.6132830886251863</v>
      </c>
      <c r="J29">
        <v>-0.30587969411958182</v>
      </c>
      <c r="K29">
        <v>-0.26625848234325122</v>
      </c>
      <c r="L29">
        <v>0.21976862911061712</v>
      </c>
      <c r="M29">
        <v>0.21910865474710217</v>
      </c>
      <c r="N29">
        <v>0.58266185787181346</v>
      </c>
      <c r="O29">
        <v>0.5724214306087605</v>
      </c>
      <c r="P29">
        <v>7.8234739456495284E-2</v>
      </c>
      <c r="Q29">
        <v>8.2533964338216137E-2</v>
      </c>
    </row>
    <row r="30" spans="1:17" x14ac:dyDescent="0.15">
      <c r="A30" s="66" t="s">
        <v>235</v>
      </c>
      <c r="B30">
        <v>8.223364274696868</v>
      </c>
      <c r="C30">
        <v>7.6368276657998484</v>
      </c>
      <c r="D30">
        <v>9.0284566567813727</v>
      </c>
      <c r="E30">
        <v>9.788073661442267</v>
      </c>
      <c r="F30">
        <v>11.320718345870029</v>
      </c>
      <c r="G30">
        <v>10.290081273196812</v>
      </c>
      <c r="H30">
        <v>10.437494801837307</v>
      </c>
      <c r="I30">
        <v>10.893983457128909</v>
      </c>
      <c r="J30">
        <v>6.0440032534526154</v>
      </c>
      <c r="K30">
        <v>6.0292946102983098</v>
      </c>
      <c r="L30">
        <v>3.5966192946145599</v>
      </c>
      <c r="M30">
        <v>3.5931947018304022</v>
      </c>
      <c r="N30">
        <v>3.0142304836096927</v>
      </c>
      <c r="O30">
        <v>3.0273727082105113</v>
      </c>
      <c r="P30">
        <v>5.0518190214141701</v>
      </c>
      <c r="Q30">
        <v>5.058413883498452</v>
      </c>
    </row>
  </sheetData>
  <phoneticPr fontId="37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48.11716021118319</v>
      </c>
      <c r="C4">
        <v>41.945097892501281</v>
      </c>
      <c r="D4">
        <v>36.082695364097731</v>
      </c>
      <c r="E4">
        <v>41.945097892501281</v>
      </c>
      <c r="F4">
        <v>53.755661881721757</v>
      </c>
      <c r="G4">
        <v>41.945097892501281</v>
      </c>
      <c r="H4">
        <v>37.274456522748942</v>
      </c>
      <c r="I4">
        <v>41.945097892501281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-266.60000986346449</v>
      </c>
      <c r="C5">
        <v>-244.0808216926016</v>
      </c>
      <c r="D5">
        <v>-1152.599951783106</v>
      </c>
      <c r="E5">
        <v>-1281.7060216268483</v>
      </c>
      <c r="F5">
        <v>-751.39984159272262</v>
      </c>
      <c r="G5">
        <v>-626.71388256551245</v>
      </c>
      <c r="H5">
        <v>-197.99900823224357</v>
      </c>
      <c r="I5">
        <v>-216.09808558657926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-2368.5988114715365</v>
      </c>
      <c r="S5">
        <v>-2368.5988114715415</v>
      </c>
    </row>
    <row r="6" spans="1:19" x14ac:dyDescent="0.15">
      <c r="A6" s="66" t="s">
        <v>199</v>
      </c>
      <c r="B6">
        <v>-20.000000591955857</v>
      </c>
      <c r="C6">
        <v>-18.310639151278185</v>
      </c>
      <c r="D6">
        <v>-19.999999330669517</v>
      </c>
      <c r="E6">
        <v>-22.240257372035554</v>
      </c>
      <c r="F6">
        <v>-19.999996626940984</v>
      </c>
      <c r="G6">
        <v>-16.681232605530983</v>
      </c>
      <c r="H6">
        <v>-19.999919857070715</v>
      </c>
      <c r="I6">
        <v>-21.828111320277699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-8.0652546559480616</v>
      </c>
      <c r="S6">
        <v>-8.0652546559480847</v>
      </c>
    </row>
    <row r="7" spans="1:19" x14ac:dyDescent="0.15">
      <c r="A7" s="66" t="s">
        <v>200</v>
      </c>
      <c r="B7">
        <v>0</v>
      </c>
      <c r="C7">
        <v>22.519188170863117</v>
      </c>
      <c r="D7">
        <v>0</v>
      </c>
      <c r="E7">
        <v>-129.10606984374135</v>
      </c>
      <c r="F7">
        <v>0</v>
      </c>
      <c r="G7">
        <v>124.68595902721017</v>
      </c>
      <c r="H7">
        <v>0</v>
      </c>
      <c r="I7">
        <v>-18.099077354335691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-3.751665644813329E-12</v>
      </c>
    </row>
    <row r="8" spans="1:19" x14ac:dyDescent="0.15">
      <c r="A8" s="66" t="s">
        <v>201</v>
      </c>
      <c r="B8">
        <v>0</v>
      </c>
      <c r="C8">
        <v>0.94457055228651032</v>
      </c>
      <c r="D8">
        <v>0</v>
      </c>
      <c r="E8">
        <v>-5.4153657381118387</v>
      </c>
      <c r="F8">
        <v>0</v>
      </c>
      <c r="G8">
        <v>5.2299657572167346</v>
      </c>
      <c r="H8">
        <v>0</v>
      </c>
      <c r="I8">
        <v>-0.75916657139156363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51.329853344941029</v>
      </c>
      <c r="C9">
        <v>44.836971087459062</v>
      </c>
      <c r="D9">
        <v>166.35565870663618</v>
      </c>
      <c r="E9">
        <v>193.38367932358793</v>
      </c>
      <c r="F9">
        <v>160.91021993355292</v>
      </c>
      <c r="G9">
        <v>125.97758643105762</v>
      </c>
      <c r="H9">
        <v>29.610829193085213</v>
      </c>
      <c r="I9">
        <v>33.331623711839093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-1.0787329328376671</v>
      </c>
      <c r="C10">
        <v>-0.95125040858535792</v>
      </c>
      <c r="D10">
        <v>-0.85842987947180038</v>
      </c>
      <c r="E10">
        <v>-0.95442926612169243</v>
      </c>
      <c r="F10">
        <v>-1.5668498684924925</v>
      </c>
      <c r="G10">
        <v>-1.2120251693449213</v>
      </c>
      <c r="H10">
        <v>-2.1234031587310409</v>
      </c>
      <c r="I10">
        <v>-2.2515365435168966</v>
      </c>
      <c r="J10">
        <v>-2.3697841314187174</v>
      </c>
      <c r="K10">
        <v>-2.1602901336528757</v>
      </c>
      <c r="L10">
        <v>-0.1519544399806394</v>
      </c>
      <c r="M10">
        <v>-0.15833685038755263</v>
      </c>
      <c r="N10">
        <v>0.40356260102871744</v>
      </c>
      <c r="O10">
        <v>0.41872365106669918</v>
      </c>
      <c r="P10">
        <v>-0.62091732231923658</v>
      </c>
      <c r="Q10">
        <v>-0.58693160292191404</v>
      </c>
      <c r="R10">
        <v>-1.0614175596232012</v>
      </c>
      <c r="S10">
        <v>-0.96896001037810597</v>
      </c>
    </row>
    <row r="11" spans="1:19" x14ac:dyDescent="0.15">
      <c r="A11" s="66" t="s">
        <v>204</v>
      </c>
      <c r="B11">
        <v>-0.80331505605224507</v>
      </c>
      <c r="C11">
        <v>-0.6900643179718613</v>
      </c>
      <c r="D11">
        <v>-0.7169271628510443</v>
      </c>
      <c r="E11">
        <v>-0.84654834881939811</v>
      </c>
      <c r="F11">
        <v>-1.1053754755855572</v>
      </c>
      <c r="G11">
        <v>-0.83703016749118175</v>
      </c>
      <c r="H11">
        <v>-1.0212430014712948</v>
      </c>
      <c r="I11">
        <v>-1.1473436215508559</v>
      </c>
      <c r="J11">
        <v>-3.2432168018758922E-2</v>
      </c>
      <c r="K11">
        <v>-2.7776242353105829E-2</v>
      </c>
      <c r="L11">
        <v>1.153892198269002E-2</v>
      </c>
      <c r="M11">
        <v>1.1971935110510756E-2</v>
      </c>
      <c r="N11">
        <v>0.10591465518541288</v>
      </c>
      <c r="O11">
        <v>0.10379875057018317</v>
      </c>
      <c r="P11">
        <v>2.021069400395259E-2</v>
      </c>
      <c r="Q11">
        <v>2.1541028613980551E-2</v>
      </c>
      <c r="R11">
        <v>-0.62236223928844314</v>
      </c>
      <c r="S11">
        <v>-0.56911666937697891</v>
      </c>
    </row>
    <row r="12" spans="1:19" x14ac:dyDescent="0.15">
      <c r="A12" s="66" t="s">
        <v>205</v>
      </c>
      <c r="B12">
        <v>-1.0787329328376782</v>
      </c>
      <c r="C12">
        <v>-0.95125040858534682</v>
      </c>
      <c r="D12">
        <v>-0.85842987928028691</v>
      </c>
      <c r="E12">
        <v>-0.95442926590875166</v>
      </c>
      <c r="F12">
        <v>-1.5668498684924814</v>
      </c>
      <c r="G12">
        <v>-1.2120251693449213</v>
      </c>
      <c r="H12">
        <v>-2.1234031587310409</v>
      </c>
      <c r="I12">
        <v>-2.2515365435168966</v>
      </c>
      <c r="J12">
        <v>-2.3697841314187174</v>
      </c>
      <c r="K12">
        <v>-2.1602901336528868</v>
      </c>
      <c r="L12">
        <v>-0.1519544399806394</v>
      </c>
      <c r="M12">
        <v>-0.15833685038756373</v>
      </c>
      <c r="N12">
        <v>0.40356260102871744</v>
      </c>
      <c r="O12">
        <v>0.41872365106672138</v>
      </c>
      <c r="P12">
        <v>-0.62091732231923658</v>
      </c>
      <c r="Q12">
        <v>-0.58693160292191404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-4.4408920985006262E-14</v>
      </c>
      <c r="C14">
        <v>-4.4408920985006262E-14</v>
      </c>
      <c r="D14">
        <v>3.7747582837255322E-13</v>
      </c>
      <c r="E14">
        <v>1.7763568394002505E-13</v>
      </c>
      <c r="F14">
        <v>-2.1871393585115584E-12</v>
      </c>
      <c r="G14">
        <v>-2.8606006452491783E-10</v>
      </c>
      <c r="H14">
        <v>-2.886579864025407E-13</v>
      </c>
      <c r="I14">
        <v>4.4408920985006262E-14</v>
      </c>
      <c r="J14">
        <v>1.5543122344752192E-13</v>
      </c>
      <c r="K14">
        <v>-1.1102230246251565E-14</v>
      </c>
      <c r="L14">
        <v>6.6613381477509392E-14</v>
      </c>
      <c r="M14">
        <v>-1.6231460620019789E-11</v>
      </c>
      <c r="N14">
        <v>3.9968028886505635E-13</v>
      </c>
      <c r="O14">
        <v>-8.8817841970012523E-14</v>
      </c>
      <c r="P14">
        <v>0</v>
      </c>
      <c r="Q14">
        <v>-7.1465056095121327E-11</v>
      </c>
    </row>
    <row r="15" spans="1:19" x14ac:dyDescent="0.15">
      <c r="A15" s="66" t="s">
        <v>208</v>
      </c>
      <c r="B15">
        <v>-3.8898410174270315</v>
      </c>
      <c r="C15">
        <v>-3.3655397808519338</v>
      </c>
      <c r="D15">
        <v>-3.0515874843067281</v>
      </c>
      <c r="E15">
        <v>-3.6916592673903015</v>
      </c>
      <c r="F15">
        <v>-2.8142187315472467</v>
      </c>
      <c r="G15">
        <v>-2.1721708051100963</v>
      </c>
      <c r="H15">
        <v>-1.4423441133449066</v>
      </c>
      <c r="I15">
        <v>-1.7468782558598406</v>
      </c>
      <c r="J15">
        <v>1.6172912154728047</v>
      </c>
      <c r="K15">
        <v>1.5233098691909808</v>
      </c>
      <c r="L15">
        <v>-4.8572149756498373E-2</v>
      </c>
      <c r="M15">
        <v>7.1506630771711599E-3</v>
      </c>
      <c r="N15">
        <v>2.626076738598826E-2</v>
      </c>
      <c r="O15">
        <v>1.9817872950200766E-2</v>
      </c>
      <c r="P15">
        <v>0.35563463844392462</v>
      </c>
      <c r="Q15">
        <v>0.38314366054426063</v>
      </c>
    </row>
    <row r="16" spans="1:19" x14ac:dyDescent="0.15">
      <c r="A16" s="66" t="s">
        <v>209</v>
      </c>
      <c r="B16">
        <v>-3.1406805267072291</v>
      </c>
      <c r="C16">
        <v>-2.8093761633533165</v>
      </c>
      <c r="D16">
        <v>-1.2104534973763292</v>
      </c>
      <c r="E16">
        <v>-1.22199645916512</v>
      </c>
      <c r="F16">
        <v>-2.2149801511949008</v>
      </c>
      <c r="G16">
        <v>-1.7593559601353226</v>
      </c>
      <c r="H16">
        <v>-2.1202025203727604</v>
      </c>
      <c r="I16">
        <v>-2.2173397191267208</v>
      </c>
      <c r="J16">
        <v>-3.4616724234432739</v>
      </c>
      <c r="K16">
        <v>-3.1109810745082345</v>
      </c>
      <c r="L16">
        <v>-0.28028244084837839</v>
      </c>
      <c r="M16">
        <v>-0.22424749860091575</v>
      </c>
      <c r="N16">
        <v>0.54419736688688936</v>
      </c>
      <c r="O16">
        <v>0.58203245801242698</v>
      </c>
      <c r="P16">
        <v>-0.67266880058434175</v>
      </c>
      <c r="Q16">
        <v>-0.59168642241388403</v>
      </c>
    </row>
    <row r="17" spans="1:17" x14ac:dyDescent="0.15">
      <c r="A17" s="66" t="s">
        <v>210</v>
      </c>
      <c r="B17">
        <v>1.2437789683252598</v>
      </c>
      <c r="C17">
        <v>1.1368231721193611</v>
      </c>
      <c r="D17">
        <v>0.72402289877011583</v>
      </c>
      <c r="E17">
        <v>0.88530423742592124</v>
      </c>
      <c r="F17">
        <v>2.0272319341220868</v>
      </c>
      <c r="G17">
        <v>1.6745306958848127</v>
      </c>
      <c r="H17">
        <v>-0.60518399412692325</v>
      </c>
      <c r="I17">
        <v>-0.5122635167219225</v>
      </c>
      <c r="J17">
        <v>-4.6492403898536043</v>
      </c>
      <c r="K17">
        <v>-4.1769584532208697</v>
      </c>
      <c r="L17">
        <v>-7.3295838813969283E-2</v>
      </c>
      <c r="M17">
        <v>-5.1128825529311861E-2</v>
      </c>
      <c r="N17">
        <v>0.19992271891831059</v>
      </c>
      <c r="O17">
        <v>0.23266664343040144</v>
      </c>
      <c r="P17">
        <v>-1.2025598674667126</v>
      </c>
      <c r="Q17">
        <v>-1.1209952834877468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-1.526980282572632</v>
      </c>
      <c r="C19">
        <v>-1.3290720092500541</v>
      </c>
      <c r="D19">
        <v>-1.260194524074354</v>
      </c>
      <c r="E19">
        <v>-1.4766867867600952</v>
      </c>
      <c r="F19">
        <v>-1.4683871888994116</v>
      </c>
      <c r="G19">
        <v>-1.1260480971792886</v>
      </c>
      <c r="H19">
        <v>-1.4504426259491998</v>
      </c>
      <c r="I19">
        <v>-1.655621986585265</v>
      </c>
      <c r="J19">
        <v>0.58142867611643556</v>
      </c>
      <c r="K19">
        <v>0.5387143897562785</v>
      </c>
      <c r="L19">
        <v>0.11387865687475518</v>
      </c>
      <c r="M19">
        <v>0.11470548801337799</v>
      </c>
      <c r="N19">
        <v>0.32702918820646243</v>
      </c>
      <c r="O19">
        <v>0.31598704814128631</v>
      </c>
      <c r="P19">
        <v>0.43559470901339825</v>
      </c>
      <c r="Q19">
        <v>0.41490717704670832</v>
      </c>
    </row>
    <row r="20" spans="1:17" x14ac:dyDescent="0.15">
      <c r="A20" s="66" t="s">
        <v>213</v>
      </c>
      <c r="B20">
        <v>-0.75236507569120814</v>
      </c>
      <c r="C20">
        <v>-0.6510659715080469</v>
      </c>
      <c r="D20">
        <v>-0.69672913594172048</v>
      </c>
      <c r="E20">
        <v>-0.81379107345271873</v>
      </c>
      <c r="F20">
        <v>-1.2509631632500184</v>
      </c>
      <c r="G20">
        <v>-0.96183383364268904</v>
      </c>
      <c r="H20">
        <v>-1.0863323506784095</v>
      </c>
      <c r="I20">
        <v>-1.217919748020635</v>
      </c>
      <c r="J20">
        <v>1.2407508586331772E-2</v>
      </c>
      <c r="K20">
        <v>1.4244960419618202E-2</v>
      </c>
      <c r="L20">
        <v>2.5924478559358199E-2</v>
      </c>
      <c r="M20">
        <v>2.706664372342793E-2</v>
      </c>
      <c r="N20">
        <v>0.10910813212403614</v>
      </c>
      <c r="O20">
        <v>0.10693046396808015</v>
      </c>
      <c r="P20">
        <v>7.3010910701509779E-2</v>
      </c>
      <c r="Q20">
        <v>7.2030222682628597E-2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-1.6863416799791975</v>
      </c>
      <c r="C22">
        <v>-1.47688597177702</v>
      </c>
      <c r="D22">
        <v>-1.3127498812123051</v>
      </c>
      <c r="E22">
        <v>-1.5156852683726241</v>
      </c>
      <c r="F22">
        <v>-1.4837257839032558</v>
      </c>
      <c r="G22">
        <v>-1.1618654781629711</v>
      </c>
      <c r="H22">
        <v>-1.5593926220625498</v>
      </c>
      <c r="I22">
        <v>-1.7311562405384118</v>
      </c>
      <c r="J22">
        <v>1.9459244070230142E-2</v>
      </c>
      <c r="K22">
        <v>2.2344544746166761E-2</v>
      </c>
      <c r="L22">
        <v>6.5867862281776546E-2</v>
      </c>
      <c r="M22">
        <v>6.8780829327663717E-2</v>
      </c>
      <c r="N22">
        <v>0.28850152382686733</v>
      </c>
      <c r="O22">
        <v>0.28265309059414268</v>
      </c>
      <c r="P22">
        <v>0.12881221175640167</v>
      </c>
      <c r="Q22">
        <v>0.1270698577478413</v>
      </c>
    </row>
    <row r="23" spans="1:17" x14ac:dyDescent="0.15">
      <c r="A23" s="66" t="s">
        <v>216</v>
      </c>
      <c r="B23">
        <v>-1.6863416799792197</v>
      </c>
      <c r="C23">
        <v>-1.4768859717770422</v>
      </c>
      <c r="D23">
        <v>-1.312749881212294</v>
      </c>
      <c r="E23">
        <v>-1.5156852683726019</v>
      </c>
      <c r="F23">
        <v>-1.4837257839032558</v>
      </c>
      <c r="G23">
        <v>-1.16186547816296</v>
      </c>
      <c r="H23">
        <v>-1.5593926220625609</v>
      </c>
      <c r="I23">
        <v>-1.7311562405384229</v>
      </c>
      <c r="J23">
        <v>1.9459244070230142E-2</v>
      </c>
      <c r="K23">
        <v>2.2344544746188966E-2</v>
      </c>
      <c r="L23">
        <v>6.5867862281776546E-2</v>
      </c>
      <c r="M23">
        <v>6.8780829327663717E-2</v>
      </c>
      <c r="N23">
        <v>0.28850152382686733</v>
      </c>
      <c r="O23">
        <v>0.28265309059414268</v>
      </c>
      <c r="P23">
        <v>0.12881221175640167</v>
      </c>
      <c r="Q23">
        <v>0.1270698577478413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-2.4260193101386718</v>
      </c>
      <c r="C26">
        <v>-2.1183364415669037</v>
      </c>
      <c r="D26">
        <v>-2.0003327063224385</v>
      </c>
      <c r="E26">
        <v>-2.3171418304946068</v>
      </c>
      <c r="F26">
        <v>-2.7161280843002733</v>
      </c>
      <c r="G26">
        <v>-2.1125240966488823</v>
      </c>
      <c r="H26">
        <v>-2.6287847870388736</v>
      </c>
      <c r="I26">
        <v>-2.9279918957602735</v>
      </c>
      <c r="J26">
        <v>3.1869167090525785E-2</v>
      </c>
      <c r="K26">
        <v>3.6592688167891296E-2</v>
      </c>
      <c r="L26">
        <v>9.1809416756083451E-2</v>
      </c>
      <c r="M26">
        <v>9.5866089728868786E-2</v>
      </c>
      <c r="N26">
        <v>0.39792443477388861</v>
      </c>
      <c r="O26">
        <v>0.3898857970186409</v>
      </c>
      <c r="P26">
        <v>0.20191716944164551</v>
      </c>
      <c r="Q26">
        <v>0.19919160914660949</v>
      </c>
    </row>
    <row r="27" spans="1:17" x14ac:dyDescent="0.15">
      <c r="A27" s="66" t="s">
        <v>220</v>
      </c>
      <c r="B27">
        <v>0</v>
      </c>
      <c r="C27">
        <v>0</v>
      </c>
      <c r="D27">
        <v>-0.85842987945510263</v>
      </c>
      <c r="E27">
        <v>-0.95442926612172574</v>
      </c>
      <c r="F27">
        <v>-1.5668498685314725</v>
      </c>
      <c r="G27">
        <v>-1.2120251693411355</v>
      </c>
      <c r="H27">
        <v>-2.1234031587637925</v>
      </c>
      <c r="I27">
        <v>-2.2515365435140433</v>
      </c>
      <c r="J27">
        <v>-2.3697841315823864</v>
      </c>
      <c r="K27">
        <v>-2.1602901336969405</v>
      </c>
      <c r="L27">
        <v>-0.15195444013125226</v>
      </c>
      <c r="M27">
        <v>-0.1583368505014171</v>
      </c>
      <c r="N27">
        <v>0.40356260092784257</v>
      </c>
      <c r="O27">
        <v>0.41872365100004139</v>
      </c>
      <c r="P27">
        <v>-0.6209173223308273</v>
      </c>
      <c r="Q27">
        <v>-0.58693160292082602</v>
      </c>
    </row>
    <row r="28" spans="1:17" x14ac:dyDescent="0.15">
      <c r="A28" s="66" t="s">
        <v>221</v>
      </c>
      <c r="B28">
        <v>51.329853344941029</v>
      </c>
      <c r="C28">
        <v>44.836971087459062</v>
      </c>
      <c r="D28">
        <v>166.35565870663618</v>
      </c>
      <c r="E28">
        <v>193.38367932358793</v>
      </c>
      <c r="F28">
        <v>160.91021993355292</v>
      </c>
      <c r="G28">
        <v>125.97758643105762</v>
      </c>
      <c r="H28">
        <v>29.610829193085213</v>
      </c>
      <c r="I28">
        <v>33.331623711839093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-2.2289713881877282</v>
      </c>
      <c r="C29">
        <v>-1.9479072137176479</v>
      </c>
      <c r="D29">
        <v>-2.0509751927105246</v>
      </c>
      <c r="E29">
        <v>-2.3670197195979625</v>
      </c>
      <c r="F29">
        <v>-2.4297092386487362</v>
      </c>
      <c r="G29">
        <v>-1.8912612822797326</v>
      </c>
      <c r="H29">
        <v>-2.8688829620202028</v>
      </c>
      <c r="I29">
        <v>-3.1709070503622039</v>
      </c>
      <c r="J29">
        <v>-0.15018587336284028</v>
      </c>
      <c r="K29">
        <v>-0.12773588756999077</v>
      </c>
      <c r="L29">
        <v>0.1440376205831928</v>
      </c>
      <c r="M29">
        <v>0.14265465637210983</v>
      </c>
      <c r="N29">
        <v>0.36944200309714237</v>
      </c>
      <c r="O29">
        <v>0.36342345541731103</v>
      </c>
      <c r="P29">
        <v>1.8356447593848024E-2</v>
      </c>
      <c r="Q29">
        <v>2.247329595650438E-2</v>
      </c>
    </row>
    <row r="30" spans="1:17" x14ac:dyDescent="0.15">
      <c r="A30" s="66" t="s">
        <v>235</v>
      </c>
      <c r="B30">
        <v>4.6230228391211456</v>
      </c>
      <c r="C30">
        <v>4.5256743998209625</v>
      </c>
      <c r="D30">
        <v>5.3639829499507723</v>
      </c>
      <c r="E30">
        <v>5.4755429762880796</v>
      </c>
      <c r="F30">
        <v>8.3608938747940389</v>
      </c>
      <c r="G30">
        <v>8.0925818570078683</v>
      </c>
      <c r="H30">
        <v>7.0211520980327276</v>
      </c>
      <c r="I30">
        <v>7.1448442520549476</v>
      </c>
      <c r="J30">
        <v>5.9883358656501722</v>
      </c>
      <c r="K30">
        <v>5.9866086609048752</v>
      </c>
      <c r="L30">
        <v>3.77506043612027</v>
      </c>
      <c r="M30">
        <v>3.7739616732302408</v>
      </c>
      <c r="N30">
        <v>3.5949287713805851</v>
      </c>
      <c r="O30">
        <v>3.5970258658212821</v>
      </c>
      <c r="P30">
        <v>5.3309315627145812</v>
      </c>
      <c r="Q30">
        <v>5.3318592935817444</v>
      </c>
    </row>
  </sheetData>
  <phoneticPr fontId="38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49.199809743186286</v>
      </c>
      <c r="C4">
        <v>43.007554101818052</v>
      </c>
      <c r="D4">
        <v>36.685826058906429</v>
      </c>
      <c r="E4">
        <v>43.007554101818052</v>
      </c>
      <c r="F4">
        <v>55.915234661581103</v>
      </c>
      <c r="G4">
        <v>43.007554101818052</v>
      </c>
      <c r="H4">
        <v>38.006850822888815</v>
      </c>
      <c r="I4">
        <v>43.007554101818052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-266.60001031865295</v>
      </c>
      <c r="C5">
        <v>-245.34602915561436</v>
      </c>
      <c r="D5">
        <v>-1152.5999572645105</v>
      </c>
      <c r="E5">
        <v>-1281.1021128953516</v>
      </c>
      <c r="F5">
        <v>-751.3998482205443</v>
      </c>
      <c r="G5">
        <v>-626.13488769262494</v>
      </c>
      <c r="H5">
        <v>-197.99900551816586</v>
      </c>
      <c r="I5">
        <v>-216.01579157828257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-2368.5988213218734</v>
      </c>
      <c r="S5">
        <v>-2368.5988213218734</v>
      </c>
    </row>
    <row r="6" spans="1:19" x14ac:dyDescent="0.15">
      <c r="A6" s="66" t="s">
        <v>199</v>
      </c>
      <c r="B6">
        <v>-20.000000619273983</v>
      </c>
      <c r="C6">
        <v>-18.405553432588828</v>
      </c>
      <c r="D6">
        <v>-19.999999406760516</v>
      </c>
      <c r="E6">
        <v>-22.229778282064139</v>
      </c>
      <c r="F6">
        <v>-19.999996768071082</v>
      </c>
      <c r="G6">
        <v>-16.665821479582597</v>
      </c>
      <c r="H6">
        <v>-19.99991963775085</v>
      </c>
      <c r="I6">
        <v>-21.819798845678619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-8.0652547090872773</v>
      </c>
      <c r="S6">
        <v>-8.0652547090872773</v>
      </c>
    </row>
    <row r="7" spans="1:19" x14ac:dyDescent="0.15">
      <c r="A7" s="66" t="s">
        <v>200</v>
      </c>
      <c r="B7">
        <v>0</v>
      </c>
      <c r="C7">
        <v>21.253981163039043</v>
      </c>
      <c r="D7">
        <v>0</v>
      </c>
      <c r="E7">
        <v>-128.50215563084294</v>
      </c>
      <c r="F7">
        <v>0</v>
      </c>
      <c r="G7">
        <v>125.26496052791936</v>
      </c>
      <c r="H7">
        <v>0</v>
      </c>
      <c r="I7">
        <v>-18.016786060116374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-9.0949470177292824E-13</v>
      </c>
    </row>
    <row r="8" spans="1:19" x14ac:dyDescent="0.15">
      <c r="A8" s="66" t="s">
        <v>201</v>
      </c>
      <c r="B8">
        <v>0</v>
      </c>
      <c r="C8">
        <v>0.91408274474842344</v>
      </c>
      <c r="D8">
        <v>0</v>
      </c>
      <c r="E8">
        <v>-5.526562410493721</v>
      </c>
      <c r="F8">
        <v>0</v>
      </c>
      <c r="G8">
        <v>5.3873405669665946</v>
      </c>
      <c r="H8">
        <v>0</v>
      </c>
      <c r="I8">
        <v>-0.77485690122133621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52.446046185864851</v>
      </c>
      <c r="C9">
        <v>45.918802632269454</v>
      </c>
      <c r="D9">
        <v>169.13633246198222</v>
      </c>
      <c r="E9">
        <v>198.28202743102193</v>
      </c>
      <c r="F9">
        <v>167.23256761314283</v>
      </c>
      <c r="G9">
        <v>129.00006880656483</v>
      </c>
      <c r="H9">
        <v>30.22620550697312</v>
      </c>
      <c r="I9">
        <v>34.218051952928214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-0.23309052522866303</v>
      </c>
      <c r="C10">
        <v>-0.22146831102261011</v>
      </c>
      <c r="D10">
        <v>-8.5856970403852539E-2</v>
      </c>
      <c r="E10">
        <v>-5.3164992537091393E-2</v>
      </c>
      <c r="F10">
        <v>-0.16645496280351946</v>
      </c>
      <c r="G10">
        <v>-0.13933205727179043</v>
      </c>
      <c r="H10">
        <v>-0.54289889241183609</v>
      </c>
      <c r="I10">
        <v>-0.51209214653414881</v>
      </c>
      <c r="J10">
        <v>-1.3966205361241602</v>
      </c>
      <c r="K10">
        <v>-1.2501559299342602</v>
      </c>
      <c r="L10">
        <v>-0.18521934742610213</v>
      </c>
      <c r="M10">
        <v>-0.18227705674550565</v>
      </c>
      <c r="N10">
        <v>0.12362687061560074</v>
      </c>
      <c r="O10">
        <v>0.1389291870342646</v>
      </c>
      <c r="P10">
        <v>-0.39095119341421292</v>
      </c>
      <c r="Q10">
        <v>-0.36748904881254152</v>
      </c>
      <c r="R10">
        <v>-0.22965798302199136</v>
      </c>
      <c r="S10">
        <v>-0.20153388552298646</v>
      </c>
    </row>
    <row r="11" spans="1:19" x14ac:dyDescent="0.15">
      <c r="A11" s="66" t="s">
        <v>204</v>
      </c>
      <c r="B11">
        <v>-0.14719733864118068</v>
      </c>
      <c r="C11">
        <v>-0.12190540769397851</v>
      </c>
      <c r="D11">
        <v>-2.6871341329715026E-2</v>
      </c>
      <c r="E11">
        <v>-3.9504496496789443E-2</v>
      </c>
      <c r="F11">
        <v>-0.12495671331803626</v>
      </c>
      <c r="G11">
        <v>-7.8488679986798982E-2</v>
      </c>
      <c r="H11">
        <v>-3.9463137164363893E-2</v>
      </c>
      <c r="I11">
        <v>-4.7344215681666135E-2</v>
      </c>
      <c r="J11">
        <v>0.14444441690484311</v>
      </c>
      <c r="K11">
        <v>0.13031683062818544</v>
      </c>
      <c r="L11">
        <v>1.092495696823903E-2</v>
      </c>
      <c r="M11">
        <v>1.1704085893082805E-2</v>
      </c>
      <c r="N11">
        <v>3.530423857309728E-2</v>
      </c>
      <c r="O11">
        <v>3.2564516130095811E-2</v>
      </c>
      <c r="P11">
        <v>4.7200682298997876E-2</v>
      </c>
      <c r="Q11">
        <v>4.5966710060407756E-2</v>
      </c>
      <c r="R11">
        <v>-4.4014821133875337E-2</v>
      </c>
      <c r="S11">
        <v>-3.1886266686509401E-2</v>
      </c>
    </row>
    <row r="12" spans="1:19" x14ac:dyDescent="0.15">
      <c r="A12" s="66" t="s">
        <v>205</v>
      </c>
      <c r="B12">
        <v>-2.4839670736132025E-2</v>
      </c>
      <c r="C12">
        <v>-4.1635410823137597E-2</v>
      </c>
      <c r="D12">
        <v>5.9387188041948313E-2</v>
      </c>
      <c r="E12">
        <v>0.12600785500969103</v>
      </c>
      <c r="F12">
        <v>3.931032586850236E-2</v>
      </c>
      <c r="G12">
        <v>1.9183727566596254E-2</v>
      </c>
      <c r="H12">
        <v>-0.32778520661586041</v>
      </c>
      <c r="I12">
        <v>-0.25377344793051648</v>
      </c>
      <c r="J12">
        <v>-1.4533879804781269</v>
      </c>
      <c r="K12">
        <v>-1.3004019864888527</v>
      </c>
      <c r="L12">
        <v>-0.19644561650838943</v>
      </c>
      <c r="M12">
        <v>-0.1915198211992819</v>
      </c>
      <c r="N12">
        <v>0.15154657549043549</v>
      </c>
      <c r="O12">
        <v>0.16731771229898662</v>
      </c>
      <c r="P12">
        <v>-0.39472769767154858</v>
      </c>
      <c r="Q12">
        <v>-0.37008401863584117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6.6613381477509392E-14</v>
      </c>
      <c r="C14">
        <v>3.3240077357277187E-11</v>
      </c>
      <c r="D14">
        <v>1.3100631690576847E-12</v>
      </c>
      <c r="E14">
        <v>3.6637359812630166E-12</v>
      </c>
      <c r="F14">
        <v>4.4408920985006262E-14</v>
      </c>
      <c r="G14">
        <v>1.6719958750854857E-11</v>
      </c>
      <c r="H14">
        <v>-6.4392935428259079E-13</v>
      </c>
      <c r="I14">
        <v>4.0745185003743245E-11</v>
      </c>
      <c r="J14">
        <v>1.0587086762825493E-10</v>
      </c>
      <c r="K14">
        <v>-8.659739592076221E-13</v>
      </c>
      <c r="L14">
        <v>2.2204460492503131E-14</v>
      </c>
      <c r="M14">
        <v>1.1324274851176597E-12</v>
      </c>
      <c r="N14">
        <v>1.6431300764452317E-12</v>
      </c>
      <c r="O14">
        <v>2.1760371282653068E-12</v>
      </c>
      <c r="P14">
        <v>9.5479180117763462E-13</v>
      </c>
      <c r="Q14">
        <v>3.7747582837255322E-13</v>
      </c>
    </row>
    <row r="15" spans="1:19" x14ac:dyDescent="0.15">
      <c r="A15" s="66" t="s">
        <v>208</v>
      </c>
      <c r="B15">
        <v>-3.2794906905747823</v>
      </c>
      <c r="C15">
        <v>-2.8365157830482657</v>
      </c>
      <c r="D15">
        <v>-2.1412599849843228</v>
      </c>
      <c r="E15">
        <v>-2.6685183122821643</v>
      </c>
      <c r="F15">
        <v>-1.7534415072735454</v>
      </c>
      <c r="G15">
        <v>-1.3275663400752591</v>
      </c>
      <c r="H15">
        <v>-0.76984138585491912</v>
      </c>
      <c r="I15">
        <v>-0.96323118429618715</v>
      </c>
      <c r="J15">
        <v>1.2089783688844946</v>
      </c>
      <c r="K15">
        <v>1.1154536404842874</v>
      </c>
      <c r="L15">
        <v>-8.8175503445842018E-2</v>
      </c>
      <c r="M15">
        <v>-3.8483354609220033E-2</v>
      </c>
      <c r="N15">
        <v>8.6222095298604806E-2</v>
      </c>
      <c r="O15">
        <v>7.6304512605762653E-2</v>
      </c>
      <c r="P15">
        <v>0.20649131830114964</v>
      </c>
      <c r="Q15">
        <v>0.23346467915232871</v>
      </c>
    </row>
    <row r="16" spans="1:19" x14ac:dyDescent="0.15">
      <c r="A16" s="66" t="s">
        <v>209</v>
      </c>
      <c r="B16">
        <v>-2.7915967503472139</v>
      </c>
      <c r="C16">
        <v>-2.5168994020550839</v>
      </c>
      <c r="D16">
        <v>-0.89359612890798079</v>
      </c>
      <c r="E16">
        <v>-0.84604170364624975</v>
      </c>
      <c r="F16">
        <v>-1.2936333008681689</v>
      </c>
      <c r="G16">
        <v>-1.0420729385684613</v>
      </c>
      <c r="H16">
        <v>-1.3155944957996657</v>
      </c>
      <c r="I16">
        <v>-1.316485513320409</v>
      </c>
      <c r="J16">
        <v>-2.5597929791215224</v>
      </c>
      <c r="K16">
        <v>-2.2589557610917077</v>
      </c>
      <c r="L16">
        <v>-0.37967160978149561</v>
      </c>
      <c r="M16">
        <v>-0.31781640760556451</v>
      </c>
      <c r="N16">
        <v>0.27299492980892293</v>
      </c>
      <c r="O16">
        <v>0.31214153436203151</v>
      </c>
      <c r="P16">
        <v>-0.54285225981371976</v>
      </c>
      <c r="Q16">
        <v>-0.47050950565263872</v>
      </c>
    </row>
    <row r="17" spans="1:17" x14ac:dyDescent="0.15">
      <c r="A17" s="66" t="s">
        <v>210</v>
      </c>
      <c r="B17">
        <v>0.8753943421269561</v>
      </c>
      <c r="C17">
        <v>0.79638898319052132</v>
      </c>
      <c r="D17">
        <v>0.52065770946871925</v>
      </c>
      <c r="E17">
        <v>0.66524508496796919</v>
      </c>
      <c r="F17">
        <v>1.692433466999077</v>
      </c>
      <c r="G17">
        <v>1.3659369013140799</v>
      </c>
      <c r="H17">
        <v>-0.49581728433718553</v>
      </c>
      <c r="I17">
        <v>-0.41847381501602943</v>
      </c>
      <c r="J17">
        <v>-3.5189109118354156</v>
      </c>
      <c r="K17">
        <v>-3.1019144505439411</v>
      </c>
      <c r="L17">
        <v>-0.19386489340416091</v>
      </c>
      <c r="M17">
        <v>-0.16474002292755641</v>
      </c>
      <c r="N17">
        <v>3.1563400333389779E-4</v>
      </c>
      <c r="O17">
        <v>4.0861045849327482E-2</v>
      </c>
      <c r="P17">
        <v>-0.88924910988914529</v>
      </c>
      <c r="Q17">
        <v>-0.82131587489356894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-0.90200504420014926</v>
      </c>
      <c r="C19">
        <v>-0.79190107456397207</v>
      </c>
      <c r="D19">
        <v>-0.5960243428114631</v>
      </c>
      <c r="E19">
        <v>-0.69822852955684356</v>
      </c>
      <c r="F19">
        <v>-0.51843560214032136</v>
      </c>
      <c r="G19">
        <v>-0.39028682530081182</v>
      </c>
      <c r="H19">
        <v>-0.46978048991417332</v>
      </c>
      <c r="I19">
        <v>-0.55182434467112573</v>
      </c>
      <c r="J19">
        <v>0.5756023255357956</v>
      </c>
      <c r="K19">
        <v>0.52314275376017516</v>
      </c>
      <c r="L19">
        <v>6.0587198098560613E-2</v>
      </c>
      <c r="M19">
        <v>6.3574153187517801E-2</v>
      </c>
      <c r="N19">
        <v>0.17460948753129646</v>
      </c>
      <c r="O19">
        <v>0.16678718287765903</v>
      </c>
      <c r="P19">
        <v>0.37628861493759214</v>
      </c>
      <c r="Q19">
        <v>0.35712022081324513</v>
      </c>
    </row>
    <row r="20" spans="1:17" x14ac:dyDescent="0.15">
      <c r="A20" s="66" t="s">
        <v>213</v>
      </c>
      <c r="B20">
        <v>0.44293957507464121</v>
      </c>
      <c r="C20">
        <v>0.38829954656267596</v>
      </c>
      <c r="D20">
        <v>0.27684142621147156</v>
      </c>
      <c r="E20">
        <v>0.32732216451423213</v>
      </c>
      <c r="F20">
        <v>0.45400543278186767</v>
      </c>
      <c r="G20">
        <v>0.35349509031377124</v>
      </c>
      <c r="H20">
        <v>0.51900735649719199</v>
      </c>
      <c r="I20">
        <v>0.58585330797955582</v>
      </c>
      <c r="J20">
        <v>0.39849363449599995</v>
      </c>
      <c r="K20">
        <v>0.35774000374186876</v>
      </c>
      <c r="L20">
        <v>2.6871410039452925E-2</v>
      </c>
      <c r="M20">
        <v>2.8324222392872578E-2</v>
      </c>
      <c r="N20">
        <v>5.2876623505948572E-3</v>
      </c>
      <c r="O20">
        <v>9.6843988235395528E-4</v>
      </c>
      <c r="P20">
        <v>0.12831599921803161</v>
      </c>
      <c r="Q20">
        <v>0.12226228392864247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-2.242865254249593</v>
      </c>
      <c r="C22">
        <v>-1.9760623468171867</v>
      </c>
      <c r="D22">
        <v>-1.6580898517585152</v>
      </c>
      <c r="E22">
        <v>-1.9170060482237905</v>
      </c>
      <c r="F22">
        <v>-2.2775250467988783</v>
      </c>
      <c r="G22">
        <v>-1.7768510526884329</v>
      </c>
      <c r="H22">
        <v>-2.2138844467054275</v>
      </c>
      <c r="I22">
        <v>-2.4635544909525797</v>
      </c>
      <c r="J22">
        <v>-0.32953529070498533</v>
      </c>
      <c r="K22">
        <v>-0.29129425469468506</v>
      </c>
      <c r="L22">
        <v>-3.7453231519080088E-2</v>
      </c>
      <c r="M22">
        <v>-3.0836322996352639E-2</v>
      </c>
      <c r="N22">
        <v>0.14877623202342871</v>
      </c>
      <c r="O22">
        <v>0.15125304260044103</v>
      </c>
      <c r="P22">
        <v>-2.0918506626721456E-2</v>
      </c>
      <c r="Q22">
        <v>-1.4370881431391425E-2</v>
      </c>
    </row>
    <row r="23" spans="1:17" x14ac:dyDescent="0.15">
      <c r="A23" s="66" t="s">
        <v>216</v>
      </c>
      <c r="B23">
        <v>1.1795178216085667</v>
      </c>
      <c r="C23">
        <v>1.0175102340562514</v>
      </c>
      <c r="D23">
        <v>0.78695617042929822</v>
      </c>
      <c r="E23">
        <v>0.97152139615241939</v>
      </c>
      <c r="F23">
        <v>1.2590024563823743</v>
      </c>
      <c r="G23">
        <v>0.96815045074285511</v>
      </c>
      <c r="H23">
        <v>1.1738400761280188</v>
      </c>
      <c r="I23">
        <v>1.4111228392459596</v>
      </c>
      <c r="J23">
        <v>-0.32953529070496312</v>
      </c>
      <c r="K23">
        <v>-0.29129425469468506</v>
      </c>
      <c r="L23">
        <v>-3.7453231519068986E-2</v>
      </c>
      <c r="M23">
        <v>-3.0836322996352639E-2</v>
      </c>
      <c r="N23">
        <v>0.14877623202342871</v>
      </c>
      <c r="O23">
        <v>0.15125304260044103</v>
      </c>
      <c r="P23">
        <v>-2.0918506626721456E-2</v>
      </c>
      <c r="Q23">
        <v>-1.437088143136922E-2</v>
      </c>
    </row>
    <row r="24" spans="1:17" x14ac:dyDescent="0.15">
      <c r="A24" s="66" t="s">
        <v>217</v>
      </c>
      <c r="B24">
        <v>0.37899457823894794</v>
      </c>
      <c r="C24">
        <v>0.38167648034173135</v>
      </c>
      <c r="D24">
        <v>0.3850823762625154</v>
      </c>
      <c r="E24">
        <v>0.38233010232684073</v>
      </c>
      <c r="F24">
        <v>0.37828630002565883</v>
      </c>
      <c r="G24">
        <v>0.38323204947346373</v>
      </c>
      <c r="H24">
        <v>0.37921346295255548</v>
      </c>
      <c r="I24">
        <v>0.37616474143541884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-2.1005421761052077</v>
      </c>
      <c r="C25">
        <v>-1.8323519658268672</v>
      </c>
      <c r="D25">
        <v>-1.491762373748462</v>
      </c>
      <c r="E25">
        <v>-1.7669897673159296</v>
      </c>
      <c r="F25">
        <v>-2.1713699974341196</v>
      </c>
      <c r="G25">
        <v>-1.676795052653629</v>
      </c>
      <c r="H25">
        <v>-2.078653704744454</v>
      </c>
      <c r="I25">
        <v>-2.3835258564581183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1.6276819481072291</v>
      </c>
      <c r="C26">
        <v>1.4097607684165014</v>
      </c>
      <c r="D26">
        <v>1.0659762173561793</v>
      </c>
      <c r="E26">
        <v>1.3020235655642587</v>
      </c>
      <c r="F26">
        <v>1.718723828770008</v>
      </c>
      <c r="G26">
        <v>1.3250679054094938</v>
      </c>
      <c r="H26">
        <v>1.698939749379158</v>
      </c>
      <c r="I26">
        <v>2.0052432575174972</v>
      </c>
      <c r="J26">
        <v>6.7645167485563817E-2</v>
      </c>
      <c r="K26">
        <v>6.5403673734154566E-2</v>
      </c>
      <c r="L26">
        <v>-1.0591885675426127E-2</v>
      </c>
      <c r="M26">
        <v>-2.5208347357086325E-3</v>
      </c>
      <c r="N26">
        <v>0.15407176116848387</v>
      </c>
      <c r="O26">
        <v>0.15222294727934571</v>
      </c>
      <c r="P26">
        <v>0.10737065082653263</v>
      </c>
      <c r="Q26">
        <v>0.10787383235422165</v>
      </c>
    </row>
    <row r="27" spans="1:17" x14ac:dyDescent="0.15">
      <c r="A27" s="66" t="s">
        <v>220</v>
      </c>
      <c r="B27">
        <v>0</v>
      </c>
      <c r="C27">
        <v>0</v>
      </c>
      <c r="D27">
        <v>1.6204928579077738E-2</v>
      </c>
      <c r="E27">
        <v>7.273198885087151E-2</v>
      </c>
      <c r="F27">
        <v>-3.6347463370667299E-3</v>
      </c>
      <c r="G27">
        <v>-1.3893759127880934E-2</v>
      </c>
      <c r="H27">
        <v>-0.39171666724565624</v>
      </c>
      <c r="I27">
        <v>-0.33055704113910123</v>
      </c>
      <c r="J27">
        <v>-1.4508540192492592</v>
      </c>
      <c r="K27">
        <v>-1.2981590522142872</v>
      </c>
      <c r="L27">
        <v>-0.19145174281858246</v>
      </c>
      <c r="M27">
        <v>-0.18740826328749183</v>
      </c>
      <c r="N27">
        <v>0.14843626111553654</v>
      </c>
      <c r="O27">
        <v>0.16415516395773544</v>
      </c>
      <c r="P27">
        <v>-0.39442431025242808</v>
      </c>
      <c r="Q27">
        <v>-0.36987554919699628</v>
      </c>
    </row>
    <row r="28" spans="1:17" x14ac:dyDescent="0.15">
      <c r="A28" s="66" t="s">
        <v>221</v>
      </c>
      <c r="B28">
        <v>52.446046185864851</v>
      </c>
      <c r="C28">
        <v>45.918802632269454</v>
      </c>
      <c r="D28">
        <v>169.13633246198222</v>
      </c>
      <c r="E28">
        <v>198.28202743102193</v>
      </c>
      <c r="F28">
        <v>167.23256761314283</v>
      </c>
      <c r="G28">
        <v>129.00006880656483</v>
      </c>
      <c r="H28">
        <v>30.22620550697312</v>
      </c>
      <c r="I28">
        <v>34.218051952928214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-1.8982895313567894</v>
      </c>
      <c r="C29">
        <v>-1.6739364985092653</v>
      </c>
      <c r="D29">
        <v>-1.6473951525819652</v>
      </c>
      <c r="E29">
        <v>-1.896428988952692</v>
      </c>
      <c r="F29">
        <v>-1.9552937470648679</v>
      </c>
      <c r="G29">
        <v>-1.524096851301926</v>
      </c>
      <c r="H29">
        <v>-2.3931442817932469</v>
      </c>
      <c r="I29">
        <v>-2.6361916753090076</v>
      </c>
      <c r="J29">
        <v>-0.12666988087435271</v>
      </c>
      <c r="K29">
        <v>-0.10584879865299657</v>
      </c>
      <c r="L29">
        <v>5.2834354171982234E-2</v>
      </c>
      <c r="M29">
        <v>5.4007830480351515E-2</v>
      </c>
      <c r="N29">
        <v>0.1457078928277511</v>
      </c>
      <c r="O29">
        <v>0.14607439388025778</v>
      </c>
      <c r="P29">
        <v>-0.10156028033404541</v>
      </c>
      <c r="Q29">
        <v>-9.2324398453114132E-2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39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48.329021532202631</v>
      </c>
      <c r="C4">
        <v>42.336962174065746</v>
      </c>
      <c r="D4">
        <v>36.215910983756906</v>
      </c>
      <c r="E4">
        <v>42.336962174065746</v>
      </c>
      <c r="F4">
        <v>54.890276299406914</v>
      </c>
      <c r="G4">
        <v>42.336962174065746</v>
      </c>
      <c r="H4">
        <v>37.263317159204036</v>
      </c>
      <c r="I4">
        <v>42.336962174065746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-266.60001127070836</v>
      </c>
      <c r="C5">
        <v>-245.51935836389998</v>
      </c>
      <c r="D5">
        <v>-1152.5999233097646</v>
      </c>
      <c r="E5">
        <v>-1279.6565460799256</v>
      </c>
      <c r="F5">
        <v>-751.39983118455575</v>
      </c>
      <c r="G5">
        <v>-626.66116142004512</v>
      </c>
      <c r="H5">
        <v>-197.99901679638447</v>
      </c>
      <c r="I5">
        <v>-216.7617166975424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-2368.5987825614129</v>
      </c>
      <c r="S5">
        <v>-2368.5987825614129</v>
      </c>
    </row>
    <row r="6" spans="1:19" x14ac:dyDescent="0.15">
      <c r="A6" s="66" t="s">
        <v>199</v>
      </c>
      <c r="B6">
        <v>-20.000000676411599</v>
      </c>
      <c r="C6">
        <v>-18.41855636069004</v>
      </c>
      <c r="D6">
        <v>-19.9999989354123</v>
      </c>
      <c r="E6">
        <v>-22.204694830969252</v>
      </c>
      <c r="F6">
        <v>-19.99999640531377</v>
      </c>
      <c r="G6">
        <v>-16.679829373919965</v>
      </c>
      <c r="H6">
        <v>-19.999920549123885</v>
      </c>
      <c r="I6">
        <v>-21.895144643575371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-8.0652545619964595</v>
      </c>
      <c r="S6">
        <v>-8.0652545619964595</v>
      </c>
    </row>
    <row r="7" spans="1:19" x14ac:dyDescent="0.15">
      <c r="A7" s="66" t="s">
        <v>200</v>
      </c>
      <c r="B7">
        <v>0</v>
      </c>
      <c r="C7">
        <v>21.080652906808609</v>
      </c>
      <c r="D7">
        <v>0</v>
      </c>
      <c r="E7">
        <v>-127.05662277016108</v>
      </c>
      <c r="F7">
        <v>0</v>
      </c>
      <c r="G7">
        <v>124.73866976451245</v>
      </c>
      <c r="H7">
        <v>0</v>
      </c>
      <c r="I7">
        <v>-18.762699901158157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1.8189894035458565E-12</v>
      </c>
    </row>
    <row r="8" spans="1:19" x14ac:dyDescent="0.15">
      <c r="A8" s="66" t="s">
        <v>201</v>
      </c>
      <c r="B8">
        <v>0</v>
      </c>
      <c r="C8">
        <v>0.89249180472016532</v>
      </c>
      <c r="D8">
        <v>0</v>
      </c>
      <c r="E8">
        <v>-5.3791904321848509</v>
      </c>
      <c r="F8">
        <v>0</v>
      </c>
      <c r="G8">
        <v>5.2810573434634422</v>
      </c>
      <c r="H8">
        <v>0</v>
      </c>
      <c r="I8">
        <v>-0.79435471599868002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51.526999635493965</v>
      </c>
      <c r="C9">
        <v>45.215120073543275</v>
      </c>
      <c r="D9">
        <v>166.96983599951287</v>
      </c>
      <c r="E9">
        <v>195.19033040731276</v>
      </c>
      <c r="F9">
        <v>164.20586204386436</v>
      </c>
      <c r="G9">
        <v>127.03109155535725</v>
      </c>
      <c r="H9">
        <v>29.625860499824828</v>
      </c>
      <c r="I9">
        <v>33.672563478319773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-0.44577075845914083</v>
      </c>
      <c r="C10">
        <v>-0.41217319801326591</v>
      </c>
      <c r="D10">
        <v>-0.20832040815911279</v>
      </c>
      <c r="E10">
        <v>-0.19069996772099751</v>
      </c>
      <c r="F10">
        <v>-0.40107837496471399</v>
      </c>
      <c r="G10">
        <v>-0.32483099841927876</v>
      </c>
      <c r="H10">
        <v>-0.87731042941719961</v>
      </c>
      <c r="I10">
        <v>-0.87311991170323511</v>
      </c>
      <c r="J10">
        <v>-1.9578444978881282</v>
      </c>
      <c r="K10">
        <v>-1.7489486470984139</v>
      </c>
      <c r="L10">
        <v>-0.2809082391104667</v>
      </c>
      <c r="M10">
        <v>-0.26500357537802</v>
      </c>
      <c r="N10">
        <v>0.35346797131088348</v>
      </c>
      <c r="O10">
        <v>0.37180302331145665</v>
      </c>
      <c r="P10">
        <v>-0.44885031031873801</v>
      </c>
      <c r="Q10">
        <v>-0.41365032978187832</v>
      </c>
      <c r="R10">
        <v>-0.38566103321490131</v>
      </c>
      <c r="S10">
        <v>-0.34259289217087874</v>
      </c>
    </row>
    <row r="11" spans="1:19" x14ac:dyDescent="0.15">
      <c r="A11" s="66" t="s">
        <v>204</v>
      </c>
      <c r="B11">
        <v>-0.3926160198455042</v>
      </c>
      <c r="C11">
        <v>-0.33818801226247475</v>
      </c>
      <c r="D11">
        <v>-0.22192159946481382</v>
      </c>
      <c r="E11">
        <v>-0.26900335468494907</v>
      </c>
      <c r="F11">
        <v>-0.38666722566612632</v>
      </c>
      <c r="G11">
        <v>-0.28376716795758261</v>
      </c>
      <c r="H11">
        <v>-0.3543600983319628</v>
      </c>
      <c r="I11">
        <v>-0.40401163023597864</v>
      </c>
      <c r="J11">
        <v>-0.11441382069337092</v>
      </c>
      <c r="K11">
        <v>-9.8204478865016043E-2</v>
      </c>
      <c r="L11">
        <v>-1.9766835652879067E-2</v>
      </c>
      <c r="M11">
        <v>-1.3605228087709698E-2</v>
      </c>
      <c r="N11">
        <v>0.15786169333193989</v>
      </c>
      <c r="O11">
        <v>0.15651090961799063</v>
      </c>
      <c r="P11">
        <v>2.8223555409279122E-2</v>
      </c>
      <c r="Q11">
        <v>3.2921563195631443E-2</v>
      </c>
      <c r="R11">
        <v>-0.21586619957344455</v>
      </c>
      <c r="S11">
        <v>-0.19240336874568609</v>
      </c>
    </row>
    <row r="12" spans="1:19" x14ac:dyDescent="0.15">
      <c r="A12" s="66" t="s">
        <v>205</v>
      </c>
      <c r="B12">
        <v>-0.44577075845914083</v>
      </c>
      <c r="C12">
        <v>-0.4121731980132548</v>
      </c>
      <c r="D12">
        <v>-0.20832040811263886</v>
      </c>
      <c r="E12">
        <v>-0.19069996767845376</v>
      </c>
      <c r="F12">
        <v>-0.40107837496471399</v>
      </c>
      <c r="G12">
        <v>-0.32483099841928986</v>
      </c>
      <c r="H12">
        <v>-0.87731042941718851</v>
      </c>
      <c r="I12">
        <v>-0.87311991170322401</v>
      </c>
      <c r="J12">
        <v>-1.9578444978881171</v>
      </c>
      <c r="K12">
        <v>-1.748948647098425</v>
      </c>
      <c r="L12">
        <v>-0.28090823911045559</v>
      </c>
      <c r="M12">
        <v>-0.26500357537802</v>
      </c>
      <c r="N12">
        <v>0.35346797131088348</v>
      </c>
      <c r="O12">
        <v>0.37180302331145665</v>
      </c>
      <c r="P12">
        <v>-0.44885031031873801</v>
      </c>
      <c r="Q12">
        <v>-0.41365032978187832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0</v>
      </c>
      <c r="C14">
        <v>5.5644377994212846E-11</v>
      </c>
      <c r="D14">
        <v>7.9936057773011271E-13</v>
      </c>
      <c r="E14">
        <v>2.0028423364237824E-11</v>
      </c>
      <c r="F14">
        <v>2.2204460492503131E-14</v>
      </c>
      <c r="G14">
        <v>2.3625545964023331E-11</v>
      </c>
      <c r="H14">
        <v>8.8817841970012523E-14</v>
      </c>
      <c r="I14">
        <v>7.049916206369744E-11</v>
      </c>
      <c r="J14">
        <v>9.5545793499240972E-11</v>
      </c>
      <c r="K14">
        <v>-1.3877787807814457E-12</v>
      </c>
      <c r="L14">
        <v>4.4408920985006262E-14</v>
      </c>
      <c r="M14">
        <v>1.5765166949677223E-12</v>
      </c>
      <c r="N14">
        <v>1.1324274851176597E-12</v>
      </c>
      <c r="O14">
        <v>1.6209256159527285E-12</v>
      </c>
      <c r="P14">
        <v>9.1038288019262836E-13</v>
      </c>
      <c r="Q14">
        <v>3.3306690738754696E-13</v>
      </c>
    </row>
    <row r="15" spans="1:19" x14ac:dyDescent="0.15">
      <c r="A15" s="66" t="s">
        <v>208</v>
      </c>
      <c r="B15">
        <v>-3.4539901578646282</v>
      </c>
      <c r="C15">
        <v>-2.9964859816706824</v>
      </c>
      <c r="D15">
        <v>-2.3827461475926737</v>
      </c>
      <c r="E15">
        <v>-2.933715880266119</v>
      </c>
      <c r="F15">
        <v>-2.0194934761875394</v>
      </c>
      <c r="G15">
        <v>-1.5406526496720585</v>
      </c>
      <c r="H15">
        <v>-1.0350098472718616</v>
      </c>
      <c r="I15">
        <v>-1.2709883864542748</v>
      </c>
      <c r="J15">
        <v>1.0596985195168607</v>
      </c>
      <c r="K15">
        <v>0.98901269470934583</v>
      </c>
      <c r="L15">
        <v>-0.1094727142593177</v>
      </c>
      <c r="M15">
        <v>-5.4180880073484428E-2</v>
      </c>
      <c r="N15">
        <v>0.18272522838098659</v>
      </c>
      <c r="O15">
        <v>0.17553301167134716</v>
      </c>
      <c r="P15">
        <v>0.19232524127079653</v>
      </c>
      <c r="Q15">
        <v>0.22468386392573425</v>
      </c>
    </row>
    <row r="16" spans="1:19" x14ac:dyDescent="0.15">
      <c r="A16" s="66" t="s">
        <v>209</v>
      </c>
      <c r="B16">
        <v>-2.9556181383566416</v>
      </c>
      <c r="C16">
        <v>-2.6667771221975722</v>
      </c>
      <c r="D16">
        <v>-1.0099986813013495</v>
      </c>
      <c r="E16">
        <v>-0.97889864484733691</v>
      </c>
      <c r="F16">
        <v>-1.5420372604408206</v>
      </c>
      <c r="G16">
        <v>-1.2388811975780012</v>
      </c>
      <c r="H16">
        <v>-1.5654388259146668</v>
      </c>
      <c r="I16">
        <v>-1.6001479272820807</v>
      </c>
      <c r="J16">
        <v>-2.7974218572218046</v>
      </c>
      <c r="K16">
        <v>-2.4702603793222089</v>
      </c>
      <c r="L16">
        <v>-0.41353898618580187</v>
      </c>
      <c r="M16">
        <v>-0.34829230733239847</v>
      </c>
      <c r="N16">
        <v>0.34581879231647683</v>
      </c>
      <c r="O16">
        <v>0.38753125166393065</v>
      </c>
      <c r="P16">
        <v>-0.59359764136553972</v>
      </c>
      <c r="Q16">
        <v>-0.51462492857605735</v>
      </c>
    </row>
    <row r="17" spans="1:17" x14ac:dyDescent="0.15">
      <c r="A17" s="66" t="s">
        <v>210</v>
      </c>
      <c r="B17">
        <v>0.91343334792035602</v>
      </c>
      <c r="C17">
        <v>0.82987611664195882</v>
      </c>
      <c r="D17">
        <v>0.54772177446349435</v>
      </c>
      <c r="E17">
        <v>0.69694098714470076</v>
      </c>
      <c r="F17">
        <v>1.716446460256793</v>
      </c>
      <c r="G17">
        <v>1.3861888035791692</v>
      </c>
      <c r="H17">
        <v>-0.48203867022791336</v>
      </c>
      <c r="I17">
        <v>-0.39892035222895972</v>
      </c>
      <c r="J17">
        <v>-3.5441008147878761</v>
      </c>
      <c r="K17">
        <v>-3.1268599782861228</v>
      </c>
      <c r="L17">
        <v>-0.18676996464287443</v>
      </c>
      <c r="M17">
        <v>-0.15973763366819993</v>
      </c>
      <c r="N17">
        <v>-2.6402856087059945E-2</v>
      </c>
      <c r="O17">
        <v>1.315187788990535E-2</v>
      </c>
      <c r="P17">
        <v>-0.93115520379212224</v>
      </c>
      <c r="Q17">
        <v>-0.86086983140699624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-1.1337974284291175</v>
      </c>
      <c r="C19">
        <v>-0.99712545157329968</v>
      </c>
      <c r="D19">
        <v>-0.78577824410778208</v>
      </c>
      <c r="E19">
        <v>-0.92061384311861172</v>
      </c>
      <c r="F19">
        <v>-0.77084466369167215</v>
      </c>
      <c r="G19">
        <v>-0.58864951315364955</v>
      </c>
      <c r="H19">
        <v>-0.77667235749051544</v>
      </c>
      <c r="I19">
        <v>-0.90290619064641309</v>
      </c>
      <c r="J19">
        <v>0.30791234419920155</v>
      </c>
      <c r="K19">
        <v>0.28738658705955711</v>
      </c>
      <c r="L19">
        <v>3.5839163172535216E-2</v>
      </c>
      <c r="M19">
        <v>4.3869440580812658E-2</v>
      </c>
      <c r="N19">
        <v>0.3075211962010771</v>
      </c>
      <c r="O19">
        <v>0.30062133199408869</v>
      </c>
      <c r="P19">
        <v>0.36666964220857245</v>
      </c>
      <c r="Q19">
        <v>0.35298034193254058</v>
      </c>
    </row>
    <row r="20" spans="1:17" x14ac:dyDescent="0.15">
      <c r="A20" s="66" t="s">
        <v>213</v>
      </c>
      <c r="B20">
        <v>-2.1206314482213884E-8</v>
      </c>
      <c r="C20">
        <v>-2.1206314482213884E-8</v>
      </c>
      <c r="D20">
        <v>7.619855413310006E-7</v>
      </c>
      <c r="E20">
        <v>7.619855413310006E-7</v>
      </c>
      <c r="F20">
        <v>3.2057354548697958E-7</v>
      </c>
      <c r="G20">
        <v>3.2057354548697958E-7</v>
      </c>
      <c r="H20">
        <v>-1.7489234394041375E-6</v>
      </c>
      <c r="I20">
        <v>-1.7489234394041375E-6</v>
      </c>
      <c r="J20">
        <v>-0.20026561981369984</v>
      </c>
      <c r="K20">
        <v>-0.17082186357743057</v>
      </c>
      <c r="L20">
        <v>-3.2728360583555993E-2</v>
      </c>
      <c r="M20">
        <v>-2.0527609226406174E-2</v>
      </c>
      <c r="N20">
        <v>0.25411891688924548</v>
      </c>
      <c r="O20">
        <v>0.25267645624695856</v>
      </c>
      <c r="P20">
        <v>8.9993560621537405E-2</v>
      </c>
      <c r="Q20">
        <v>9.6476786212629229E-2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-3.5527136788005009E-13</v>
      </c>
      <c r="C22">
        <v>-3.5527136788005009E-13</v>
      </c>
      <c r="D22">
        <v>0</v>
      </c>
      <c r="E22">
        <v>-4.4408920985006262E-14</v>
      </c>
      <c r="F22">
        <v>-1.5765166949677223E-12</v>
      </c>
      <c r="G22">
        <v>-1.5543122344752192E-12</v>
      </c>
      <c r="H22">
        <v>-1.4432899320127035E-13</v>
      </c>
      <c r="I22">
        <v>-1.4432899320127035E-13</v>
      </c>
      <c r="J22">
        <v>-8.8817841970012523E-13</v>
      </c>
      <c r="K22">
        <v>0</v>
      </c>
      <c r="L22">
        <v>-6.106226635438361E-13</v>
      </c>
      <c r="M22">
        <v>2.4424906541753444E-12</v>
      </c>
      <c r="N22">
        <v>7.5495165674510645E-13</v>
      </c>
      <c r="O22">
        <v>1.0436096431476471E-12</v>
      </c>
      <c r="P22">
        <v>-1.5432100042289676E-12</v>
      </c>
      <c r="Q22">
        <v>-2.6645352591003757E-12</v>
      </c>
    </row>
    <row r="23" spans="1:17" x14ac:dyDescent="0.15">
      <c r="A23" s="66" t="s">
        <v>216</v>
      </c>
      <c r="B23">
        <v>-3.5527136788005009E-13</v>
      </c>
      <c r="C23">
        <v>-3.5527136788005009E-13</v>
      </c>
      <c r="D23">
        <v>0</v>
      </c>
      <c r="E23">
        <v>-3.3306690738754696E-14</v>
      </c>
      <c r="F23">
        <v>-1.5876189252139739E-12</v>
      </c>
      <c r="G23">
        <v>-1.5876189252139739E-12</v>
      </c>
      <c r="H23">
        <v>-1.3322676295501878E-13</v>
      </c>
      <c r="I23">
        <v>-1.3322676295501878E-13</v>
      </c>
      <c r="J23">
        <v>-8.8817841970012523E-13</v>
      </c>
      <c r="K23">
        <v>0</v>
      </c>
      <c r="L23">
        <v>-6.106226635438361E-13</v>
      </c>
      <c r="M23">
        <v>2.4646951146678475E-12</v>
      </c>
      <c r="N23">
        <v>7.5495165674510645E-13</v>
      </c>
      <c r="O23">
        <v>1.021405182655144E-12</v>
      </c>
      <c r="P23">
        <v>-1.5432100042289676E-12</v>
      </c>
      <c r="Q23">
        <v>-2.6645352591003757E-12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-2.1206636446891025E-8</v>
      </c>
      <c r="C26">
        <v>-2.1206636446891025E-8</v>
      </c>
      <c r="D26">
        <v>7.619855635354611E-7</v>
      </c>
      <c r="E26">
        <v>7.6198551912654011E-7</v>
      </c>
      <c r="F26">
        <v>3.2057196897028462E-7</v>
      </c>
      <c r="G26">
        <v>3.2057196897028462E-7</v>
      </c>
      <c r="H26">
        <v>-1.7489235726309005E-6</v>
      </c>
      <c r="I26">
        <v>-1.7489235726309005E-6</v>
      </c>
      <c r="J26">
        <v>-0.20026562024386685</v>
      </c>
      <c r="K26">
        <v>-0.17082186394359322</v>
      </c>
      <c r="L26">
        <v>-3.2728360603195839E-2</v>
      </c>
      <c r="M26">
        <v>-2.0527609235898581E-2</v>
      </c>
      <c r="N26">
        <v>0.25411891735258596</v>
      </c>
      <c r="O26">
        <v>0.25267645670792316</v>
      </c>
      <c r="P26">
        <v>8.9993560638257364E-2</v>
      </c>
      <c r="Q26">
        <v>9.6476786229526823E-2</v>
      </c>
    </row>
    <row r="27" spans="1:17" x14ac:dyDescent="0.15">
      <c r="A27" s="66" t="s">
        <v>220</v>
      </c>
      <c r="B27">
        <v>0</v>
      </c>
      <c r="C27">
        <v>0</v>
      </c>
      <c r="D27">
        <v>-0.20832040813607566</v>
      </c>
      <c r="E27">
        <v>-0.19069996766154507</v>
      </c>
      <c r="F27">
        <v>-0.40107837496994314</v>
      </c>
      <c r="G27">
        <v>-0.32483099839050178</v>
      </c>
      <c r="H27">
        <v>-0.87731042961998185</v>
      </c>
      <c r="I27">
        <v>-0.87311991166681979</v>
      </c>
      <c r="J27">
        <v>-1.9578444982026322</v>
      </c>
      <c r="K27">
        <v>-1.7489486470726234</v>
      </c>
      <c r="L27">
        <v>-0.28090823908090146</v>
      </c>
      <c r="M27">
        <v>-0.2650035751087132</v>
      </c>
      <c r="N27">
        <v>0.35346797140498598</v>
      </c>
      <c r="O27">
        <v>0.37180302332042725</v>
      </c>
      <c r="P27">
        <v>-0.44885031040955425</v>
      </c>
      <c r="Q27">
        <v>-0.41365032976659055</v>
      </c>
    </row>
    <row r="28" spans="1:17" x14ac:dyDescent="0.15">
      <c r="A28" s="66" t="s">
        <v>221</v>
      </c>
      <c r="B28">
        <v>51.526999635493965</v>
      </c>
      <c r="C28">
        <v>45.215120073543275</v>
      </c>
      <c r="D28">
        <v>166.96983599951287</v>
      </c>
      <c r="E28">
        <v>195.19033040731276</v>
      </c>
      <c r="F28">
        <v>164.20586204386436</v>
      </c>
      <c r="G28">
        <v>127.03109155535725</v>
      </c>
      <c r="H28">
        <v>29.625860499824828</v>
      </c>
      <c r="I28">
        <v>33.672563478319773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-2.0349640204511243</v>
      </c>
      <c r="C29">
        <v>-1.7974999534028702</v>
      </c>
      <c r="D29">
        <v>-1.7673858158828715</v>
      </c>
      <c r="E29">
        <v>-2.033426861992349</v>
      </c>
      <c r="F29">
        <v>-2.0916462539483871</v>
      </c>
      <c r="G29">
        <v>-1.6344140279747954</v>
      </c>
      <c r="H29">
        <v>-2.5750842854383116</v>
      </c>
      <c r="I29">
        <v>-2.8511255833843174</v>
      </c>
      <c r="J29">
        <v>-0.30318253769650028</v>
      </c>
      <c r="K29">
        <v>-0.26157429280766475</v>
      </c>
      <c r="L29">
        <v>3.7800960083922419E-2</v>
      </c>
      <c r="M29">
        <v>4.1863769056527111E-2</v>
      </c>
      <c r="N29">
        <v>0.20660204118858605</v>
      </c>
      <c r="O29">
        <v>0.20699409430195992</v>
      </c>
      <c r="P29">
        <v>-0.1206456402790046</v>
      </c>
      <c r="Q29">
        <v>-0.10687899998332862</v>
      </c>
    </row>
    <row r="30" spans="1:17" x14ac:dyDescent="0.15">
      <c r="A30" s="66" t="s">
        <v>235</v>
      </c>
      <c r="B30">
        <v>3.9</v>
      </c>
      <c r="C30">
        <v>3.9</v>
      </c>
      <c r="D30">
        <v>4.6999999999999993</v>
      </c>
      <c r="E30">
        <v>4.6999999999999993</v>
      </c>
      <c r="F30">
        <v>7.2000000000000011</v>
      </c>
      <c r="G30">
        <v>7.2000000000000011</v>
      </c>
      <c r="H30">
        <v>6</v>
      </c>
      <c r="I30">
        <v>6</v>
      </c>
      <c r="J30">
        <v>6.1882461102460891</v>
      </c>
      <c r="K30">
        <v>6.1605689782943376</v>
      </c>
      <c r="L30">
        <v>3.8314835110930576</v>
      </c>
      <c r="M30">
        <v>3.8197463881472076</v>
      </c>
      <c r="N30">
        <v>3.4552831397583512</v>
      </c>
      <c r="O30">
        <v>3.4566722293647385</v>
      </c>
      <c r="P30">
        <v>5.3148656097679021</v>
      </c>
      <c r="Q30">
        <v>5.3087324783264753</v>
      </c>
    </row>
  </sheetData>
  <phoneticPr fontId="40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48.334280549310186</v>
      </c>
      <c r="C4">
        <v>42.33884744064521</v>
      </c>
      <c r="D4">
        <v>36.216934581827324</v>
      </c>
      <c r="E4">
        <v>42.33884744064521</v>
      </c>
      <c r="F4">
        <v>54.892613595267719</v>
      </c>
      <c r="G4">
        <v>42.33884744064521</v>
      </c>
      <c r="H4">
        <v>37.263561436446011</v>
      </c>
      <c r="I4">
        <v>42.33884744064521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-266.60001115238583</v>
      </c>
      <c r="C5">
        <v>-245.50587507236582</v>
      </c>
      <c r="D5">
        <v>-1152.5999500177059</v>
      </c>
      <c r="E5">
        <v>-1279.6720163431664</v>
      </c>
      <c r="F5">
        <v>-751.3998374068492</v>
      </c>
      <c r="G5">
        <v>-626.65278594111669</v>
      </c>
      <c r="H5">
        <v>-197.99900843187902</v>
      </c>
      <c r="I5">
        <v>-216.76812965216959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-2368.5988070088197</v>
      </c>
      <c r="S5">
        <v>-2368.5988070088188</v>
      </c>
    </row>
    <row r="6" spans="1:19" x14ac:dyDescent="0.15">
      <c r="A6" s="66" t="s">
        <v>199</v>
      </c>
      <c r="B6">
        <v>-20.00000066931047</v>
      </c>
      <c r="C6">
        <v>-18.417544862593406</v>
      </c>
      <c r="D6">
        <v>-19.999999306162842</v>
      </c>
      <c r="E6">
        <v>-22.204963169212512</v>
      </c>
      <c r="F6">
        <v>-19.999996537808716</v>
      </c>
      <c r="G6">
        <v>-16.679606416316584</v>
      </c>
      <c r="H6">
        <v>-19.999919873202909</v>
      </c>
      <c r="I6">
        <v>-21.895792602411003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-8.0652546592882342</v>
      </c>
      <c r="S6">
        <v>-8.0652546592882342</v>
      </c>
    </row>
    <row r="7" spans="1:19" x14ac:dyDescent="0.15">
      <c r="A7" s="66" t="s">
        <v>200</v>
      </c>
      <c r="B7">
        <v>0</v>
      </c>
      <c r="C7">
        <v>21.094136080020235</v>
      </c>
      <c r="D7">
        <v>0</v>
      </c>
      <c r="E7">
        <v>-127.0720663254624</v>
      </c>
      <c r="F7">
        <v>0</v>
      </c>
      <c r="G7">
        <v>124.74705146573433</v>
      </c>
      <c r="H7">
        <v>0</v>
      </c>
      <c r="I7">
        <v>-18.769121220290799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1.3642420526593924E-12</v>
      </c>
    </row>
    <row r="8" spans="1:19" x14ac:dyDescent="0.15">
      <c r="A8" s="66" t="s">
        <v>201</v>
      </c>
      <c r="B8">
        <v>0</v>
      </c>
      <c r="C8">
        <v>0.8931024093841865</v>
      </c>
      <c r="D8">
        <v>0</v>
      </c>
      <c r="E8">
        <v>-5.3800838301213014</v>
      </c>
      <c r="F8">
        <v>0</v>
      </c>
      <c r="G8">
        <v>5.2816473806780424</v>
      </c>
      <c r="H8">
        <v>0</v>
      </c>
      <c r="I8">
        <v>-0.79466195994086886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51.532372833042309</v>
      </c>
      <c r="C9">
        <v>45.216963854816463</v>
      </c>
      <c r="D9">
        <v>166.97455519605671</v>
      </c>
      <c r="E9">
        <v>195.19902224035073</v>
      </c>
      <c r="F9">
        <v>164.2122887617416</v>
      </c>
      <c r="G9">
        <v>127.03634364345685</v>
      </c>
      <c r="H9">
        <v>29.626171343317381</v>
      </c>
      <c r="I9">
        <v>33.674206638781818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-0.44533256792366194</v>
      </c>
      <c r="C10">
        <v>-0.41170794462849214</v>
      </c>
      <c r="D10">
        <v>-0.20847499722054241</v>
      </c>
      <c r="E10">
        <v>-0.19087094649217207</v>
      </c>
      <c r="F10">
        <v>-0.40126666558055746</v>
      </c>
      <c r="G10">
        <v>-0.32502555200722982</v>
      </c>
      <c r="H10">
        <v>-0.87833037754019294</v>
      </c>
      <c r="I10">
        <v>-0.87425757344934407</v>
      </c>
      <c r="J10">
        <v>-1.8527625348215171</v>
      </c>
      <c r="K10">
        <v>-1.6608865502586445</v>
      </c>
      <c r="L10">
        <v>-0.24877885833078928</v>
      </c>
      <c r="M10">
        <v>-0.245079794962344</v>
      </c>
      <c r="N10">
        <v>0.19368100069108163</v>
      </c>
      <c r="O10">
        <v>0.21295698480467973</v>
      </c>
      <c r="P10">
        <v>-0.50379864505100125</v>
      </c>
      <c r="Q10">
        <v>-0.47270442999325368</v>
      </c>
      <c r="R10">
        <v>-0.39698720307249635</v>
      </c>
      <c r="S10">
        <v>-0.35560880716576371</v>
      </c>
    </row>
    <row r="11" spans="1:19" x14ac:dyDescent="0.15">
      <c r="A11" s="66" t="s">
        <v>204</v>
      </c>
      <c r="B11">
        <v>-0.39253814940160003</v>
      </c>
      <c r="C11">
        <v>-0.33806929202166991</v>
      </c>
      <c r="D11">
        <v>-0.22190610076928685</v>
      </c>
      <c r="E11">
        <v>-0.26899129121177312</v>
      </c>
      <c r="F11">
        <v>-0.38663045558001707</v>
      </c>
      <c r="G11">
        <v>-0.28371707304212235</v>
      </c>
      <c r="H11">
        <v>-0.35442111668775311</v>
      </c>
      <c r="I11">
        <v>-0.40409563695946726</v>
      </c>
      <c r="J11">
        <v>-5.1570682226487197E-2</v>
      </c>
      <c r="K11">
        <v>-4.4680660084983614E-2</v>
      </c>
      <c r="L11">
        <v>-6.3304044742862331E-3</v>
      </c>
      <c r="M11">
        <v>-5.1769915241250963E-3</v>
      </c>
      <c r="N11">
        <v>5.7895440516952945E-2</v>
      </c>
      <c r="O11">
        <v>5.7150208153800008E-2</v>
      </c>
      <c r="P11">
        <v>-4.4186290161785102E-3</v>
      </c>
      <c r="Q11">
        <v>-2.0747135753951262E-3</v>
      </c>
      <c r="R11">
        <v>-0.22254842495970095</v>
      </c>
      <c r="S11">
        <v>-0.20008829661020133</v>
      </c>
    </row>
    <row r="12" spans="1:19" x14ac:dyDescent="0.15">
      <c r="A12" s="66" t="s">
        <v>205</v>
      </c>
      <c r="B12">
        <v>-0.44533256792365083</v>
      </c>
      <c r="C12">
        <v>-0.41170794462849214</v>
      </c>
      <c r="D12">
        <v>-0.20847499717404627</v>
      </c>
      <c r="E12">
        <v>-0.19087094644960612</v>
      </c>
      <c r="F12">
        <v>-0.40126666558055746</v>
      </c>
      <c r="G12">
        <v>-0.32502555200724093</v>
      </c>
      <c r="H12">
        <v>-0.87833037754019294</v>
      </c>
      <c r="I12">
        <v>-0.87425757344935517</v>
      </c>
      <c r="J12">
        <v>-1.8527625348215171</v>
      </c>
      <c r="K12">
        <v>-1.6608865502586445</v>
      </c>
      <c r="L12">
        <v>-0.24877885833078928</v>
      </c>
      <c r="M12">
        <v>-0.245079794962344</v>
      </c>
      <c r="N12">
        <v>0.19368100069108163</v>
      </c>
      <c r="O12">
        <v>0.21295698480465752</v>
      </c>
      <c r="P12">
        <v>-0.50379864505100125</v>
      </c>
      <c r="Q12">
        <v>-0.47270442999325368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0</v>
      </c>
      <c r="C14">
        <v>5.5710991375690355E-11</v>
      </c>
      <c r="D14">
        <v>-4.4408920985006262E-14</v>
      </c>
      <c r="E14">
        <v>1.723066134218243E-11</v>
      </c>
      <c r="F14">
        <v>1.7763568394002505E-13</v>
      </c>
      <c r="G14">
        <v>2.3669954885008337E-11</v>
      </c>
      <c r="H14">
        <v>-4.4408920985006262E-13</v>
      </c>
      <c r="I14">
        <v>7.0587979905667453E-11</v>
      </c>
      <c r="J14">
        <v>9.5123908749883412E-11</v>
      </c>
      <c r="K14">
        <v>-1.3100631690576847E-12</v>
      </c>
      <c r="L14">
        <v>-3.7747582837255322E-13</v>
      </c>
      <c r="M14">
        <v>1.2434497875801753E-12</v>
      </c>
      <c r="N14">
        <v>5.5511151231257827E-13</v>
      </c>
      <c r="O14">
        <v>1.6209256159527285E-12</v>
      </c>
      <c r="P14">
        <v>6.8833827526759706E-13</v>
      </c>
      <c r="Q14">
        <v>3.1086244689504383E-13</v>
      </c>
    </row>
    <row r="15" spans="1:19" x14ac:dyDescent="0.15">
      <c r="A15" s="66" t="s">
        <v>208</v>
      </c>
      <c r="B15">
        <v>-3.4562363545906138</v>
      </c>
      <c r="C15">
        <v>-2.9989227733105528</v>
      </c>
      <c r="D15">
        <v>-2.3866939901327378</v>
      </c>
      <c r="E15">
        <v>-2.9381772708570675</v>
      </c>
      <c r="F15">
        <v>-2.0205263831502229</v>
      </c>
      <c r="G15">
        <v>-1.5417597339374978</v>
      </c>
      <c r="H15">
        <v>-1.0349548947173326</v>
      </c>
      <c r="I15">
        <v>-1.270977278258445</v>
      </c>
      <c r="J15">
        <v>1.0980937252050404</v>
      </c>
      <c r="K15">
        <v>1.0219050535498431</v>
      </c>
      <c r="L15">
        <v>-0.10099552125505395</v>
      </c>
      <c r="M15">
        <v>-4.9777954242469225E-2</v>
      </c>
      <c r="N15">
        <v>7.2117370925783852E-2</v>
      </c>
      <c r="O15">
        <v>6.5245579856165747E-2</v>
      </c>
      <c r="P15">
        <v>0.16715872297181633</v>
      </c>
      <c r="Q15">
        <v>0.1976700752656102</v>
      </c>
    </row>
    <row r="16" spans="1:19" x14ac:dyDescent="0.15">
      <c r="A16" s="66" t="s">
        <v>209</v>
      </c>
      <c r="B16">
        <v>-2.9570356873764303</v>
      </c>
      <c r="C16">
        <v>-2.6685568631509948</v>
      </c>
      <c r="D16">
        <v>-1.0132204595116212</v>
      </c>
      <c r="E16">
        <v>-0.98248904340005883</v>
      </c>
      <c r="F16">
        <v>-1.5434566961081253</v>
      </c>
      <c r="G16">
        <v>-1.2404206321118383</v>
      </c>
      <c r="H16">
        <v>-1.5673531955451958</v>
      </c>
      <c r="I16">
        <v>-1.6022720687442038</v>
      </c>
      <c r="J16">
        <v>-2.7763866881686639</v>
      </c>
      <c r="K16">
        <v>-2.4553600855092728</v>
      </c>
      <c r="L16">
        <v>-0.40568649969034976</v>
      </c>
      <c r="M16">
        <v>-0.34472154265088317</v>
      </c>
      <c r="N16">
        <v>0.27579313452212872</v>
      </c>
      <c r="O16">
        <v>0.31762966711359475</v>
      </c>
      <c r="P16">
        <v>-0.62017781052824406</v>
      </c>
      <c r="Q16">
        <v>-0.54338777585896114</v>
      </c>
    </row>
    <row r="17" spans="1:17" x14ac:dyDescent="0.15">
      <c r="A17" s="66" t="s">
        <v>210</v>
      </c>
      <c r="B17">
        <v>0.91450529380991963</v>
      </c>
      <c r="C17">
        <v>0.83089430705152179</v>
      </c>
      <c r="D17">
        <v>0.54657888776743491</v>
      </c>
      <c r="E17">
        <v>0.69571342786445278</v>
      </c>
      <c r="F17">
        <v>1.7158307295461528</v>
      </c>
      <c r="G17">
        <v>1.3855167238587596</v>
      </c>
      <c r="H17">
        <v>-0.48402855731553007</v>
      </c>
      <c r="I17">
        <v>-0.40111915309636315</v>
      </c>
      <c r="J17">
        <v>-3.5653084752099273</v>
      </c>
      <c r="K17">
        <v>-3.1476366970640712</v>
      </c>
      <c r="L17">
        <v>-0.1894304369557398</v>
      </c>
      <c r="M17">
        <v>-0.16162915220757634</v>
      </c>
      <c r="N17">
        <v>-1.8510566421547914E-3</v>
      </c>
      <c r="O17">
        <v>3.7480323197369714E-2</v>
      </c>
      <c r="P17">
        <v>-0.92808112967043277</v>
      </c>
      <c r="Q17">
        <v>-0.85786680755656208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-1.1337019506850399</v>
      </c>
      <c r="C19">
        <v>-0.9969252960017827</v>
      </c>
      <c r="D19">
        <v>-0.78567417468355938</v>
      </c>
      <c r="E19">
        <v>-0.92051184960955101</v>
      </c>
      <c r="F19">
        <v>-0.77076880253473812</v>
      </c>
      <c r="G19">
        <v>-0.58853592132552812</v>
      </c>
      <c r="H19">
        <v>-0.77626776067996062</v>
      </c>
      <c r="I19">
        <v>-0.90248482954358167</v>
      </c>
      <c r="J19">
        <v>0.37719234384032685</v>
      </c>
      <c r="K19">
        <v>0.34673884538702904</v>
      </c>
      <c r="L19">
        <v>4.9803905839573837E-2</v>
      </c>
      <c r="M19">
        <v>5.2852853439167014E-2</v>
      </c>
      <c r="N19">
        <v>0.20264811781931513</v>
      </c>
      <c r="O19">
        <v>0.19645761439424092</v>
      </c>
      <c r="P19">
        <v>0.33308438650365702</v>
      </c>
      <c r="Q19">
        <v>0.31703111339962398</v>
      </c>
    </row>
    <row r="20" spans="1:17" x14ac:dyDescent="0.15">
      <c r="A20" s="66" t="s">
        <v>213</v>
      </c>
      <c r="B20">
        <v>-2.8249291794679721E-9</v>
      </c>
      <c r="C20">
        <v>-2.8171909249863347E-9</v>
      </c>
      <c r="D20">
        <v>8.9723606322422711E-8</v>
      </c>
      <c r="E20">
        <v>8.9725382679262111E-8</v>
      </c>
      <c r="F20">
        <v>6.9609273900539392E-8</v>
      </c>
      <c r="G20">
        <v>6.9611139075220763E-8</v>
      </c>
      <c r="H20">
        <v>-3.3638408725167324E-7</v>
      </c>
      <c r="I20">
        <v>-3.3638118956957896E-7</v>
      </c>
      <c r="J20">
        <v>-5.3482362942558481E-2</v>
      </c>
      <c r="K20">
        <v>-4.5682958261772377E-2</v>
      </c>
      <c r="L20">
        <v>-5.901814666875449E-3</v>
      </c>
      <c r="M20">
        <v>-3.6521302260061894E-3</v>
      </c>
      <c r="N20">
        <v>4.976823864424329E-2</v>
      </c>
      <c r="O20">
        <v>4.9536356731572084E-2</v>
      </c>
      <c r="P20">
        <v>2.057257487306785E-2</v>
      </c>
      <c r="Q20">
        <v>2.2050800225481559E-2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-6.9609096264855452E-9</v>
      </c>
      <c r="C22">
        <v>-6.9418470971527313E-9</v>
      </c>
      <c r="D22">
        <v>1.8192154449536702E-7</v>
      </c>
      <c r="E22">
        <v>1.8192578554732108E-7</v>
      </c>
      <c r="F22">
        <v>8.9712526296636952E-8</v>
      </c>
      <c r="G22">
        <v>8.9714968787291127E-8</v>
      </c>
      <c r="H22">
        <v>-5.2700356301116358E-7</v>
      </c>
      <c r="I22">
        <v>-5.2699815622503365E-7</v>
      </c>
      <c r="J22">
        <v>-8.3405166478744963E-2</v>
      </c>
      <c r="K22">
        <v>-7.128965936648024E-2</v>
      </c>
      <c r="L22">
        <v>-1.4928645757239511E-2</v>
      </c>
      <c r="M22">
        <v>-9.2409580545793624E-3</v>
      </c>
      <c r="N22">
        <v>0.13046320300937886</v>
      </c>
      <c r="O22">
        <v>0.12985098608979673</v>
      </c>
      <c r="P22">
        <v>3.6111723828402553E-2</v>
      </c>
      <c r="Q22">
        <v>3.8712032762111548E-2</v>
      </c>
    </row>
    <row r="23" spans="1:17" x14ac:dyDescent="0.15">
      <c r="A23" s="66" t="s">
        <v>216</v>
      </c>
      <c r="B23">
        <v>-6.9609096264855452E-9</v>
      </c>
      <c r="C23">
        <v>-6.9418581993829775E-9</v>
      </c>
      <c r="D23">
        <v>1.8192154449536702E-7</v>
      </c>
      <c r="E23">
        <v>1.8192576334286059E-7</v>
      </c>
      <c r="F23">
        <v>8.9712526296636952E-8</v>
      </c>
      <c r="G23">
        <v>8.9714946582830635E-8</v>
      </c>
      <c r="H23">
        <v>-5.2700356301116358E-7</v>
      </c>
      <c r="I23">
        <v>-5.2699814512280341E-7</v>
      </c>
      <c r="J23">
        <v>-8.3405166478744963E-2</v>
      </c>
      <c r="K23">
        <v>-7.128965936648024E-2</v>
      </c>
      <c r="L23">
        <v>-1.4928645757239511E-2</v>
      </c>
      <c r="M23">
        <v>-9.2409580545793624E-3</v>
      </c>
      <c r="N23">
        <v>0.13046320300940106</v>
      </c>
      <c r="O23">
        <v>0.12985098608979673</v>
      </c>
      <c r="P23">
        <v>3.6111723828402553E-2</v>
      </c>
      <c r="Q23">
        <v>3.8712032762111548E-2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-9.7858166014930248E-9</v>
      </c>
      <c r="C26">
        <v>-9.759038022139066E-9</v>
      </c>
      <c r="D26">
        <v>2.7164512861332923E-7</v>
      </c>
      <c r="E26">
        <v>2.716511682265832E-7</v>
      </c>
      <c r="F26">
        <v>1.5932180019717634E-7</v>
      </c>
      <c r="G26">
        <v>1.5932610786251189E-7</v>
      </c>
      <c r="H26">
        <v>-8.6338763916060657E-7</v>
      </c>
      <c r="I26">
        <v>-8.6337933469238237E-7</v>
      </c>
      <c r="J26">
        <v>-0.13684292248201668</v>
      </c>
      <c r="K26">
        <v>-0.11694005050078005</v>
      </c>
      <c r="L26">
        <v>-2.0829579366554718E-2</v>
      </c>
      <c r="M26">
        <v>-1.2892750790882701E-2</v>
      </c>
      <c r="N26">
        <v>0.18029637098258</v>
      </c>
      <c r="O26">
        <v>0.17945166635933152</v>
      </c>
      <c r="P26">
        <v>5.6691727817059778E-2</v>
      </c>
      <c r="Q26">
        <v>6.0771369305068212E-2</v>
      </c>
    </row>
    <row r="27" spans="1:17" x14ac:dyDescent="0.15">
      <c r="A27" s="66" t="s">
        <v>220</v>
      </c>
      <c r="B27">
        <v>0</v>
      </c>
      <c r="C27">
        <v>0</v>
      </c>
      <c r="D27">
        <v>-0.20847499719978124</v>
      </c>
      <c r="E27">
        <v>-0.19087094643134295</v>
      </c>
      <c r="F27">
        <v>-0.40126666558043533</v>
      </c>
      <c r="G27">
        <v>-0.32502555197463368</v>
      </c>
      <c r="H27">
        <v>-0.87833037773993317</v>
      </c>
      <c r="I27">
        <v>-0.87425757341123012</v>
      </c>
      <c r="J27">
        <v>-1.852762535198571</v>
      </c>
      <c r="K27">
        <v>-1.6608865502728665</v>
      </c>
      <c r="L27">
        <v>-0.24877885846200654</v>
      </c>
      <c r="M27">
        <v>-0.24507979467329744</v>
      </c>
      <c r="N27">
        <v>0.19368100069168115</v>
      </c>
      <c r="O27">
        <v>0.21295698476766489</v>
      </c>
      <c r="P27">
        <v>-0.50379864514579209</v>
      </c>
      <c r="Q27">
        <v>-0.47270442997865425</v>
      </c>
    </row>
    <row r="28" spans="1:17" x14ac:dyDescent="0.15">
      <c r="A28" s="66" t="s">
        <v>221</v>
      </c>
      <c r="B28">
        <v>51.532372833042309</v>
      </c>
      <c r="C28">
        <v>45.216963854816463</v>
      </c>
      <c r="D28">
        <v>166.97455519605671</v>
      </c>
      <c r="E28">
        <v>195.19902224035073</v>
      </c>
      <c r="F28">
        <v>164.2122887617416</v>
      </c>
      <c r="G28">
        <v>127.03634364345685</v>
      </c>
      <c r="H28">
        <v>29.626171343317381</v>
      </c>
      <c r="I28">
        <v>33.674206638781818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-2.034615333904144</v>
      </c>
      <c r="C29">
        <v>-1.7969814753778124</v>
      </c>
      <c r="D29">
        <v>-1.7675191205556606</v>
      </c>
      <c r="E29">
        <v>-2.0336095471155113</v>
      </c>
      <c r="F29">
        <v>-2.0913914995333904</v>
      </c>
      <c r="G29">
        <v>-1.6340958824776597</v>
      </c>
      <c r="H29">
        <v>-2.5754629597165679</v>
      </c>
      <c r="I29">
        <v>-2.8516325046658464</v>
      </c>
      <c r="J29">
        <v>-0.26608307189539548</v>
      </c>
      <c r="K29">
        <v>-0.23036131772213864</v>
      </c>
      <c r="L29">
        <v>4.5565219074417129E-2</v>
      </c>
      <c r="M29">
        <v>4.6871823246918964E-2</v>
      </c>
      <c r="N29">
        <v>0.16400510518808087</v>
      </c>
      <c r="O29">
        <v>0.16478422103556323</v>
      </c>
      <c r="P29">
        <v>-0.14298115214836926</v>
      </c>
      <c r="Q29">
        <v>-0.13086556859061016</v>
      </c>
    </row>
    <row r="30" spans="1:17" x14ac:dyDescent="0.15">
      <c r="A30" s="66" t="s">
        <v>235</v>
      </c>
      <c r="B30">
        <v>3.9000000000012331</v>
      </c>
      <c r="C30">
        <v>3.8999999999938049</v>
      </c>
      <c r="D30">
        <v>4.7000000000000615</v>
      </c>
      <c r="E30">
        <v>4.6999999999983801</v>
      </c>
      <c r="F30">
        <v>7.199999999999779</v>
      </c>
      <c r="G30">
        <v>7.1999999999980631</v>
      </c>
      <c r="H30">
        <v>6.000000000003574</v>
      </c>
      <c r="I30">
        <v>6.0000000000008571</v>
      </c>
      <c r="J30">
        <v>6.0502724669434773</v>
      </c>
      <c r="K30">
        <v>6.0429410264596246</v>
      </c>
      <c r="L30">
        <v>3.8056773303815827</v>
      </c>
      <c r="M30">
        <v>3.8035131339451222</v>
      </c>
      <c r="N30">
        <v>3.6520731172355045</v>
      </c>
      <c r="O30">
        <v>3.652296419518041</v>
      </c>
      <c r="P30">
        <v>5.3805382338118948</v>
      </c>
      <c r="Q30">
        <v>5.3791398326266338</v>
      </c>
    </row>
  </sheetData>
  <phoneticPr fontId="41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48.574658011538901</v>
      </c>
      <c r="C4">
        <v>14.301623096842723</v>
      </c>
      <c r="D4">
        <v>36.26408733301016</v>
      </c>
      <c r="E4">
        <v>14.301623096842723</v>
      </c>
      <c r="F4">
        <v>55.218926134787225</v>
      </c>
      <c r="G4">
        <v>14.301623096842723</v>
      </c>
      <c r="H4">
        <v>37.374624542481996</v>
      </c>
      <c r="I4">
        <v>14.301623096842723</v>
      </c>
      <c r="J4">
        <v>4.8215547153024421</v>
      </c>
      <c r="K4">
        <v>14.301623096842723</v>
      </c>
      <c r="L4">
        <v>2.2576325691337331</v>
      </c>
      <c r="M4">
        <v>14.301623096842723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-266.60000922791892</v>
      </c>
      <c r="C5">
        <v>-109.29099315384155</v>
      </c>
      <c r="D5">
        <v>-1152.5999543616799</v>
      </c>
      <c r="E5">
        <v>-584.26763822053363</v>
      </c>
      <c r="F5">
        <v>-751.39983792224757</v>
      </c>
      <c r="G5">
        <v>-255.65661449568142</v>
      </c>
      <c r="H5">
        <v>-197.99900869628254</v>
      </c>
      <c r="I5">
        <v>-96.674313297851313</v>
      </c>
      <c r="J5">
        <v>-78.298254150611911</v>
      </c>
      <c r="K5">
        <v>-248.67809843008695</v>
      </c>
      <c r="L5">
        <v>-315.79705078022471</v>
      </c>
      <c r="M5">
        <v>-1468.1264575409705</v>
      </c>
      <c r="N5">
        <v>0</v>
      </c>
      <c r="O5">
        <v>0</v>
      </c>
      <c r="P5">
        <v>0</v>
      </c>
      <c r="Q5">
        <v>0</v>
      </c>
      <c r="R5">
        <v>-2762.6941151389656</v>
      </c>
      <c r="S5">
        <v>-2762.6941151389656</v>
      </c>
    </row>
    <row r="6" spans="1:19" x14ac:dyDescent="0.15">
      <c r="A6" s="66" t="s">
        <v>199</v>
      </c>
      <c r="B6">
        <v>-20.000000553813592</v>
      </c>
      <c r="C6">
        <v>-8.1988741483312921</v>
      </c>
      <c r="D6">
        <v>-19.999999366464404</v>
      </c>
      <c r="E6">
        <v>-10.138255124890904</v>
      </c>
      <c r="F6">
        <v>-19.999996548783404</v>
      </c>
      <c r="G6">
        <v>-6.8048077062752395</v>
      </c>
      <c r="H6">
        <v>-19.999919894568897</v>
      </c>
      <c r="I6">
        <v>-9.765091929249559</v>
      </c>
      <c r="J6">
        <v>-4.9998940894784401</v>
      </c>
      <c r="K6">
        <v>-15.879845189544517</v>
      </c>
      <c r="L6">
        <v>-4.9999556402771539</v>
      </c>
      <c r="M6">
        <v>-23.244571612958708</v>
      </c>
      <c r="N6">
        <v>0</v>
      </c>
      <c r="O6">
        <v>0</v>
      </c>
      <c r="P6">
        <v>0</v>
      </c>
      <c r="Q6">
        <v>0</v>
      </c>
      <c r="R6">
        <v>-9.4071784261406606</v>
      </c>
      <c r="S6">
        <v>-9.4071784261406606</v>
      </c>
    </row>
    <row r="7" spans="1:19" x14ac:dyDescent="0.15">
      <c r="A7" s="66" t="s">
        <v>200</v>
      </c>
      <c r="B7">
        <v>0</v>
      </c>
      <c r="C7">
        <v>157.30901607407736</v>
      </c>
      <c r="D7">
        <v>0</v>
      </c>
      <c r="E7">
        <v>568.33231614114538</v>
      </c>
      <c r="F7">
        <v>0</v>
      </c>
      <c r="G7">
        <v>495.74322342656706</v>
      </c>
      <c r="H7">
        <v>0</v>
      </c>
      <c r="I7">
        <v>101.32469539843078</v>
      </c>
      <c r="J7">
        <v>0</v>
      </c>
      <c r="K7">
        <v>-170.37984427947549</v>
      </c>
      <c r="L7">
        <v>0</v>
      </c>
      <c r="M7">
        <v>-1152.3294067607421</v>
      </c>
      <c r="N7">
        <v>0</v>
      </c>
      <c r="O7">
        <v>0</v>
      </c>
      <c r="P7">
        <v>0</v>
      </c>
      <c r="Q7">
        <v>0</v>
      </c>
      <c r="R7">
        <v>0</v>
      </c>
      <c r="S7">
        <v>2.9558577807620168E-12</v>
      </c>
    </row>
    <row r="8" spans="1:19" x14ac:dyDescent="0.15">
      <c r="A8" s="66" t="s">
        <v>201</v>
      </c>
      <c r="B8">
        <v>0</v>
      </c>
      <c r="C8">
        <v>2.2497752576266286</v>
      </c>
      <c r="D8">
        <v>0</v>
      </c>
      <c r="E8">
        <v>8.1280755792063246</v>
      </c>
      <c r="F8">
        <v>0</v>
      </c>
      <c r="G8">
        <v>7.0899337342606543</v>
      </c>
      <c r="H8">
        <v>0</v>
      </c>
      <c r="I8">
        <v>1.449108603990751</v>
      </c>
      <c r="J8">
        <v>0</v>
      </c>
      <c r="K8">
        <v>-2.4367073161838131</v>
      </c>
      <c r="L8">
        <v>0</v>
      </c>
      <c r="M8">
        <v>-16.480179858900502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51.784017843651839</v>
      </c>
      <c r="C9">
        <v>15.246625852865245</v>
      </c>
      <c r="D9">
        <v>167.19194824011009</v>
      </c>
      <c r="E9">
        <v>65.93620312568369</v>
      </c>
      <c r="F9">
        <v>165.17208483237383</v>
      </c>
      <c r="G9">
        <v>42.92653595143257</v>
      </c>
      <c r="H9">
        <v>29.715762709069786</v>
      </c>
      <c r="I9">
        <v>11.346244492938656</v>
      </c>
      <c r="J9">
        <v>7.2397021270503217</v>
      </c>
      <c r="K9">
        <v>21.160206576270053</v>
      </c>
      <c r="L9">
        <v>13.596802525525167</v>
      </c>
      <c r="M9">
        <v>85.363084817698692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-0.43763215603386252</v>
      </c>
      <c r="C10">
        <v>-0.14364288068847708</v>
      </c>
      <c r="D10">
        <v>-0.20785358176752533</v>
      </c>
      <c r="E10">
        <v>-0.14504495532944306</v>
      </c>
      <c r="F10">
        <v>-0.39537419245979644</v>
      </c>
      <c r="G10">
        <v>-0.11254906932691711</v>
      </c>
      <c r="H10">
        <v>-0.88904806984321239</v>
      </c>
      <c r="I10">
        <v>-0.47306402973348316</v>
      </c>
      <c r="J10">
        <v>-1.6482685360533544</v>
      </c>
      <c r="K10">
        <v>6.1630629822939653E-2</v>
      </c>
      <c r="L10">
        <v>-0.29399955107402009</v>
      </c>
      <c r="M10">
        <v>0.5239798345822777</v>
      </c>
      <c r="N10">
        <v>0.16288353074016548</v>
      </c>
      <c r="O10">
        <v>8.1644883049669659E-2</v>
      </c>
      <c r="P10">
        <v>-0.53869595614882693</v>
      </c>
      <c r="Q10">
        <v>-0.24854169867335463</v>
      </c>
      <c r="R10">
        <v>-0.40053919837530483</v>
      </c>
      <c r="S10">
        <v>-0.13196122274493627</v>
      </c>
    </row>
    <row r="11" spans="1:19" x14ac:dyDescent="0.15">
      <c r="A11" s="66" t="s">
        <v>204</v>
      </c>
      <c r="B11">
        <v>-0.3926457133636041</v>
      </c>
      <c r="C11">
        <v>-9.451117827443678E-2</v>
      </c>
      <c r="D11">
        <v>-0.22219859232567307</v>
      </c>
      <c r="E11">
        <v>-6.9865503205579493E-2</v>
      </c>
      <c r="F11">
        <v>-0.38628311261912351</v>
      </c>
      <c r="G11">
        <v>-7.6891143187718392E-2</v>
      </c>
      <c r="H11">
        <v>-0.35599954335798767</v>
      </c>
      <c r="I11">
        <v>-0.12531057546498747</v>
      </c>
      <c r="J11">
        <v>-0.12111211206968786</v>
      </c>
      <c r="K11">
        <v>-0.32213843594810498</v>
      </c>
      <c r="L11">
        <v>-3.0997731719495381E-2</v>
      </c>
      <c r="M11">
        <v>-0.31009691696587405</v>
      </c>
      <c r="N11">
        <v>3.5135126805108108E-2</v>
      </c>
      <c r="O11">
        <v>1.7996674710341054E-2</v>
      </c>
      <c r="P11">
        <v>-1.4955391561044529E-2</v>
      </c>
      <c r="Q11">
        <v>-4.8725472645338996E-3</v>
      </c>
      <c r="R11">
        <v>-0.22840903703786886</v>
      </c>
      <c r="S11">
        <v>-8.2119147752601762E-2</v>
      </c>
    </row>
    <row r="12" spans="1:19" x14ac:dyDescent="0.15">
      <c r="A12" s="66" t="s">
        <v>205</v>
      </c>
      <c r="B12">
        <v>-0.43763215603385142</v>
      </c>
      <c r="C12">
        <v>-0.14364288068847708</v>
      </c>
      <c r="D12">
        <v>-0.20785358172117352</v>
      </c>
      <c r="E12">
        <v>-0.14504495529708006</v>
      </c>
      <c r="F12">
        <v>-0.39537419245978533</v>
      </c>
      <c r="G12">
        <v>-0.11254906932691711</v>
      </c>
      <c r="H12">
        <v>-0.88904806984322349</v>
      </c>
      <c r="I12">
        <v>-0.47306402973348316</v>
      </c>
      <c r="J12">
        <v>-1.6482685360533544</v>
      </c>
      <c r="K12">
        <v>6.1630629822939653E-2</v>
      </c>
      <c r="L12">
        <v>-0.2939995510740423</v>
      </c>
      <c r="M12">
        <v>0.5239798345822777</v>
      </c>
      <c r="N12">
        <v>0.16288353074014328</v>
      </c>
      <c r="O12">
        <v>8.1644883049669659E-2</v>
      </c>
      <c r="P12">
        <v>-0.53869595614883803</v>
      </c>
      <c r="Q12">
        <v>-0.24854169867335463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0</v>
      </c>
      <c r="C14">
        <v>2.7839952565500425E-10</v>
      </c>
      <c r="D14">
        <v>5.1736392947532295E-12</v>
      </c>
      <c r="E14">
        <v>9.4857455223973375E-11</v>
      </c>
      <c r="F14">
        <v>0</v>
      </c>
      <c r="G14">
        <v>2.3003821070233244E-10</v>
      </c>
      <c r="H14">
        <v>0</v>
      </c>
      <c r="I14">
        <v>2.7986502004750946E-10</v>
      </c>
      <c r="J14">
        <v>7.9181106116266164E-11</v>
      </c>
      <c r="K14">
        <v>1.8034906901220893E-9</v>
      </c>
      <c r="L14">
        <v>2.2204460492503131E-14</v>
      </c>
      <c r="M14">
        <v>2.2028157076192656E-9</v>
      </c>
      <c r="N14">
        <v>7.1054273576010019E-13</v>
      </c>
      <c r="O14">
        <v>3.6215475063272606E-11</v>
      </c>
      <c r="P14">
        <v>6.4392935428259079E-13</v>
      </c>
      <c r="Q14">
        <v>3.0198066269804258E-12</v>
      </c>
    </row>
    <row r="15" spans="1:19" x14ac:dyDescent="0.15">
      <c r="A15" s="66" t="s">
        <v>208</v>
      </c>
      <c r="B15">
        <v>-3.470145209599873</v>
      </c>
      <c r="C15">
        <v>-0.98764324636080314</v>
      </c>
      <c r="D15">
        <v>-2.3851477392872744</v>
      </c>
      <c r="E15">
        <v>-0.59037770166128212</v>
      </c>
      <c r="F15">
        <v>-2.0186475076641841</v>
      </c>
      <c r="G15">
        <v>-0.45645892361017015</v>
      </c>
      <c r="H15">
        <v>-1.0210032399851077</v>
      </c>
      <c r="I15">
        <v>-9.7805031976816448E-2</v>
      </c>
      <c r="J15">
        <v>0.78262269487658909</v>
      </c>
      <c r="K15">
        <v>-0.77076844046811699</v>
      </c>
      <c r="L15">
        <v>-0.21666232744093072</v>
      </c>
      <c r="M15">
        <v>-1.7596412797148853</v>
      </c>
      <c r="N15">
        <v>6.0440036924380713E-2</v>
      </c>
      <c r="O15">
        <v>6.0088704583227681E-2</v>
      </c>
      <c r="P15">
        <v>0.18612418192240909</v>
      </c>
      <c r="Q15">
        <v>0.16282849811084521</v>
      </c>
    </row>
    <row r="16" spans="1:19" x14ac:dyDescent="0.15">
      <c r="A16" s="66" t="s">
        <v>209</v>
      </c>
      <c r="B16">
        <v>-2.9450028456762811</v>
      </c>
      <c r="C16">
        <v>-1.008371321963708</v>
      </c>
      <c r="D16">
        <v>-1.007689702164638</v>
      </c>
      <c r="E16">
        <v>-0.57072976585395008</v>
      </c>
      <c r="F16">
        <v>-1.53291602910266</v>
      </c>
      <c r="G16">
        <v>-0.41401923564604592</v>
      </c>
      <c r="H16">
        <v>-1.5707312638757132</v>
      </c>
      <c r="I16">
        <v>-0.64063734301064157</v>
      </c>
      <c r="J16">
        <v>-2.3705838642325783</v>
      </c>
      <c r="K16">
        <v>0.62824684025128974</v>
      </c>
      <c r="L16">
        <v>-0.52034630646742297</v>
      </c>
      <c r="M16">
        <v>-0.45083613426875058</v>
      </c>
      <c r="N16">
        <v>0.28175686551699108</v>
      </c>
      <c r="O16">
        <v>0.16016220153722838</v>
      </c>
      <c r="P16">
        <v>-0.62714118647224648</v>
      </c>
      <c r="Q16">
        <v>-0.21162145212132444</v>
      </c>
    </row>
    <row r="17" spans="1:17" x14ac:dyDescent="0.15">
      <c r="A17" s="66" t="s">
        <v>210</v>
      </c>
      <c r="B17">
        <v>0.93659923204196804</v>
      </c>
      <c r="C17">
        <v>0.39245899469757539</v>
      </c>
      <c r="D17">
        <v>0.55075227278988947</v>
      </c>
      <c r="E17">
        <v>0.19677159450139925</v>
      </c>
      <c r="F17">
        <v>1.6656577240758086</v>
      </c>
      <c r="G17">
        <v>0.35205794839143767</v>
      </c>
      <c r="H17">
        <v>-0.50074125297697725</v>
      </c>
      <c r="I17">
        <v>-0.29206843235104474</v>
      </c>
      <c r="J17">
        <v>-2.8917862669567862</v>
      </c>
      <c r="K17">
        <v>0.58616152232371377</v>
      </c>
      <c r="L17">
        <v>-0.16185642693613556</v>
      </c>
      <c r="M17">
        <v>0.30618112656353169</v>
      </c>
      <c r="N17">
        <v>1.336247845171723E-2</v>
      </c>
      <c r="O17">
        <v>4.4844131977783697E-2</v>
      </c>
      <c r="P17">
        <v>-1.0281136737948393</v>
      </c>
      <c r="Q17">
        <v>-0.6061496881872519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-1.1338718242871026</v>
      </c>
      <c r="C19">
        <v>-0.32673003728409533</v>
      </c>
      <c r="D19">
        <v>-0.7838611920786942</v>
      </c>
      <c r="E19">
        <v>-0.31590281637532414</v>
      </c>
      <c r="F19">
        <v>-0.76813950878645842</v>
      </c>
      <c r="G19">
        <v>-0.17726725674352961</v>
      </c>
      <c r="H19">
        <v>-0.76892814404612153</v>
      </c>
      <c r="I19">
        <v>-0.2752438842906324</v>
      </c>
      <c r="J19">
        <v>-0.12667732268680787</v>
      </c>
      <c r="K19">
        <v>-1.2733922845567514</v>
      </c>
      <c r="L19">
        <v>-0.1893756817438752</v>
      </c>
      <c r="M19">
        <v>-1.4762312945431622</v>
      </c>
      <c r="N19">
        <v>0.18823526997695517</v>
      </c>
      <c r="O19">
        <v>0.11341386187966318</v>
      </c>
      <c r="P19">
        <v>0.34538900964871111</v>
      </c>
      <c r="Q19">
        <v>0.19379794870237887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-2.0534015378886883</v>
      </c>
      <c r="C22">
        <v>-0.61694481524595668</v>
      </c>
      <c r="D22">
        <v>-1.56490212620084</v>
      </c>
      <c r="E22">
        <v>-0.64297302603596451</v>
      </c>
      <c r="F22">
        <v>-2.0781688543022869</v>
      </c>
      <c r="G22">
        <v>-0.5373290513373874</v>
      </c>
      <c r="H22">
        <v>-1.9978483540439962</v>
      </c>
      <c r="I22">
        <v>-0.79518148206402239</v>
      </c>
      <c r="J22">
        <v>-1.1483496111743596</v>
      </c>
      <c r="K22">
        <v>-2.8123148889535265</v>
      </c>
      <c r="L22">
        <v>-0.50881214316605972</v>
      </c>
      <c r="M22">
        <v>-2.769024476947568</v>
      </c>
      <c r="N22">
        <v>0.17276035738245099</v>
      </c>
      <c r="O22">
        <v>9.6297454856886233E-2</v>
      </c>
      <c r="P22">
        <v>5.665068524089989E-2</v>
      </c>
      <c r="Q22">
        <v>5.2261515865237307E-2</v>
      </c>
    </row>
    <row r="23" spans="1:17" x14ac:dyDescent="0.15">
      <c r="A23" s="66" t="s">
        <v>216</v>
      </c>
      <c r="B23">
        <v>-2.0534015378886994</v>
      </c>
      <c r="C23">
        <v>-0.61694481524597888</v>
      </c>
      <c r="D23">
        <v>-1.5649021262008733</v>
      </c>
      <c r="E23">
        <v>-0.64297302603599782</v>
      </c>
      <c r="F23">
        <v>-2.078168854302298</v>
      </c>
      <c r="G23">
        <v>-0.53732905133735409</v>
      </c>
      <c r="H23">
        <v>-1.9978483540440073</v>
      </c>
      <c r="I23">
        <v>-0.7951814820640335</v>
      </c>
      <c r="J23">
        <v>-1.1483496111743707</v>
      </c>
      <c r="K23">
        <v>-2.8123148889535488</v>
      </c>
      <c r="L23">
        <v>-0.50881214316605972</v>
      </c>
      <c r="M23">
        <v>-2.7690244769475791</v>
      </c>
      <c r="N23">
        <v>0.17276035738245099</v>
      </c>
      <c r="O23">
        <v>9.6297454856864029E-2</v>
      </c>
      <c r="P23">
        <v>5.665068524089989E-2</v>
      </c>
      <c r="Q23">
        <v>5.2261515865237307E-2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-2.0534015378886994</v>
      </c>
      <c r="C26">
        <v>-0.61694481524596778</v>
      </c>
      <c r="D26">
        <v>-1.5649021262008511</v>
      </c>
      <c r="E26">
        <v>-0.64297302603597561</v>
      </c>
      <c r="F26">
        <v>-2.0781688543023091</v>
      </c>
      <c r="G26">
        <v>-0.5373290513373763</v>
      </c>
      <c r="H26">
        <v>-1.9978483540440073</v>
      </c>
      <c r="I26">
        <v>-0.7951814820640335</v>
      </c>
      <c r="J26">
        <v>-1.1483496111743596</v>
      </c>
      <c r="K26">
        <v>-2.8123148889535265</v>
      </c>
      <c r="L26">
        <v>-0.50881214316605972</v>
      </c>
      <c r="M26">
        <v>-2.7690244769475791</v>
      </c>
      <c r="N26">
        <v>0.17276035738245099</v>
      </c>
      <c r="O26">
        <v>9.6297454856886233E-2</v>
      </c>
      <c r="P26">
        <v>5.6650685240922094E-2</v>
      </c>
      <c r="Q26">
        <v>5.2261515865215102E-2</v>
      </c>
    </row>
    <row r="27" spans="1:17" x14ac:dyDescent="0.15">
      <c r="A27" s="66" t="s">
        <v>220</v>
      </c>
      <c r="B27">
        <v>0</v>
      </c>
      <c r="C27">
        <v>0</v>
      </c>
      <c r="D27">
        <v>-0.20785358175062774</v>
      </c>
      <c r="E27">
        <v>-0.14504495403095952</v>
      </c>
      <c r="F27">
        <v>-0.39537419245778693</v>
      </c>
      <c r="G27">
        <v>-0.11254906850756141</v>
      </c>
      <c r="H27">
        <v>-0.88904806998725272</v>
      </c>
      <c r="I27">
        <v>-0.47306402870634923</v>
      </c>
      <c r="J27">
        <v>-1.6482685364413441</v>
      </c>
      <c r="K27">
        <v>6.1630635003884215E-2</v>
      </c>
      <c r="L27">
        <v>-0.29399955108762033</v>
      </c>
      <c r="M27">
        <v>0.52397983995409181</v>
      </c>
      <c r="N27">
        <v>0.16288353077553719</v>
      </c>
      <c r="O27">
        <v>8.1644883129183832E-2</v>
      </c>
      <c r="P27">
        <v>-0.53869595622141331</v>
      </c>
      <c r="Q27">
        <v>-0.24854169854897634</v>
      </c>
    </row>
    <row r="28" spans="1:17" x14ac:dyDescent="0.15">
      <c r="A28" s="66" t="s">
        <v>221</v>
      </c>
      <c r="B28">
        <v>51.784017843651839</v>
      </c>
      <c r="C28">
        <v>15.246625852865245</v>
      </c>
      <c r="D28">
        <v>167.19194824011009</v>
      </c>
      <c r="E28">
        <v>65.93620312568369</v>
      </c>
      <c r="F28">
        <v>165.17208483237383</v>
      </c>
      <c r="G28">
        <v>42.92653595143257</v>
      </c>
      <c r="H28">
        <v>29.715762709069786</v>
      </c>
      <c r="I28">
        <v>11.346244492938656</v>
      </c>
      <c r="J28">
        <v>7.2397021270503217</v>
      </c>
      <c r="K28">
        <v>21.160206576270053</v>
      </c>
      <c r="L28">
        <v>13.596802525525167</v>
      </c>
      <c r="M28">
        <v>85.363084817698692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-2.0352305184441422</v>
      </c>
      <c r="C29">
        <v>-0.60522903705809705</v>
      </c>
      <c r="D29">
        <v>-1.7698724065983051</v>
      </c>
      <c r="E29">
        <v>-0.72843768847244972</v>
      </c>
      <c r="F29">
        <v>-2.0943873344829611</v>
      </c>
      <c r="G29">
        <v>-0.54496419131229157</v>
      </c>
      <c r="H29">
        <v>-2.5855305791887662</v>
      </c>
      <c r="I29">
        <v>-1.0599054708022249</v>
      </c>
      <c r="J29">
        <v>-1.2680346744309179</v>
      </c>
      <c r="K29">
        <v>-2.8367161094621007</v>
      </c>
      <c r="L29">
        <v>-0.42038540772615374</v>
      </c>
      <c r="M29">
        <v>-2.6698730110519819</v>
      </c>
      <c r="N29">
        <v>0.16509564185027692</v>
      </c>
      <c r="O29">
        <v>9.8979654554876007E-2</v>
      </c>
      <c r="P29">
        <v>-0.15006385498539387</v>
      </c>
      <c r="Q29">
        <v>-5.2319372188391888E-2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42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47.647546255538835</v>
      </c>
      <c r="C4">
        <v>14.035279233021033</v>
      </c>
      <c r="D4">
        <v>35.608589697563779</v>
      </c>
      <c r="E4">
        <v>14.035279233021033</v>
      </c>
      <c r="F4">
        <v>54.161287485358159</v>
      </c>
      <c r="G4">
        <v>14.035279233021033</v>
      </c>
      <c r="H4">
        <v>36.807811849381061</v>
      </c>
      <c r="I4">
        <v>14.035279233021033</v>
      </c>
      <c r="J4">
        <v>4.8501175166393358</v>
      </c>
      <c r="K4">
        <v>14.035279233021033</v>
      </c>
      <c r="L4">
        <v>2.2338332100769822</v>
      </c>
      <c r="M4">
        <v>14.035279233021033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-266.60001031865363</v>
      </c>
      <c r="C5">
        <v>-108.67347295318632</v>
      </c>
      <c r="D5">
        <v>-1152.5999572645087</v>
      </c>
      <c r="E5">
        <v>-580.96772229056751</v>
      </c>
      <c r="F5">
        <v>-751.39984822054339</v>
      </c>
      <c r="G5">
        <v>-254.22259951318028</v>
      </c>
      <c r="H5">
        <v>-197.99900551816609</v>
      </c>
      <c r="I5">
        <v>-95.936044712520129</v>
      </c>
      <c r="J5">
        <v>-78.298255010954108</v>
      </c>
      <c r="K5">
        <v>-250.35160976520797</v>
      </c>
      <c r="L5">
        <v>-315.79705171855585</v>
      </c>
      <c r="M5">
        <v>-1472.5426788167088</v>
      </c>
      <c r="N5">
        <v>0</v>
      </c>
      <c r="O5">
        <v>0</v>
      </c>
      <c r="P5">
        <v>0</v>
      </c>
      <c r="Q5">
        <v>0</v>
      </c>
      <c r="R5">
        <v>-2762.6941280513815</v>
      </c>
      <c r="S5">
        <v>-2762.6941280513711</v>
      </c>
    </row>
    <row r="6" spans="1:19" x14ac:dyDescent="0.15">
      <c r="A6" s="66" t="s">
        <v>199</v>
      </c>
      <c r="B6">
        <v>-20.00000061927404</v>
      </c>
      <c r="C6">
        <v>-8.1525485455328663</v>
      </c>
      <c r="D6">
        <v>-19.999999406760484</v>
      </c>
      <c r="E6">
        <v>-10.080994735358839</v>
      </c>
      <c r="F6">
        <v>-19.99999676807106</v>
      </c>
      <c r="G6">
        <v>-6.7666385356280889</v>
      </c>
      <c r="H6">
        <v>-19.999919637750875</v>
      </c>
      <c r="I6">
        <v>-9.690519301310518</v>
      </c>
      <c r="J6">
        <v>-4.9998941416704472</v>
      </c>
      <c r="K6">
        <v>-15.986710646970471</v>
      </c>
      <c r="L6">
        <v>-4.9999556543907637</v>
      </c>
      <c r="M6">
        <v>-23.3144928149711</v>
      </c>
      <c r="N6">
        <v>0</v>
      </c>
      <c r="O6">
        <v>0</v>
      </c>
      <c r="P6">
        <v>0</v>
      </c>
      <c r="Q6">
        <v>0</v>
      </c>
      <c r="R6">
        <v>-9.407178465789789</v>
      </c>
      <c r="S6">
        <v>-9.4071784657897339</v>
      </c>
    </row>
    <row r="7" spans="1:19" x14ac:dyDescent="0.15">
      <c r="A7" s="66" t="s">
        <v>200</v>
      </c>
      <c r="B7">
        <v>0</v>
      </c>
      <c r="C7">
        <v>157.92653736546708</v>
      </c>
      <c r="D7">
        <v>0</v>
      </c>
      <c r="E7">
        <v>571.63223497394119</v>
      </c>
      <c r="F7">
        <v>0</v>
      </c>
      <c r="G7">
        <v>497.17724870736401</v>
      </c>
      <c r="H7">
        <v>0</v>
      </c>
      <c r="I7">
        <v>102.06296080564607</v>
      </c>
      <c r="J7">
        <v>0</v>
      </c>
      <c r="K7">
        <v>-172.05335475425318</v>
      </c>
      <c r="L7">
        <v>0</v>
      </c>
      <c r="M7">
        <v>-1156.7456270981547</v>
      </c>
      <c r="N7">
        <v>0</v>
      </c>
      <c r="O7">
        <v>0</v>
      </c>
      <c r="P7">
        <v>0</v>
      </c>
      <c r="Q7">
        <v>0</v>
      </c>
      <c r="R7">
        <v>0</v>
      </c>
      <c r="S7">
        <v>1.0459189070388675E-11</v>
      </c>
    </row>
    <row r="8" spans="1:19" x14ac:dyDescent="0.15">
      <c r="A8" s="66" t="s">
        <v>201</v>
      </c>
      <c r="B8">
        <v>0</v>
      </c>
      <c r="C8">
        <v>2.2165440502284603</v>
      </c>
      <c r="D8">
        <v>0</v>
      </c>
      <c r="E8">
        <v>8.023019036455155</v>
      </c>
      <c r="F8">
        <v>0</v>
      </c>
      <c r="G8">
        <v>6.9780225139129994</v>
      </c>
      <c r="H8">
        <v>0</v>
      </c>
      <c r="I8">
        <v>1.4324831542561238</v>
      </c>
      <c r="J8">
        <v>0</v>
      </c>
      <c r="K8">
        <v>-2.4148158769539703</v>
      </c>
      <c r="L8">
        <v>0</v>
      </c>
      <c r="M8">
        <v>-16.235246877898621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50.815252761136072</v>
      </c>
      <c r="C9">
        <v>14.965914871201749</v>
      </c>
      <c r="D9">
        <v>164.16984194164806</v>
      </c>
      <c r="E9">
        <v>64.708251375920185</v>
      </c>
      <c r="F9">
        <v>162.07956014092696</v>
      </c>
      <c r="G9">
        <v>42.135886741343853</v>
      </c>
      <c r="H9">
        <v>29.270103734159516</v>
      </c>
      <c r="I9">
        <v>11.136136238670503</v>
      </c>
      <c r="J9">
        <v>7.2896290135734363</v>
      </c>
      <c r="K9">
        <v>20.762492680411658</v>
      </c>
      <c r="L9">
        <v>13.462312422205846</v>
      </c>
      <c r="M9">
        <v>83.768749026645807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-0.54789526583839399</v>
      </c>
      <c r="C10">
        <v>-0.17524455902574454</v>
      </c>
      <c r="D10">
        <v>-0.31649157325998045</v>
      </c>
      <c r="E10">
        <v>-0.17688147434885559</v>
      </c>
      <c r="F10">
        <v>-0.5329890879232968</v>
      </c>
      <c r="G10">
        <v>-0.14511145225232225</v>
      </c>
      <c r="H10">
        <v>-0.93724500605680827</v>
      </c>
      <c r="I10">
        <v>-0.46677984812699691</v>
      </c>
      <c r="J10">
        <v>-1.390200836221589</v>
      </c>
      <c r="K10">
        <v>-9.8860722721194616E-2</v>
      </c>
      <c r="L10">
        <v>-0.27571498796327143</v>
      </c>
      <c r="M10">
        <v>0.25394572260049042</v>
      </c>
      <c r="N10">
        <v>0.14484873832336653</v>
      </c>
      <c r="O10">
        <v>7.1533147821489784E-2</v>
      </c>
      <c r="P10">
        <v>-0.44574744109990849</v>
      </c>
      <c r="Q10">
        <v>-0.20761286612581697</v>
      </c>
      <c r="R10">
        <v>-0.45938023106170123</v>
      </c>
      <c r="S10">
        <v>-0.15931734638452433</v>
      </c>
    </row>
    <row r="11" spans="1:19" x14ac:dyDescent="0.15">
      <c r="A11" s="66" t="s">
        <v>204</v>
      </c>
      <c r="B11">
        <v>-0.64965449009579679</v>
      </c>
      <c r="C11">
        <v>-0.16982057481232937</v>
      </c>
      <c r="D11">
        <v>-0.49779594142630446</v>
      </c>
      <c r="E11">
        <v>-0.17405338829918904</v>
      </c>
      <c r="F11">
        <v>-0.65296336184285098</v>
      </c>
      <c r="G11">
        <v>-0.14385764619009311</v>
      </c>
      <c r="H11">
        <v>-0.5765398736588101</v>
      </c>
      <c r="I11">
        <v>-0.19781385348816016</v>
      </c>
      <c r="J11">
        <v>-7.4119236163061597E-2</v>
      </c>
      <c r="K11">
        <v>-0.62390372544213202</v>
      </c>
      <c r="L11">
        <v>-7.3959975458504079E-2</v>
      </c>
      <c r="M11">
        <v>-0.69803791168672191</v>
      </c>
      <c r="N11">
        <v>3.8820431005048839E-2</v>
      </c>
      <c r="O11">
        <v>2.1363908484928196E-2</v>
      </c>
      <c r="P11">
        <v>5.3458904201031388E-2</v>
      </c>
      <c r="Q11">
        <v>3.004884859474366E-2</v>
      </c>
      <c r="R11">
        <v>-0.39747005718115958</v>
      </c>
      <c r="S11">
        <v>-0.1627340070682104</v>
      </c>
    </row>
    <row r="12" spans="1:19" x14ac:dyDescent="0.15">
      <c r="A12" s="66" t="s">
        <v>205</v>
      </c>
      <c r="B12">
        <v>-0.87969242461193309</v>
      </c>
      <c r="C12">
        <v>-0.27469779801307936</v>
      </c>
      <c r="D12">
        <v>-0.58431959907727649</v>
      </c>
      <c r="E12">
        <v>-0.28685642266733646</v>
      </c>
      <c r="F12">
        <v>-0.84318848229905097</v>
      </c>
      <c r="G12">
        <v>-0.22486739408021927</v>
      </c>
      <c r="H12">
        <v>-1.2807226213306655</v>
      </c>
      <c r="I12">
        <v>-0.60409250058927055</v>
      </c>
      <c r="J12">
        <v>-1.6022864153790728</v>
      </c>
      <c r="K12">
        <v>-0.51579458195204486</v>
      </c>
      <c r="L12">
        <v>-0.41182849037636471</v>
      </c>
      <c r="M12">
        <v>-0.44438979376641985</v>
      </c>
      <c r="N12">
        <v>0.17765105227112166</v>
      </c>
      <c r="O12">
        <v>8.9677828102519008E-2</v>
      </c>
      <c r="P12">
        <v>-0.44911970547073521</v>
      </c>
      <c r="Q12">
        <v>-0.20527966646707307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8.8817841970012523E-14</v>
      </c>
      <c r="C14">
        <v>2.12763140439165E-10</v>
      </c>
      <c r="D14">
        <v>2.2204460492503131E-13</v>
      </c>
      <c r="E14">
        <v>6.4503957730721595E-11</v>
      </c>
      <c r="F14">
        <v>0</v>
      </c>
      <c r="G14">
        <v>1.7628121184998236E-10</v>
      </c>
      <c r="H14">
        <v>-7.1054273576010019E-13</v>
      </c>
      <c r="I14">
        <v>2.1831425556229078E-10</v>
      </c>
      <c r="J14">
        <v>7.8848039208878618E-11</v>
      </c>
      <c r="K14">
        <v>1.5228929228783272E-9</v>
      </c>
      <c r="L14">
        <v>4.4408920985006262E-14</v>
      </c>
      <c r="M14">
        <v>1.833089235958596E-9</v>
      </c>
      <c r="N14">
        <v>1.1768364061026659E-12</v>
      </c>
      <c r="O14">
        <v>3.0597746558669314E-11</v>
      </c>
      <c r="P14">
        <v>5.773159728050814E-13</v>
      </c>
      <c r="Q14">
        <v>2.6423307986078726E-12</v>
      </c>
    </row>
    <row r="15" spans="1:19" x14ac:dyDescent="0.15">
      <c r="A15" s="66" t="s">
        <v>208</v>
      </c>
      <c r="B15">
        <v>-3.6457450461715779</v>
      </c>
      <c r="C15">
        <v>-1.0557158507417896</v>
      </c>
      <c r="D15">
        <v>-2.6937870965253574</v>
      </c>
      <c r="E15">
        <v>-0.7180985282831176</v>
      </c>
      <c r="F15">
        <v>-2.2878839416517027</v>
      </c>
      <c r="G15">
        <v>-0.52625032938539151</v>
      </c>
      <c r="H15">
        <v>-1.2186339607808683</v>
      </c>
      <c r="I15">
        <v>-0.16427724393737186</v>
      </c>
      <c r="J15">
        <v>0.81430119661036748</v>
      </c>
      <c r="K15">
        <v>-0.93520654307346351</v>
      </c>
      <c r="L15">
        <v>-0.23708310800788501</v>
      </c>
      <c r="M15">
        <v>-2.034403054572298</v>
      </c>
      <c r="N15">
        <v>3.0220278272130585E-2</v>
      </c>
      <c r="O15">
        <v>4.4314409467727245E-2</v>
      </c>
      <c r="P15">
        <v>0.24063687269801903</v>
      </c>
      <c r="Q15">
        <v>0.18654252125340776</v>
      </c>
    </row>
    <row r="16" spans="1:19" x14ac:dyDescent="0.15">
      <c r="A16" s="66" t="s">
        <v>209</v>
      </c>
      <c r="B16">
        <v>-3.1132666351797345</v>
      </c>
      <c r="C16">
        <v>-1.0811548167152907</v>
      </c>
      <c r="D16">
        <v>-1.1440898397397148</v>
      </c>
      <c r="E16">
        <v>-0.6268697526427558</v>
      </c>
      <c r="F16">
        <v>-1.7826764012435881</v>
      </c>
      <c r="G16">
        <v>-0.47864603988506671</v>
      </c>
      <c r="H16">
        <v>-1.7721463172861163</v>
      </c>
      <c r="I16">
        <v>-0.71321650246937152</v>
      </c>
      <c r="J16">
        <v>-2.4247149608947804</v>
      </c>
      <c r="K16">
        <v>0.38523829372256735</v>
      </c>
      <c r="L16">
        <v>-0.55626026011200702</v>
      </c>
      <c r="M16">
        <v>-0.76295640306601742</v>
      </c>
      <c r="N16">
        <v>0.28107210910688352</v>
      </c>
      <c r="O16">
        <v>0.15522088082482455</v>
      </c>
      <c r="P16">
        <v>-0.61082301519195248</v>
      </c>
      <c r="Q16">
        <v>-0.21171379372876276</v>
      </c>
    </row>
    <row r="17" spans="1:17" x14ac:dyDescent="0.15">
      <c r="A17" s="66" t="s">
        <v>210</v>
      </c>
      <c r="B17">
        <v>0.97429825245236579</v>
      </c>
      <c r="C17">
        <v>0.3963655868203908</v>
      </c>
      <c r="D17">
        <v>0.59969763941492005</v>
      </c>
      <c r="E17">
        <v>0.21512372232765919</v>
      </c>
      <c r="F17">
        <v>1.6925122584568353</v>
      </c>
      <c r="G17">
        <v>0.35986876578237847</v>
      </c>
      <c r="H17">
        <v>-0.50696765980785541</v>
      </c>
      <c r="I17">
        <v>-0.30067549305332619</v>
      </c>
      <c r="J17">
        <v>-2.9401470798643081</v>
      </c>
      <c r="K17">
        <v>0.57758694072302941</v>
      </c>
      <c r="L17">
        <v>-0.15176942675275695</v>
      </c>
      <c r="M17">
        <v>0.36617885593310806</v>
      </c>
      <c r="N17">
        <v>1.8606323495728994E-2</v>
      </c>
      <c r="O17">
        <v>4.3728651439911559E-2</v>
      </c>
      <c r="P17">
        <v>-1.0823056877401038</v>
      </c>
      <c r="Q17">
        <v>-0.63448717700904655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-1.3767379483922815</v>
      </c>
      <c r="C19">
        <v>-0.39678186399517701</v>
      </c>
      <c r="D19">
        <v>-1.0528936996479166</v>
      </c>
      <c r="E19">
        <v>-0.41624770456794025</v>
      </c>
      <c r="F19">
        <v>-1.0256869043663852</v>
      </c>
      <c r="G19">
        <v>-0.24105469341851871</v>
      </c>
      <c r="H19">
        <v>-0.98274177673924878</v>
      </c>
      <c r="I19">
        <v>-0.34224207391838624</v>
      </c>
      <c r="J19">
        <v>-7.0209703689461112E-2</v>
      </c>
      <c r="K19">
        <v>-1.5727703201468546</v>
      </c>
      <c r="L19">
        <v>-0.22502022655549458</v>
      </c>
      <c r="M19">
        <v>-1.8430855425617954</v>
      </c>
      <c r="N19">
        <v>0.19530835774104194</v>
      </c>
      <c r="O19">
        <v>0.11955307065536491</v>
      </c>
      <c r="P19">
        <v>0.42655344088236014</v>
      </c>
      <c r="Q19">
        <v>0.23475978226428218</v>
      </c>
    </row>
    <row r="20" spans="1:17" x14ac:dyDescent="0.15">
      <c r="A20" s="66" t="s">
        <v>213</v>
      </c>
      <c r="B20">
        <v>-0.46259335977028027</v>
      </c>
      <c r="C20">
        <v>-0.13442946179419435</v>
      </c>
      <c r="D20">
        <v>-0.390606626753498</v>
      </c>
      <c r="E20">
        <v>-0.14719248100142357</v>
      </c>
      <c r="F20">
        <v>-0.46142851905729421</v>
      </c>
      <c r="G20">
        <v>-0.11512350439917274</v>
      </c>
      <c r="H20">
        <v>-0.36226417220565077</v>
      </c>
      <c r="I20">
        <v>-0.11917578008978635</v>
      </c>
      <c r="J20">
        <v>0.11579046114187364</v>
      </c>
      <c r="K20">
        <v>-0.72044323126534415</v>
      </c>
      <c r="L20">
        <v>-8.4604756663053671E-2</v>
      </c>
      <c r="M20">
        <v>-0.78823969628279977</v>
      </c>
      <c r="N20">
        <v>6.3379256515894156E-3</v>
      </c>
      <c r="O20">
        <v>6.3801486031245247E-3</v>
      </c>
      <c r="P20">
        <v>0.14791097724091706</v>
      </c>
      <c r="Q20">
        <v>7.5623242484845754E-2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-1.852829351257157</v>
      </c>
      <c r="C22">
        <v>-0.55743720109501238</v>
      </c>
      <c r="D22">
        <v>-1.4354621212963936</v>
      </c>
      <c r="E22">
        <v>-0.5915695580798408</v>
      </c>
      <c r="F22">
        <v>-1.8734183907455848</v>
      </c>
      <c r="G22">
        <v>-0.48340413223156853</v>
      </c>
      <c r="H22">
        <v>-1.8483631769345754</v>
      </c>
      <c r="I22">
        <v>-0.74031336298072681</v>
      </c>
      <c r="J22">
        <v>-1.2262850445687423</v>
      </c>
      <c r="K22">
        <v>-2.367679550011248</v>
      </c>
      <c r="L22">
        <v>-0.45322309056095023</v>
      </c>
      <c r="M22">
        <v>-2.2839218174579234</v>
      </c>
      <c r="N22">
        <v>0.17477804375811701</v>
      </c>
      <c r="O22">
        <v>9.6715152068105326E-2</v>
      </c>
      <c r="P22">
        <v>-1.8689840921215506E-2</v>
      </c>
      <c r="Q22">
        <v>1.2902072099163497E-2</v>
      </c>
    </row>
    <row r="23" spans="1:17" x14ac:dyDescent="0.15">
      <c r="A23" s="66" t="s">
        <v>216</v>
      </c>
      <c r="B23">
        <v>-1.852829351257157</v>
      </c>
      <c r="C23">
        <v>-0.55743720109502348</v>
      </c>
      <c r="D23">
        <v>-1.4354621212964269</v>
      </c>
      <c r="E23">
        <v>-0.5915695580798519</v>
      </c>
      <c r="F23">
        <v>-1.8734183907455959</v>
      </c>
      <c r="G23">
        <v>-0.48340413223155743</v>
      </c>
      <c r="H23">
        <v>-1.8483631769345421</v>
      </c>
      <c r="I23">
        <v>-0.7403133629807046</v>
      </c>
      <c r="J23">
        <v>-1.2262850445687312</v>
      </c>
      <c r="K23">
        <v>-2.3676795500112369</v>
      </c>
      <c r="L23">
        <v>-0.45322309056093912</v>
      </c>
      <c r="M23">
        <v>-2.2839218174579123</v>
      </c>
      <c r="N23">
        <v>0.17477804375811701</v>
      </c>
      <c r="O23">
        <v>9.6715152068105326E-2</v>
      </c>
      <c r="P23">
        <v>-1.8689840921204404E-2</v>
      </c>
      <c r="Q23">
        <v>1.2902072099163497E-2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-2.3068516456802524</v>
      </c>
      <c r="C26">
        <v>-0.69111730311870456</v>
      </c>
      <c r="D26">
        <v>-1.820461737920398</v>
      </c>
      <c r="E26">
        <v>-0.73789129318738711</v>
      </c>
      <c r="F26">
        <v>-2.3262024231208378</v>
      </c>
      <c r="G26">
        <v>-0.59797112486699167</v>
      </c>
      <c r="H26">
        <v>-2.2039313918523873</v>
      </c>
      <c r="I26">
        <v>-0.8586068689363624</v>
      </c>
      <c r="J26">
        <v>-1.1119145042897127</v>
      </c>
      <c r="K26">
        <v>-3.0710649957282565</v>
      </c>
      <c r="L26">
        <v>-0.53744439898006924</v>
      </c>
      <c r="M26">
        <v>-3.0541587357913458</v>
      </c>
      <c r="N26">
        <v>0.18112704672372804</v>
      </c>
      <c r="O26">
        <v>0.10310147125327518</v>
      </c>
      <c r="P26">
        <v>0.12919349202336061</v>
      </c>
      <c r="Q26">
        <v>8.853507156461049E-2</v>
      </c>
    </row>
    <row r="27" spans="1:17" x14ac:dyDescent="0.15">
      <c r="A27" s="66" t="s">
        <v>220</v>
      </c>
      <c r="B27">
        <v>0</v>
      </c>
      <c r="C27">
        <v>0</v>
      </c>
      <c r="D27">
        <v>-0.50480803226006232</v>
      </c>
      <c r="E27">
        <v>-0.25418932544796213</v>
      </c>
      <c r="F27">
        <v>-0.77857972328605474</v>
      </c>
      <c r="G27">
        <v>-0.20824042211818883</v>
      </c>
      <c r="H27">
        <v>-1.1788435831718402</v>
      </c>
      <c r="I27">
        <v>-0.56333414871341247</v>
      </c>
      <c r="J27">
        <v>-1.5928265592536017</v>
      </c>
      <c r="K27">
        <v>-0.49721570405264481</v>
      </c>
      <c r="L27">
        <v>-0.35130106584977394</v>
      </c>
      <c r="M27">
        <v>-0.13433643012316088</v>
      </c>
      <c r="N27">
        <v>0.1739967257991637</v>
      </c>
      <c r="O27">
        <v>8.7656559810822543E-2</v>
      </c>
      <c r="P27">
        <v>-0.44884879235492781</v>
      </c>
      <c r="Q27">
        <v>-0.20546711049286293</v>
      </c>
    </row>
    <row r="28" spans="1:17" x14ac:dyDescent="0.15">
      <c r="A28" s="66" t="s">
        <v>221</v>
      </c>
      <c r="B28">
        <v>50.815252761136072</v>
      </c>
      <c r="C28">
        <v>14.965914871201749</v>
      </c>
      <c r="D28">
        <v>164.16984194164806</v>
      </c>
      <c r="E28">
        <v>64.708251375920185</v>
      </c>
      <c r="F28">
        <v>162.07956014092696</v>
      </c>
      <c r="G28">
        <v>42.135886741343853</v>
      </c>
      <c r="H28">
        <v>29.270103734159516</v>
      </c>
      <c r="I28">
        <v>11.136136238670503</v>
      </c>
      <c r="J28">
        <v>7.2896290135734363</v>
      </c>
      <c r="K28">
        <v>20.762492680411658</v>
      </c>
      <c r="L28">
        <v>13.462312422205846</v>
      </c>
      <c r="M28">
        <v>83.768749026645807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-2.1793502469061532</v>
      </c>
      <c r="C29">
        <v>-0.64743320477095301</v>
      </c>
      <c r="D29">
        <v>-1.9386584277851893</v>
      </c>
      <c r="E29">
        <v>-0.79059047477774147</v>
      </c>
      <c r="F29">
        <v>-2.2338222034202881</v>
      </c>
      <c r="G29">
        <v>-0.57850007395590097</v>
      </c>
      <c r="H29">
        <v>-2.7157419841588037</v>
      </c>
      <c r="I29">
        <v>-1.0981836993199545</v>
      </c>
      <c r="J29">
        <v>-1.2611566192938461</v>
      </c>
      <c r="K29">
        <v>-2.9800701865557389</v>
      </c>
      <c r="L29">
        <v>-0.43833618088459092</v>
      </c>
      <c r="M29">
        <v>-2.8391669309913437</v>
      </c>
      <c r="N29">
        <v>0.17155428904280789</v>
      </c>
      <c r="O29">
        <v>0.10356184613609098</v>
      </c>
      <c r="P29">
        <v>-0.10997197731723585</v>
      </c>
      <c r="Q29">
        <v>-3.2651177745812721E-2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43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39.616021082817447</v>
      </c>
      <c r="C4">
        <v>12.324059594314337</v>
      </c>
      <c r="D4">
        <v>28.775999152823292</v>
      </c>
      <c r="E4">
        <v>12.324059594314337</v>
      </c>
      <c r="F4">
        <v>44.930101784254838</v>
      </c>
      <c r="G4">
        <v>12.324059594314337</v>
      </c>
      <c r="H4">
        <v>30.364185571940631</v>
      </c>
      <c r="I4">
        <v>12.324059594314337</v>
      </c>
      <c r="J4">
        <v>3.9202957889619201</v>
      </c>
      <c r="K4">
        <v>12.324059594314337</v>
      </c>
      <c r="L4">
        <v>2.0395646524384881</v>
      </c>
      <c r="M4">
        <v>12.324059594314337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-266.60001127070836</v>
      </c>
      <c r="C5">
        <v>-107.65459537996435</v>
      </c>
      <c r="D5">
        <v>-1152.5999233097655</v>
      </c>
      <c r="E5">
        <v>-594.39807122094953</v>
      </c>
      <c r="F5">
        <v>-751.39983118455666</v>
      </c>
      <c r="G5">
        <v>-252.25599688137117</v>
      </c>
      <c r="H5">
        <v>-197.99901679638424</v>
      </c>
      <c r="I5">
        <v>-97.226195314539609</v>
      </c>
      <c r="J5">
        <v>-78.298285315831663</v>
      </c>
      <c r="K5">
        <v>-254.6072027881894</v>
      </c>
      <c r="L5">
        <v>-315.79709068626198</v>
      </c>
      <c r="M5">
        <v>-1456.5520969784911</v>
      </c>
      <c r="N5">
        <v>0</v>
      </c>
      <c r="O5">
        <v>0</v>
      </c>
      <c r="P5">
        <v>0</v>
      </c>
      <c r="Q5">
        <v>0</v>
      </c>
      <c r="R5">
        <v>-2762.6941585635086</v>
      </c>
      <c r="S5">
        <v>-2762.694158563505</v>
      </c>
    </row>
    <row r="6" spans="1:19" x14ac:dyDescent="0.15">
      <c r="A6" s="66" t="s">
        <v>199</v>
      </c>
      <c r="B6">
        <v>-20.000000676411599</v>
      </c>
      <c r="C6">
        <v>-8.0761136136330958</v>
      </c>
      <c r="D6">
        <v>-19.999998935412311</v>
      </c>
      <c r="E6">
        <v>-10.31403920060403</v>
      </c>
      <c r="F6">
        <v>-19.999996405313791</v>
      </c>
      <c r="G6">
        <v>-6.7142935378263431</v>
      </c>
      <c r="H6">
        <v>-19.999920549123861</v>
      </c>
      <c r="I6">
        <v>-9.8208375629666342</v>
      </c>
      <c r="J6">
        <v>-4.9998959800930054</v>
      </c>
      <c r="K6">
        <v>-16.258459870333763</v>
      </c>
      <c r="L6">
        <v>-4.9999562405110165</v>
      </c>
      <c r="M6">
        <v>-23.061316781262654</v>
      </c>
      <c r="N6">
        <v>0</v>
      </c>
      <c r="O6">
        <v>0</v>
      </c>
      <c r="P6">
        <v>0</v>
      </c>
      <c r="Q6">
        <v>0</v>
      </c>
      <c r="R6">
        <v>-9.4071785520634563</v>
      </c>
      <c r="S6">
        <v>-9.4071785520634332</v>
      </c>
    </row>
    <row r="7" spans="1:19" x14ac:dyDescent="0.15">
      <c r="A7" s="66" t="s">
        <v>200</v>
      </c>
      <c r="B7">
        <v>0</v>
      </c>
      <c r="C7">
        <v>158.94541589074424</v>
      </c>
      <c r="D7">
        <v>0</v>
      </c>
      <c r="E7">
        <v>558.20185208881503</v>
      </c>
      <c r="F7">
        <v>0</v>
      </c>
      <c r="G7">
        <v>499.1438343031864</v>
      </c>
      <c r="H7">
        <v>0</v>
      </c>
      <c r="I7">
        <v>100.77282148184463</v>
      </c>
      <c r="J7">
        <v>0</v>
      </c>
      <c r="K7">
        <v>-176.30891747235705</v>
      </c>
      <c r="L7">
        <v>0</v>
      </c>
      <c r="M7">
        <v>-1140.755006292231</v>
      </c>
      <c r="N7">
        <v>0</v>
      </c>
      <c r="O7">
        <v>0</v>
      </c>
      <c r="P7">
        <v>0</v>
      </c>
      <c r="Q7">
        <v>0</v>
      </c>
      <c r="R7">
        <v>0</v>
      </c>
      <c r="S7">
        <v>2.2737367544323206E-12</v>
      </c>
    </row>
    <row r="8" spans="1:19" x14ac:dyDescent="0.15">
      <c r="A8" s="66" t="s">
        <v>201</v>
      </c>
      <c r="B8">
        <v>0</v>
      </c>
      <c r="C8">
        <v>1.958853777680609</v>
      </c>
      <c r="D8">
        <v>0</v>
      </c>
      <c r="E8">
        <v>6.8793138907991933</v>
      </c>
      <c r="F8">
        <v>0</v>
      </c>
      <c r="G8">
        <v>6.1514793600870297</v>
      </c>
      <c r="H8">
        <v>0</v>
      </c>
      <c r="I8">
        <v>1.241931257429453</v>
      </c>
      <c r="J8">
        <v>0</v>
      </c>
      <c r="K8">
        <v>-2.1728406059383767</v>
      </c>
      <c r="L8">
        <v>0</v>
      </c>
      <c r="M8">
        <v>-14.058731680057882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42.452947885943964</v>
      </c>
      <c r="C9">
        <v>13.178104150798996</v>
      </c>
      <c r="D9">
        <v>132.66886649417651</v>
      </c>
      <c r="E9">
        <v>56.81884435362683</v>
      </c>
      <c r="F9">
        <v>135.1720991092829</v>
      </c>
      <c r="G9">
        <v>37.105560626568398</v>
      </c>
      <c r="H9">
        <v>24.174809494364748</v>
      </c>
      <c r="I9">
        <v>9.7863959718204043</v>
      </c>
      <c r="J9">
        <v>5.9440951336072914</v>
      </c>
      <c r="K9">
        <v>18.273140750883538</v>
      </c>
      <c r="L9">
        <v>12.38298467574471</v>
      </c>
      <c r="M9">
        <v>73.737342055954329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-4.8789872882620049</v>
      </c>
      <c r="C10">
        <v>-1.5597980281230162</v>
      </c>
      <c r="D10">
        <v>-4.6921884326673986</v>
      </c>
      <c r="E10">
        <v>-2.1268586376074428</v>
      </c>
      <c r="F10">
        <v>-4.8489317324314047</v>
      </c>
      <c r="G10">
        <v>-1.2909428549521595</v>
      </c>
      <c r="H10">
        <v>-6.0078307976512253</v>
      </c>
      <c r="I10">
        <v>-2.6407168295876859</v>
      </c>
      <c r="J10">
        <v>-3.6893857610290626</v>
      </c>
      <c r="K10">
        <v>-3.6681403286689562</v>
      </c>
      <c r="L10">
        <v>-1.4161174260263087</v>
      </c>
      <c r="M10">
        <v>-4.862478375834911</v>
      </c>
      <c r="N10">
        <v>0.60128982291804967</v>
      </c>
      <c r="O10">
        <v>0.31285140035028913</v>
      </c>
      <c r="P10">
        <v>-0.74082977508111991</v>
      </c>
      <c r="Q10">
        <v>-0.32865790679298401</v>
      </c>
      <c r="R10">
        <v>-3.7250292825893538</v>
      </c>
      <c r="S10">
        <v>-1.5851067713200884</v>
      </c>
    </row>
    <row r="11" spans="1:19" x14ac:dyDescent="0.15">
      <c r="A11" s="66" t="s">
        <v>204</v>
      </c>
      <c r="B11">
        <v>-2.9717110423409299</v>
      </c>
      <c r="C11">
        <v>-0.91506134996819366</v>
      </c>
      <c r="D11">
        <v>-3.5018618272971369</v>
      </c>
      <c r="E11">
        <v>-1.530631165613916</v>
      </c>
      <c r="F11">
        <v>-3.0337152727421102</v>
      </c>
      <c r="G11">
        <v>-0.78214470615410869</v>
      </c>
      <c r="H11">
        <v>-3.2451358185429435</v>
      </c>
      <c r="I11">
        <v>-1.3477312109717254</v>
      </c>
      <c r="J11">
        <v>-0.92785495317176947</v>
      </c>
      <c r="K11">
        <v>-2.1731388672403318</v>
      </c>
      <c r="L11">
        <v>-0.41907452822921298</v>
      </c>
      <c r="M11">
        <v>-2.4095333514418171</v>
      </c>
      <c r="N11">
        <v>0.2476983699631008</v>
      </c>
      <c r="O11">
        <v>0.13653117398149117</v>
      </c>
      <c r="P11">
        <v>3.2961406617570965E-2</v>
      </c>
      <c r="Q11">
        <v>3.8154504037213322E-2</v>
      </c>
      <c r="R11">
        <v>-2.2305443059532859</v>
      </c>
      <c r="S11">
        <v>-0.95293742345463617</v>
      </c>
    </row>
    <row r="12" spans="1:19" x14ac:dyDescent="0.15">
      <c r="A12" s="66" t="s">
        <v>205</v>
      </c>
      <c r="B12">
        <v>-4.8789872882620049</v>
      </c>
      <c r="C12">
        <v>-1.5597980281230051</v>
      </c>
      <c r="D12">
        <v>-4.6921884316203926</v>
      </c>
      <c r="E12">
        <v>-2.126858637132889</v>
      </c>
      <c r="F12">
        <v>-4.8489317324314163</v>
      </c>
      <c r="G12">
        <v>-1.2909428549521595</v>
      </c>
      <c r="H12">
        <v>-6.0078307976512146</v>
      </c>
      <c r="I12">
        <v>-2.6407168295876637</v>
      </c>
      <c r="J12">
        <v>-3.6893857610290626</v>
      </c>
      <c r="K12">
        <v>-3.6681403286689562</v>
      </c>
      <c r="L12">
        <v>-1.4161174260262865</v>
      </c>
      <c r="M12">
        <v>-4.8624783758349004</v>
      </c>
      <c r="N12">
        <v>0.60128982291804967</v>
      </c>
      <c r="O12">
        <v>0.31285140035028913</v>
      </c>
      <c r="P12">
        <v>-0.74082977508111991</v>
      </c>
      <c r="Q12">
        <v>-0.32865790679298401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-1.1102230246251565E-14</v>
      </c>
      <c r="C14">
        <v>2.4056312497577892E-10</v>
      </c>
      <c r="D14">
        <v>2.4202861936828413E-12</v>
      </c>
      <c r="E14">
        <v>2.205791105325261E-10</v>
      </c>
      <c r="F14">
        <v>-2.2204460492503131E-14</v>
      </c>
      <c r="G14">
        <v>1.9304557952182222E-10</v>
      </c>
      <c r="H14">
        <v>2.2204460492503131E-14</v>
      </c>
      <c r="I14">
        <v>2.6043611711656922E-10</v>
      </c>
      <c r="J14">
        <v>7.1542771706845087E-11</v>
      </c>
      <c r="K14">
        <v>1.0669687355857604E-9</v>
      </c>
      <c r="L14">
        <v>0</v>
      </c>
      <c r="M14">
        <v>1.3752332606031814E-9</v>
      </c>
      <c r="N14">
        <v>7.1054273576010019E-13</v>
      </c>
      <c r="O14">
        <v>1.0147438445073931E-11</v>
      </c>
      <c r="P14">
        <v>6.2172489379008766E-13</v>
      </c>
      <c r="Q14">
        <v>-5.5511151231257827E-14</v>
      </c>
    </row>
    <row r="15" spans="1:19" x14ac:dyDescent="0.15">
      <c r="A15" s="66" t="s">
        <v>208</v>
      </c>
      <c r="B15">
        <v>-5.2942056360972822</v>
      </c>
      <c r="C15">
        <v>-1.7101417345899206</v>
      </c>
      <c r="D15">
        <v>-6.1417751864234145</v>
      </c>
      <c r="E15">
        <v>-2.4154506872244852</v>
      </c>
      <c r="F15">
        <v>-4.7201662275222933</v>
      </c>
      <c r="G15">
        <v>-1.2158868861947392</v>
      </c>
      <c r="H15">
        <v>-3.5951707384116793</v>
      </c>
      <c r="I15">
        <v>-1.2404401800889753</v>
      </c>
      <c r="J15">
        <v>0.4757831591506001</v>
      </c>
      <c r="K15">
        <v>-1.68127137346199</v>
      </c>
      <c r="L15">
        <v>-0.40803390652984772</v>
      </c>
      <c r="M15">
        <v>-3.1404663067779226</v>
      </c>
      <c r="N15">
        <v>-0.16647699939071892</v>
      </c>
      <c r="O15">
        <v>-3.131553192873282E-2</v>
      </c>
      <c r="P15">
        <v>0.2433341972690517</v>
      </c>
      <c r="Q15">
        <v>0.19305440505039684</v>
      </c>
    </row>
    <row r="16" spans="1:19" x14ac:dyDescent="0.15">
      <c r="A16" s="66" t="s">
        <v>209</v>
      </c>
      <c r="B16">
        <v>-4.719774209288385</v>
      </c>
      <c r="C16">
        <v>-1.7396017829714783</v>
      </c>
      <c r="D16">
        <v>-2.7017570291989146</v>
      </c>
      <c r="E16">
        <v>-1.3505389243067434</v>
      </c>
      <c r="F16">
        <v>-4.053413990263099</v>
      </c>
      <c r="G16">
        <v>-1.1110754573482873</v>
      </c>
      <c r="H16">
        <v>-4.1682517317261247</v>
      </c>
      <c r="I16">
        <v>-1.7963469473338267</v>
      </c>
      <c r="J16">
        <v>-3.993590557701876</v>
      </c>
      <c r="K16">
        <v>-1.179147692589988</v>
      </c>
      <c r="L16">
        <v>-0.92415898449182965</v>
      </c>
      <c r="M16">
        <v>-2.1957545194296046</v>
      </c>
      <c r="N16">
        <v>0.33903782433699625</v>
      </c>
      <c r="O16">
        <v>0.18596897523428524</v>
      </c>
      <c r="P16">
        <v>-1.0226387683245131</v>
      </c>
      <c r="Q16">
        <v>-0.42599244219280186</v>
      </c>
    </row>
    <row r="17" spans="1:17" x14ac:dyDescent="0.15">
      <c r="A17" s="66" t="s">
        <v>210</v>
      </c>
      <c r="B17">
        <v>1.3226246982154466</v>
      </c>
      <c r="C17">
        <v>0.48561355463012656</v>
      </c>
      <c r="D17">
        <v>1.123638199189636</v>
      </c>
      <c r="E17">
        <v>0.47591939127191729</v>
      </c>
      <c r="F17">
        <v>1.9221026527389551</v>
      </c>
      <c r="G17">
        <v>0.44342213280366138</v>
      </c>
      <c r="H17">
        <v>-0.55074395945299282</v>
      </c>
      <c r="I17">
        <v>-0.34236840058178286</v>
      </c>
      <c r="J17">
        <v>-3.5949899858298107</v>
      </c>
      <c r="K17">
        <v>0.2771240113102591</v>
      </c>
      <c r="L17">
        <v>-8.3209740148981748E-2</v>
      </c>
      <c r="M17">
        <v>0.60758146010910785</v>
      </c>
      <c r="N17">
        <v>1.2722070178750045E-2</v>
      </c>
      <c r="O17">
        <v>2.4319194916677667E-2</v>
      </c>
      <c r="P17">
        <v>-1.5341050838095227</v>
      </c>
      <c r="Q17">
        <v>-0.855623482898904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-3.5689970787581737</v>
      </c>
      <c r="C19">
        <v>-1.104052454519544</v>
      </c>
      <c r="D19">
        <v>-3.9844072305801226</v>
      </c>
      <c r="E19">
        <v>-1.7536693998900565</v>
      </c>
      <c r="F19">
        <v>-3.3215294585382193</v>
      </c>
      <c r="G19">
        <v>-0.85545545754841523</v>
      </c>
      <c r="H19">
        <v>-3.5709653515468398</v>
      </c>
      <c r="I19">
        <v>-1.4595802266968438</v>
      </c>
      <c r="J19">
        <v>-0.79500290253420314</v>
      </c>
      <c r="K19">
        <v>-3.0572697001081561</v>
      </c>
      <c r="L19">
        <v>-0.48929984416209438</v>
      </c>
      <c r="M19">
        <v>-3.4049265012228047</v>
      </c>
      <c r="N19">
        <v>0.45207521418868524</v>
      </c>
      <c r="O19">
        <v>0.2615659329471498</v>
      </c>
      <c r="P19">
        <v>0.51016504512935157</v>
      </c>
      <c r="Q19">
        <v>0.29247777345917658</v>
      </c>
    </row>
    <row r="20" spans="1:17" x14ac:dyDescent="0.15">
      <c r="A20" s="66" t="s">
        <v>213</v>
      </c>
      <c r="B20">
        <v>-4.6015189460192119</v>
      </c>
      <c r="C20">
        <v>-1.4506652489164606</v>
      </c>
      <c r="D20">
        <v>-4.6165959590292571</v>
      </c>
      <c r="E20">
        <v>-2.0431979058162741</v>
      </c>
      <c r="F20">
        <v>-4.5409723668003661</v>
      </c>
      <c r="G20">
        <v>-1.2012503436042654</v>
      </c>
      <c r="H20">
        <v>-4.7051764186849425</v>
      </c>
      <c r="I20">
        <v>-1.9754351056141761</v>
      </c>
      <c r="J20">
        <v>-1.8582429276616241</v>
      </c>
      <c r="K20">
        <v>-4.376553030377428</v>
      </c>
      <c r="L20">
        <v>-0.75577014142382826</v>
      </c>
      <c r="M20">
        <v>-4.24468769215538</v>
      </c>
      <c r="N20">
        <v>0.41762418497759413</v>
      </c>
      <c r="O20">
        <v>0.2334556129669485</v>
      </c>
      <c r="P20">
        <v>0.12982695858321236</v>
      </c>
      <c r="Q20">
        <v>0.10456278036052868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3.0864200084579352E-12</v>
      </c>
      <c r="C22">
        <v>-2.55351295663786E-12</v>
      </c>
      <c r="D22">
        <v>3.9968028886505635E-13</v>
      </c>
      <c r="E22">
        <v>1.9984014443252818E-13</v>
      </c>
      <c r="F22">
        <v>-1.7208456881689926E-12</v>
      </c>
      <c r="G22">
        <v>-3.0753177782116836E-12</v>
      </c>
      <c r="H22">
        <v>-3.4416913763379853E-13</v>
      </c>
      <c r="I22">
        <v>-1.7763568394002505E-13</v>
      </c>
      <c r="J22">
        <v>-9.1038288019262836E-13</v>
      </c>
      <c r="K22">
        <v>-6.6613381477509392E-13</v>
      </c>
      <c r="L22">
        <v>1.354472090042691E-12</v>
      </c>
      <c r="M22">
        <v>-1.5432100042289676E-12</v>
      </c>
      <c r="N22">
        <v>1.021405182655144E-12</v>
      </c>
      <c r="O22">
        <v>6.4392935428259079E-13</v>
      </c>
      <c r="P22">
        <v>-2.886579864025407E-13</v>
      </c>
      <c r="Q22">
        <v>5.773159728050814E-13</v>
      </c>
    </row>
    <row r="23" spans="1:17" x14ac:dyDescent="0.15">
      <c r="A23" s="66" t="s">
        <v>216</v>
      </c>
      <c r="B23">
        <v>3.1086244689504383E-12</v>
      </c>
      <c r="C23">
        <v>-2.55351295663786E-12</v>
      </c>
      <c r="D23">
        <v>3.9968028886505635E-13</v>
      </c>
      <c r="E23">
        <v>1.7763568394002505E-13</v>
      </c>
      <c r="F23">
        <v>-1.7430501486614958E-12</v>
      </c>
      <c r="G23">
        <v>-3.0864200084579352E-12</v>
      </c>
      <c r="H23">
        <v>-3.3306690738754696E-13</v>
      </c>
      <c r="I23">
        <v>-1.8873791418627661E-13</v>
      </c>
      <c r="J23">
        <v>-9.1038288019262836E-13</v>
      </c>
      <c r="K23">
        <v>-6.5503158452884236E-13</v>
      </c>
      <c r="L23">
        <v>1.354472090042691E-12</v>
      </c>
      <c r="M23">
        <v>-1.5210055437364645E-12</v>
      </c>
      <c r="N23">
        <v>9.9920072216264089E-13</v>
      </c>
      <c r="O23">
        <v>6.4392935428259079E-13</v>
      </c>
      <c r="P23">
        <v>-2.886579864025407E-13</v>
      </c>
      <c r="Q23">
        <v>5.773159728050814E-13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-4.6015189480394403</v>
      </c>
      <c r="C26">
        <v>-1.450665249556804</v>
      </c>
      <c r="D26">
        <v>-4.6165959595180546</v>
      </c>
      <c r="E26">
        <v>-2.04319790603259</v>
      </c>
      <c r="F26">
        <v>-4.5409723673447093</v>
      </c>
      <c r="G26">
        <v>-1.2012503437508704</v>
      </c>
      <c r="H26">
        <v>-4.7051764223171695</v>
      </c>
      <c r="I26">
        <v>-1.9754351071391896</v>
      </c>
      <c r="J26">
        <v>-1.858242931645826</v>
      </c>
      <c r="K26">
        <v>-4.376553039759612</v>
      </c>
      <c r="L26">
        <v>-0.75577014186196667</v>
      </c>
      <c r="M26">
        <v>-4.2446876946251706</v>
      </c>
      <c r="N26">
        <v>0.41762418573876303</v>
      </c>
      <c r="O26">
        <v>0.23345561339254139</v>
      </c>
      <c r="P26">
        <v>0.12982695860925819</v>
      </c>
      <c r="Q26">
        <v>0.10456278038231126</v>
      </c>
    </row>
    <row r="27" spans="1:17" x14ac:dyDescent="0.15">
      <c r="A27" s="66" t="s">
        <v>220</v>
      </c>
      <c r="B27">
        <v>0</v>
      </c>
      <c r="C27">
        <v>0</v>
      </c>
      <c r="D27">
        <v>-4.6921884326547758</v>
      </c>
      <c r="E27">
        <v>-2.1268586353473729</v>
      </c>
      <c r="F27">
        <v>-4.8489317324285413</v>
      </c>
      <c r="G27">
        <v>-1.2909428546447943</v>
      </c>
      <c r="H27">
        <v>-6.0078307978029155</v>
      </c>
      <c r="I27">
        <v>-2.6407168291760263</v>
      </c>
      <c r="J27">
        <v>-3.6893857613446213</v>
      </c>
      <c r="K27">
        <v>-3.6681403272032731</v>
      </c>
      <c r="L27">
        <v>-1.416117426013086</v>
      </c>
      <c r="M27">
        <v>-4.862478374342416</v>
      </c>
      <c r="N27">
        <v>0.60128982295979405</v>
      </c>
      <c r="O27">
        <v>0.31285140036620973</v>
      </c>
      <c r="P27">
        <v>-0.74082977515259607</v>
      </c>
      <c r="Q27">
        <v>-0.32865790669949213</v>
      </c>
    </row>
    <row r="28" spans="1:17" x14ac:dyDescent="0.15">
      <c r="A28" s="66" t="s">
        <v>221</v>
      </c>
      <c r="B28">
        <v>42.452947885943964</v>
      </c>
      <c r="C28">
        <v>13.178104150798996</v>
      </c>
      <c r="D28">
        <v>132.66886649417651</v>
      </c>
      <c r="E28">
        <v>56.81884435362683</v>
      </c>
      <c r="F28">
        <v>135.1720991092829</v>
      </c>
      <c r="G28">
        <v>37.105560626568398</v>
      </c>
      <c r="H28">
        <v>24.174809494364748</v>
      </c>
      <c r="I28">
        <v>9.7863959718204043</v>
      </c>
      <c r="J28">
        <v>5.9440951336072914</v>
      </c>
      <c r="K28">
        <v>18.273140750883538</v>
      </c>
      <c r="L28">
        <v>12.38298467574471</v>
      </c>
      <c r="M28">
        <v>73.737342055954329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-3.4932196171326257</v>
      </c>
      <c r="C29">
        <v>-1.0925773670726779</v>
      </c>
      <c r="D29">
        <v>-3.8024133695025775</v>
      </c>
      <c r="E29">
        <v>-1.6804348002981251</v>
      </c>
      <c r="F29">
        <v>-3.4872830282042577</v>
      </c>
      <c r="G29">
        <v>-0.92585669108335988</v>
      </c>
      <c r="H29">
        <v>-4.3100047151189758</v>
      </c>
      <c r="I29">
        <v>-1.8399479066314561</v>
      </c>
      <c r="J29">
        <v>-1.788523035341727</v>
      </c>
      <c r="K29">
        <v>-3.7181714902889462</v>
      </c>
      <c r="L29">
        <v>-0.5750220371559589</v>
      </c>
      <c r="M29">
        <v>-3.5175378160285597</v>
      </c>
      <c r="N29">
        <v>0.33298635737764037</v>
      </c>
      <c r="O29">
        <v>0.18999571019828743</v>
      </c>
      <c r="P29">
        <v>-0.19101138360871905</v>
      </c>
      <c r="Q29">
        <v>-6.3100723962006278E-2</v>
      </c>
    </row>
    <row r="30" spans="1:17" x14ac:dyDescent="0.15">
      <c r="A30" s="66" t="s">
        <v>235</v>
      </c>
      <c r="B30">
        <v>8.3220596958690685</v>
      </c>
      <c r="C30">
        <v>5.2940892867058311</v>
      </c>
      <c r="D30">
        <v>9.0996166411183932</v>
      </c>
      <c r="E30">
        <v>6.6471683153636612</v>
      </c>
      <c r="F30">
        <v>11.414022641679852</v>
      </c>
      <c r="G30">
        <v>8.3147606131288505</v>
      </c>
      <c r="H30">
        <v>10.42286427067706</v>
      </c>
      <c r="I30">
        <v>7.8569073893390566</v>
      </c>
      <c r="J30">
        <v>7.746744840981524</v>
      </c>
      <c r="K30">
        <v>10.113956430731964</v>
      </c>
      <c r="L30">
        <v>4.5270497125746241</v>
      </c>
      <c r="M30">
        <v>7.8833884364924707</v>
      </c>
      <c r="N30">
        <v>3.2978275656966778</v>
      </c>
      <c r="O30">
        <v>3.4751819015483307</v>
      </c>
      <c r="P30">
        <v>5.2771832150979296</v>
      </c>
      <c r="Q30">
        <v>5.3010831278223263</v>
      </c>
    </row>
  </sheetData>
  <phoneticPr fontId="44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47.059992063883271</v>
      </c>
      <c r="C4">
        <v>13.880527100408916</v>
      </c>
      <c r="D4">
        <v>35.069896116570717</v>
      </c>
      <c r="E4">
        <v>13.880527100408916</v>
      </c>
      <c r="F4">
        <v>52.353600622081352</v>
      </c>
      <c r="G4">
        <v>13.880527100408916</v>
      </c>
      <c r="H4">
        <v>35.793560196286023</v>
      </c>
      <c r="I4">
        <v>13.880527100408916</v>
      </c>
      <c r="J4">
        <v>4.5683508277417442</v>
      </c>
      <c r="K4">
        <v>13.880527100408916</v>
      </c>
      <c r="L4">
        <v>2.2125028868351069</v>
      </c>
      <c r="M4">
        <v>13.880527100408916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-266.60001115238583</v>
      </c>
      <c r="C5">
        <v>-108.25427320307608</v>
      </c>
      <c r="D5">
        <v>-1152.5999500177049</v>
      </c>
      <c r="E5">
        <v>-580.68369174217423</v>
      </c>
      <c r="F5">
        <v>-751.39983740685147</v>
      </c>
      <c r="G5">
        <v>-256.46612132388464</v>
      </c>
      <c r="H5">
        <v>-197.99900843187879</v>
      </c>
      <c r="I5">
        <v>-96.733008108732179</v>
      </c>
      <c r="J5">
        <v>-78.298261643454225</v>
      </c>
      <c r="K5">
        <v>-253.22897308252391</v>
      </c>
      <c r="L5">
        <v>-315.79705676683261</v>
      </c>
      <c r="M5">
        <v>-1467.3280579587026</v>
      </c>
      <c r="N5">
        <v>0</v>
      </c>
      <c r="O5">
        <v>0</v>
      </c>
      <c r="P5">
        <v>0</v>
      </c>
      <c r="Q5">
        <v>0</v>
      </c>
      <c r="R5">
        <v>-2762.6941254191079</v>
      </c>
      <c r="S5">
        <v>-2762.6941254190933</v>
      </c>
    </row>
    <row r="6" spans="1:19" x14ac:dyDescent="0.15">
      <c r="A6" s="66" t="s">
        <v>199</v>
      </c>
      <c r="B6">
        <v>-20.00000066931047</v>
      </c>
      <c r="C6">
        <v>-8.1211006974778339</v>
      </c>
      <c r="D6">
        <v>-19.999999306162831</v>
      </c>
      <c r="E6">
        <v>-10.07606622902002</v>
      </c>
      <c r="F6">
        <v>-19.999996537808773</v>
      </c>
      <c r="G6">
        <v>-6.8263543365203354</v>
      </c>
      <c r="H6">
        <v>-19.999919873202877</v>
      </c>
      <c r="I6">
        <v>-9.7710207065715764</v>
      </c>
      <c r="J6">
        <v>-4.9998945440260734</v>
      </c>
      <c r="K6">
        <v>-16.170450458659513</v>
      </c>
      <c r="L6">
        <v>-4.999955730322803</v>
      </c>
      <c r="M6">
        <v>-23.231930679680058</v>
      </c>
      <c r="N6">
        <v>0</v>
      </c>
      <c r="O6">
        <v>0</v>
      </c>
      <c r="P6">
        <v>0</v>
      </c>
      <c r="Q6">
        <v>0</v>
      </c>
      <c r="R6">
        <v>-9.4071784555879603</v>
      </c>
      <c r="S6">
        <v>-9.4071784555879177</v>
      </c>
    </row>
    <row r="7" spans="1:19" x14ac:dyDescent="0.15">
      <c r="A7" s="66" t="s">
        <v>200</v>
      </c>
      <c r="B7">
        <v>0</v>
      </c>
      <c r="C7">
        <v>158.34573794930998</v>
      </c>
      <c r="D7">
        <v>0</v>
      </c>
      <c r="E7">
        <v>571.9162582755298</v>
      </c>
      <c r="F7">
        <v>0</v>
      </c>
      <c r="G7">
        <v>494.93371608296638</v>
      </c>
      <c r="H7">
        <v>0</v>
      </c>
      <c r="I7">
        <v>101.26600032314661</v>
      </c>
      <c r="J7">
        <v>0</v>
      </c>
      <c r="K7">
        <v>-174.93071143906946</v>
      </c>
      <c r="L7">
        <v>0</v>
      </c>
      <c r="M7">
        <v>-1151.5310011918709</v>
      </c>
      <c r="N7">
        <v>0</v>
      </c>
      <c r="O7">
        <v>0</v>
      </c>
      <c r="P7">
        <v>0</v>
      </c>
      <c r="Q7">
        <v>0</v>
      </c>
      <c r="R7">
        <v>0</v>
      </c>
      <c r="S7">
        <v>1.2278178473934531E-11</v>
      </c>
    </row>
    <row r="8" spans="1:19" x14ac:dyDescent="0.15">
      <c r="A8" s="66" t="s">
        <v>201</v>
      </c>
      <c r="B8">
        <v>0</v>
      </c>
      <c r="C8">
        <v>2.1979233068396455</v>
      </c>
      <c r="D8">
        <v>0</v>
      </c>
      <c r="E8">
        <v>7.9385001221579561</v>
      </c>
      <c r="F8">
        <v>0</v>
      </c>
      <c r="G8">
        <v>6.8699418589957064</v>
      </c>
      <c r="H8">
        <v>0</v>
      </c>
      <c r="I8">
        <v>1.4056264618354546</v>
      </c>
      <c r="J8">
        <v>0</v>
      </c>
      <c r="K8">
        <v>-2.4281294808238156</v>
      </c>
      <c r="L8">
        <v>0</v>
      </c>
      <c r="M8">
        <v>-15.983856269004775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50.203281402618856</v>
      </c>
      <c r="C9">
        <v>14.803524966141286</v>
      </c>
      <c r="D9">
        <v>161.68624905583766</v>
      </c>
      <c r="E9">
        <v>63.994782143725267</v>
      </c>
      <c r="F9">
        <v>156.68841258408594</v>
      </c>
      <c r="G9">
        <v>41.675138848235257</v>
      </c>
      <c r="H9">
        <v>28.448143940425194</v>
      </c>
      <c r="I9">
        <v>11.010776015786595</v>
      </c>
      <c r="J9">
        <v>6.8692539592132471</v>
      </c>
      <c r="K9">
        <v>20.529602321056757</v>
      </c>
      <c r="L9">
        <v>13.340374082329843</v>
      </c>
      <c r="M9">
        <v>82.863072179594724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-1.1681495459008429</v>
      </c>
      <c r="C10">
        <v>-0.35318800011537865</v>
      </c>
      <c r="D10">
        <v>-0.89071729911559538</v>
      </c>
      <c r="E10">
        <v>-0.41504714705608015</v>
      </c>
      <c r="F10">
        <v>-1.6370441040403638</v>
      </c>
      <c r="G10">
        <v>-0.42608696468828811</v>
      </c>
      <c r="H10">
        <v>-2.0384048804770738</v>
      </c>
      <c r="I10">
        <v>-0.92001244779152946</v>
      </c>
      <c r="J10">
        <v>-2.1918433699174011</v>
      </c>
      <c r="K10">
        <v>-1.0705379863816034</v>
      </c>
      <c r="L10">
        <v>-0.51556090912732166</v>
      </c>
      <c r="M10">
        <v>-0.67355465602180198</v>
      </c>
      <c r="N10">
        <v>0.22739914613916223</v>
      </c>
      <c r="O10">
        <v>0.11374693461532193</v>
      </c>
      <c r="P10">
        <v>-0.57843311561368571</v>
      </c>
      <c r="Q10">
        <v>-0.26074284610576592</v>
      </c>
      <c r="R10">
        <v>-1.1023905517604904</v>
      </c>
      <c r="S10">
        <v>-0.41555887635635891</v>
      </c>
    </row>
    <row r="11" spans="1:19" x14ac:dyDescent="0.15">
      <c r="A11" s="66" t="s">
        <v>204</v>
      </c>
      <c r="B11">
        <v>-0.81851532769070534</v>
      </c>
      <c r="C11">
        <v>-0.21571658570894714</v>
      </c>
      <c r="D11">
        <v>-0.72050147681831378</v>
      </c>
      <c r="E11">
        <v>-0.26802157972114493</v>
      </c>
      <c r="F11">
        <v>-1.1244053583691294</v>
      </c>
      <c r="G11">
        <v>-0.26438385991864877</v>
      </c>
      <c r="H11">
        <v>-1.0112805061204155</v>
      </c>
      <c r="I11">
        <v>-0.38039257305797491</v>
      </c>
      <c r="J11">
        <v>-0.35363990084302799</v>
      </c>
      <c r="K11">
        <v>-0.91260001619073439</v>
      </c>
      <c r="L11">
        <v>-0.11295503670045726</v>
      </c>
      <c r="M11">
        <v>-0.78196036227204946</v>
      </c>
      <c r="N11">
        <v>6.5502574584708206E-2</v>
      </c>
      <c r="O11">
        <v>3.4725294825310726E-2</v>
      </c>
      <c r="P11">
        <v>-5.2651107561807464E-3</v>
      </c>
      <c r="Q11">
        <v>4.8344402852507073E-3</v>
      </c>
      <c r="R11">
        <v>-0.6511985800743636</v>
      </c>
      <c r="S11">
        <v>-0.25188444699710821</v>
      </c>
    </row>
    <row r="12" spans="1:19" x14ac:dyDescent="0.15">
      <c r="A12" s="66" t="s">
        <v>205</v>
      </c>
      <c r="B12">
        <v>-1.168149545900854</v>
      </c>
      <c r="C12">
        <v>-0.35318800011537865</v>
      </c>
      <c r="D12">
        <v>-0.89071729891684326</v>
      </c>
      <c r="E12">
        <v>-0.41504714696346534</v>
      </c>
      <c r="F12">
        <v>-1.6370441040403638</v>
      </c>
      <c r="G12">
        <v>-0.42608696468828811</v>
      </c>
      <c r="H12">
        <v>-2.0384048804770738</v>
      </c>
      <c r="I12">
        <v>-0.92001244779154057</v>
      </c>
      <c r="J12">
        <v>-2.1918433699174122</v>
      </c>
      <c r="K12">
        <v>-1.0705379863816034</v>
      </c>
      <c r="L12">
        <v>-0.51556090912733277</v>
      </c>
      <c r="M12">
        <v>-0.67355465602179088</v>
      </c>
      <c r="N12">
        <v>0.22739914613916223</v>
      </c>
      <c r="O12">
        <v>0.11374693461529972</v>
      </c>
      <c r="P12">
        <v>-0.57843311561367461</v>
      </c>
      <c r="Q12">
        <v>-0.26074284610576592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-1.1102230246251565E-14</v>
      </c>
      <c r="C14">
        <v>2.5512925105886097E-10</v>
      </c>
      <c r="D14">
        <v>1.7763568394002505E-13</v>
      </c>
      <c r="E14">
        <v>1.1004530620084552E-10</v>
      </c>
      <c r="F14">
        <v>2.2204460492503131E-14</v>
      </c>
      <c r="G14">
        <v>2.1516122217235534E-10</v>
      </c>
      <c r="H14">
        <v>2.2204460492503131E-14</v>
      </c>
      <c r="I14">
        <v>2.7196023211217835E-10</v>
      </c>
      <c r="J14">
        <v>7.6227912870763248E-11</v>
      </c>
      <c r="K14">
        <v>1.7351675651866572E-9</v>
      </c>
      <c r="L14">
        <v>4.4408920985006262E-14</v>
      </c>
      <c r="M14">
        <v>2.0379253840019373E-9</v>
      </c>
      <c r="N14">
        <v>7.7715611723760958E-13</v>
      </c>
      <c r="O14">
        <v>3.0531133177191805E-11</v>
      </c>
      <c r="P14">
        <v>6.2172489379008766E-13</v>
      </c>
      <c r="Q14">
        <v>2.1760371282653068E-12</v>
      </c>
    </row>
    <row r="15" spans="1:19" x14ac:dyDescent="0.15">
      <c r="A15" s="66" t="s">
        <v>208</v>
      </c>
      <c r="B15">
        <v>-3.776635507128856</v>
      </c>
      <c r="C15">
        <v>-1.0963194190373948</v>
      </c>
      <c r="D15">
        <v>-2.9846764746337406</v>
      </c>
      <c r="E15">
        <v>-0.84709213425505636</v>
      </c>
      <c r="F15">
        <v>-2.7658651547910251</v>
      </c>
      <c r="G15">
        <v>-0.65816429473399829</v>
      </c>
      <c r="H15">
        <v>-1.5806269553258034</v>
      </c>
      <c r="I15">
        <v>-0.32515017466925311</v>
      </c>
      <c r="J15">
        <v>0.66490641352607849</v>
      </c>
      <c r="K15">
        <v>-1.0952365324006452</v>
      </c>
      <c r="L15">
        <v>-0.26387558712648307</v>
      </c>
      <c r="M15">
        <v>-2.0793151510397401</v>
      </c>
      <c r="N15">
        <v>4.5690709305823418E-3</v>
      </c>
      <c r="O15">
        <v>3.8635703548028921E-2</v>
      </c>
      <c r="P15">
        <v>0.19317815236459257</v>
      </c>
      <c r="Q15">
        <v>0.16641282478415675</v>
      </c>
    </row>
    <row r="16" spans="1:19" x14ac:dyDescent="0.15">
      <c r="A16" s="66" t="s">
        <v>209</v>
      </c>
      <c r="B16">
        <v>-3.2339593620766216</v>
      </c>
      <c r="C16">
        <v>-1.1197755769056572</v>
      </c>
      <c r="D16">
        <v>-1.2896163810385941</v>
      </c>
      <c r="E16">
        <v>-0.68731705982379987</v>
      </c>
      <c r="F16">
        <v>-2.2297948984888682</v>
      </c>
      <c r="G16">
        <v>-0.59957534162224935</v>
      </c>
      <c r="H16">
        <v>-2.1109260741170144</v>
      </c>
      <c r="I16">
        <v>-0.85927947251212</v>
      </c>
      <c r="J16">
        <v>-2.7692181042807795</v>
      </c>
      <c r="K16">
        <v>0.14466904799992353</v>
      </c>
      <c r="L16">
        <v>-0.59455857735553064</v>
      </c>
      <c r="M16">
        <v>-0.83775519733850778</v>
      </c>
      <c r="N16">
        <v>0.27819717416848189</v>
      </c>
      <c r="O16">
        <v>0.15676241471154206</v>
      </c>
      <c r="P16">
        <v>-0.71016875395465417</v>
      </c>
      <c r="Q16">
        <v>-0.25400462745251984</v>
      </c>
    </row>
    <row r="17" spans="1:17" x14ac:dyDescent="0.15">
      <c r="A17" s="66" t="s">
        <v>210</v>
      </c>
      <c r="B17">
        <v>1.0093915340175785</v>
      </c>
      <c r="C17">
        <v>0.40402939269728044</v>
      </c>
      <c r="D17">
        <v>0.62634591622372504</v>
      </c>
      <c r="E17">
        <v>0.22820233284379654</v>
      </c>
      <c r="F17">
        <v>1.7411564310361838</v>
      </c>
      <c r="G17">
        <v>0.37874693519266422</v>
      </c>
      <c r="H17">
        <v>-0.48500637969379756</v>
      </c>
      <c r="I17">
        <v>-0.28992879197295984</v>
      </c>
      <c r="J17">
        <v>-3.0485789654357109</v>
      </c>
      <c r="K17">
        <v>0.55137577245356617</v>
      </c>
      <c r="L17">
        <v>-0.13952596635592451</v>
      </c>
      <c r="M17">
        <v>0.37638217514270877</v>
      </c>
      <c r="N17">
        <v>1.6464440956864834E-2</v>
      </c>
      <c r="O17">
        <v>4.0773721809661545E-2</v>
      </c>
      <c r="P17">
        <v>-1.1352819304957684</v>
      </c>
      <c r="Q17">
        <v>-0.65514776138893005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-1.5349149347011704</v>
      </c>
      <c r="C19">
        <v>-0.43901837159270318</v>
      </c>
      <c r="D19">
        <v>-1.2691692113298347</v>
      </c>
      <c r="E19">
        <v>-0.50790077850056958</v>
      </c>
      <c r="F19">
        <v>-1.4806455626381276</v>
      </c>
      <c r="G19">
        <v>-0.35866198281022665</v>
      </c>
      <c r="H19">
        <v>-1.4062376967050261</v>
      </c>
      <c r="I19">
        <v>-0.52300264066893476</v>
      </c>
      <c r="J19">
        <v>-0.32849153354616023</v>
      </c>
      <c r="K19">
        <v>-1.8630725690894412</v>
      </c>
      <c r="L19">
        <v>-0.25369857729992118</v>
      </c>
      <c r="M19">
        <v>-1.9129983296125475</v>
      </c>
      <c r="N19">
        <v>0.22965192171722215</v>
      </c>
      <c r="O19">
        <v>0.136049764943591</v>
      </c>
      <c r="P19">
        <v>0.37981995258569157</v>
      </c>
      <c r="Q19">
        <v>0.2142409208080176</v>
      </c>
    </row>
    <row r="20" spans="1:17" x14ac:dyDescent="0.15">
      <c r="A20" s="66" t="s">
        <v>213</v>
      </c>
      <c r="B20">
        <v>-0.76712118698121223</v>
      </c>
      <c r="C20">
        <v>-0.21686072196926975</v>
      </c>
      <c r="D20">
        <v>-0.70615337661715794</v>
      </c>
      <c r="E20">
        <v>-0.27918541397923269</v>
      </c>
      <c r="F20">
        <v>-1.2750405230815054</v>
      </c>
      <c r="G20">
        <v>-0.31845132028212042</v>
      </c>
      <c r="H20">
        <v>-1.076101469787738</v>
      </c>
      <c r="I20">
        <v>-0.41424018497654425</v>
      </c>
      <c r="J20">
        <v>-0.54240190576559932</v>
      </c>
      <c r="K20">
        <v>-1.4000863146709563</v>
      </c>
      <c r="L20">
        <v>-0.16120395793572939</v>
      </c>
      <c r="M20">
        <v>-0.96298711374228629</v>
      </c>
      <c r="N20">
        <v>5.8833049693274297E-2</v>
      </c>
      <c r="O20">
        <v>3.2702914229609803E-2</v>
      </c>
      <c r="P20">
        <v>2.5989890812949668E-2</v>
      </c>
      <c r="Q20">
        <v>2.3041933478928911E-2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-1.7164475661311518</v>
      </c>
      <c r="C22">
        <v>-0.51922606670035121</v>
      </c>
      <c r="D22">
        <v>-1.3292585957532355</v>
      </c>
      <c r="E22">
        <v>-0.54913674640253429</v>
      </c>
      <c r="F22">
        <v>-1.5100148086461762</v>
      </c>
      <c r="G22">
        <v>-0.40144065653263672</v>
      </c>
      <c r="H22">
        <v>-1.5458988257217809</v>
      </c>
      <c r="I22">
        <v>-0.62681402290638566</v>
      </c>
      <c r="J22">
        <v>-0.81226471184056015</v>
      </c>
      <c r="K22">
        <v>-1.9636186788163035</v>
      </c>
      <c r="L22">
        <v>-0.39919420247154225</v>
      </c>
      <c r="M22">
        <v>-2.1579889667309615</v>
      </c>
      <c r="N22">
        <v>0.15442852835296783</v>
      </c>
      <c r="O22">
        <v>8.5516814933184193E-2</v>
      </c>
      <c r="P22">
        <v>4.5644820180035239E-2</v>
      </c>
      <c r="Q22">
        <v>4.0455926750526672E-2</v>
      </c>
    </row>
    <row r="23" spans="1:17" x14ac:dyDescent="0.15">
      <c r="A23" s="66" t="s">
        <v>216</v>
      </c>
      <c r="B23">
        <v>-1.7164475661311296</v>
      </c>
      <c r="C23">
        <v>-0.51922606670034011</v>
      </c>
      <c r="D23">
        <v>-1.3292585957532466</v>
      </c>
      <c r="E23">
        <v>-0.54913674640254539</v>
      </c>
      <c r="F23">
        <v>-1.5100148086461651</v>
      </c>
      <c r="G23">
        <v>-0.40144065653263672</v>
      </c>
      <c r="H23">
        <v>-1.5458988257217698</v>
      </c>
      <c r="I23">
        <v>-0.62681402290638566</v>
      </c>
      <c r="J23">
        <v>-0.81226471184056015</v>
      </c>
      <c r="K23">
        <v>-1.9636186788163146</v>
      </c>
      <c r="L23">
        <v>-0.39919420247155335</v>
      </c>
      <c r="M23">
        <v>-2.1579889667309504</v>
      </c>
      <c r="N23">
        <v>0.15442852835296783</v>
      </c>
      <c r="O23">
        <v>8.5516814933206398E-2</v>
      </c>
      <c r="P23">
        <v>4.5644820180035239E-2</v>
      </c>
      <c r="Q23">
        <v>4.0455926750526672E-2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-2.4704015205006313</v>
      </c>
      <c r="C26">
        <v>-0.73496079136756709</v>
      </c>
      <c r="D26">
        <v>-2.0260253679863616</v>
      </c>
      <c r="E26">
        <v>-0.8267890507124509</v>
      </c>
      <c r="F26">
        <v>-2.7658020311629783</v>
      </c>
      <c r="G26">
        <v>-0.71861358378176865</v>
      </c>
      <c r="H26">
        <v>-2.6053648563422738</v>
      </c>
      <c r="I26">
        <v>-1.0384576926327216</v>
      </c>
      <c r="J26">
        <v>-1.3502608794825233</v>
      </c>
      <c r="K26">
        <v>-3.3362126400351411</v>
      </c>
      <c r="L26">
        <v>-0.55975464364641514</v>
      </c>
      <c r="M26">
        <v>-3.1001949253555483</v>
      </c>
      <c r="N26">
        <v>0.21335243316633612</v>
      </c>
      <c r="O26">
        <v>0.11824769571304738</v>
      </c>
      <c r="P26">
        <v>7.164657403719854E-2</v>
      </c>
      <c r="Q26">
        <v>6.3507182061850465E-2</v>
      </c>
    </row>
    <row r="27" spans="1:17" x14ac:dyDescent="0.15">
      <c r="A27" s="66" t="s">
        <v>220</v>
      </c>
      <c r="B27">
        <v>0</v>
      </c>
      <c r="C27">
        <v>0</v>
      </c>
      <c r="D27">
        <v>-0.89071729910039643</v>
      </c>
      <c r="E27">
        <v>-0.41504714553404209</v>
      </c>
      <c r="F27">
        <v>-1.6370441040298056</v>
      </c>
      <c r="G27">
        <v>-0.42608696399408785</v>
      </c>
      <c r="H27">
        <v>-2.0384048806215138</v>
      </c>
      <c r="I27">
        <v>-0.92001244690933515</v>
      </c>
      <c r="J27">
        <v>-2.1918433702937778</v>
      </c>
      <c r="K27">
        <v>-1.0705379821801309</v>
      </c>
      <c r="L27">
        <v>-0.51556090920125142</v>
      </c>
      <c r="M27">
        <v>-0.67355465166148987</v>
      </c>
      <c r="N27">
        <v>0.22739914615563794</v>
      </c>
      <c r="O27">
        <v>0.11374693465240338</v>
      </c>
      <c r="P27">
        <v>-0.57843311568349653</v>
      </c>
      <c r="Q27">
        <v>-0.26074284602023434</v>
      </c>
    </row>
    <row r="28" spans="1:17" x14ac:dyDescent="0.15">
      <c r="A28" s="66" t="s">
        <v>221</v>
      </c>
      <c r="B28">
        <v>50.203281402618856</v>
      </c>
      <c r="C28">
        <v>14.803524966141286</v>
      </c>
      <c r="D28">
        <v>161.68624905583766</v>
      </c>
      <c r="E28">
        <v>63.994782143725267</v>
      </c>
      <c r="F28">
        <v>156.68841258408594</v>
      </c>
      <c r="G28">
        <v>41.675138848235257</v>
      </c>
      <c r="H28">
        <v>28.448143940425194</v>
      </c>
      <c r="I28">
        <v>11.010776015786595</v>
      </c>
      <c r="J28">
        <v>6.8692539592132471</v>
      </c>
      <c r="K28">
        <v>20.529602321056757</v>
      </c>
      <c r="L28">
        <v>13.340374082329843</v>
      </c>
      <c r="M28">
        <v>82.863072179594724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-2.2709340004061884</v>
      </c>
      <c r="C29">
        <v>-0.67159831586938168</v>
      </c>
      <c r="D29">
        <v>-2.0761711564150409</v>
      </c>
      <c r="E29">
        <v>-0.85090414772668321</v>
      </c>
      <c r="F29">
        <v>-2.4815253739623899</v>
      </c>
      <c r="G29">
        <v>-0.65080651506805864</v>
      </c>
      <c r="H29">
        <v>-2.9667535894222996</v>
      </c>
      <c r="I29">
        <v>-1.2180553897096713</v>
      </c>
      <c r="J29">
        <v>-1.4068162686605268</v>
      </c>
      <c r="K29">
        <v>-3.1379747193217566</v>
      </c>
      <c r="L29">
        <v>-0.45236941224164884</v>
      </c>
      <c r="M29">
        <v>-2.8600097752745524</v>
      </c>
      <c r="N29">
        <v>0.19448284722192177</v>
      </c>
      <c r="O29">
        <v>0.11405534325208411</v>
      </c>
      <c r="P29">
        <v>-0.1589894442847517</v>
      </c>
      <c r="Q29">
        <v>-5.3568605167686467E-2</v>
      </c>
    </row>
    <row r="30" spans="1:17" x14ac:dyDescent="0.15">
      <c r="A30" s="66" t="s">
        <v>235</v>
      </c>
      <c r="B30">
        <v>4.6372034593609532</v>
      </c>
      <c r="C30">
        <v>4.1084031514906272</v>
      </c>
      <c r="D30">
        <v>5.3729642527449295</v>
      </c>
      <c r="E30">
        <v>4.9660637847608591</v>
      </c>
      <c r="F30">
        <v>8.3832376695598647</v>
      </c>
      <c r="G30">
        <v>7.4955228897048682</v>
      </c>
      <c r="H30">
        <v>7.0115350696629708</v>
      </c>
      <c r="I30">
        <v>6.3893854593203407</v>
      </c>
      <c r="J30">
        <v>6.5098568424569621</v>
      </c>
      <c r="K30">
        <v>7.3160801960550224</v>
      </c>
      <c r="L30">
        <v>3.9550779925058461</v>
      </c>
      <c r="M30">
        <v>4.726393389938643</v>
      </c>
      <c r="N30">
        <v>3.6433437041705483</v>
      </c>
      <c r="O30">
        <v>3.6685070246933655</v>
      </c>
      <c r="P30">
        <v>5.3754134529258897</v>
      </c>
      <c r="Q30">
        <v>5.3782022205676201</v>
      </c>
    </row>
  </sheetData>
  <phoneticPr fontId="45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47.777920888493128</v>
      </c>
      <c r="C4">
        <v>14.070911539964793</v>
      </c>
      <c r="D4">
        <v>35.633395627353572</v>
      </c>
      <c r="E4">
        <v>14.070911539964793</v>
      </c>
      <c r="F4">
        <v>53.600729601002648</v>
      </c>
      <c r="G4">
        <v>14.070911539964793</v>
      </c>
      <c r="H4">
        <v>36.508575713346687</v>
      </c>
      <c r="I4">
        <v>14.070911539964793</v>
      </c>
      <c r="J4">
        <v>4.6760892941761192</v>
      </c>
      <c r="K4">
        <v>14.070911539964793</v>
      </c>
      <c r="L4">
        <v>2.2326711477513346</v>
      </c>
      <c r="M4">
        <v>14.070911539964793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-266.60001116041099</v>
      </c>
      <c r="C5">
        <v>-108.70558570745743</v>
      </c>
      <c r="D5">
        <v>-1152.5999517208784</v>
      </c>
      <c r="E5">
        <v>-582.15970744497736</v>
      </c>
      <c r="F5">
        <v>-751.39983819249892</v>
      </c>
      <c r="G5">
        <v>-256.25770610993141</v>
      </c>
      <c r="H5">
        <v>-197.99900754161774</v>
      </c>
      <c r="I5">
        <v>-96.716781062477025</v>
      </c>
      <c r="J5">
        <v>-78.298258001755812</v>
      </c>
      <c r="K5">
        <v>-251.3873991251296</v>
      </c>
      <c r="L5">
        <v>-315.79705334616665</v>
      </c>
      <c r="M5">
        <v>-1467.4669405133545</v>
      </c>
      <c r="N5">
        <v>0</v>
      </c>
      <c r="O5">
        <v>0</v>
      </c>
      <c r="P5">
        <v>0</v>
      </c>
      <c r="Q5">
        <v>0</v>
      </c>
      <c r="R5">
        <v>-2762.6941199633284</v>
      </c>
      <c r="S5">
        <v>-2762.6941199633275</v>
      </c>
    </row>
    <row r="6" spans="1:19" x14ac:dyDescent="0.15">
      <c r="A6" s="66" t="s">
        <v>199</v>
      </c>
      <c r="B6">
        <v>-20.000000669792108</v>
      </c>
      <c r="C6">
        <v>-8.154957599199598</v>
      </c>
      <c r="D6">
        <v>-19.999999329805696</v>
      </c>
      <c r="E6">
        <v>-10.101678159326365</v>
      </c>
      <c r="F6">
        <v>-19.999996554538026</v>
      </c>
      <c r="G6">
        <v>-6.8208069509318232</v>
      </c>
      <c r="H6">
        <v>-19.999919801262443</v>
      </c>
      <c r="I6">
        <v>-9.7693816181337212</v>
      </c>
      <c r="J6">
        <v>-4.9998943231051811</v>
      </c>
      <c r="K6">
        <v>-16.052853050162696</v>
      </c>
      <c r="L6">
        <v>-4.9999556788719479</v>
      </c>
      <c r="M6">
        <v>-23.234129593773357</v>
      </c>
      <c r="N6">
        <v>0</v>
      </c>
      <c r="O6">
        <v>0</v>
      </c>
      <c r="P6">
        <v>0</v>
      </c>
      <c r="Q6">
        <v>0</v>
      </c>
      <c r="R6">
        <v>-9.4071784394775921</v>
      </c>
      <c r="S6">
        <v>-9.4071784394776046</v>
      </c>
    </row>
    <row r="7" spans="1:19" x14ac:dyDescent="0.15">
      <c r="A7" s="66" t="s">
        <v>200</v>
      </c>
      <c r="B7">
        <v>0</v>
      </c>
      <c r="C7">
        <v>157.89442545295333</v>
      </c>
      <c r="D7">
        <v>0</v>
      </c>
      <c r="E7">
        <v>570.44024427590102</v>
      </c>
      <c r="F7">
        <v>0</v>
      </c>
      <c r="G7">
        <v>495.14213208256842</v>
      </c>
      <c r="H7">
        <v>0</v>
      </c>
      <c r="I7">
        <v>101.28222647914072</v>
      </c>
      <c r="J7">
        <v>0</v>
      </c>
      <c r="K7">
        <v>-173.08914112337334</v>
      </c>
      <c r="L7">
        <v>0</v>
      </c>
      <c r="M7">
        <v>-1151.6698871671888</v>
      </c>
      <c r="N7">
        <v>0</v>
      </c>
      <c r="O7">
        <v>0</v>
      </c>
      <c r="P7">
        <v>0</v>
      </c>
      <c r="Q7">
        <v>0</v>
      </c>
      <c r="R7">
        <v>0</v>
      </c>
      <c r="S7">
        <v>1.3642420526593924E-12</v>
      </c>
    </row>
    <row r="8" spans="1:19" x14ac:dyDescent="0.15">
      <c r="A8" s="66" t="s">
        <v>201</v>
      </c>
      <c r="B8">
        <v>0</v>
      </c>
      <c r="C8">
        <v>2.2217194932020718</v>
      </c>
      <c r="D8">
        <v>0</v>
      </c>
      <c r="E8">
        <v>8.02661521604211</v>
      </c>
      <c r="F8">
        <v>0</v>
      </c>
      <c r="G8">
        <v>6.9671021402433846</v>
      </c>
      <c r="H8">
        <v>0</v>
      </c>
      <c r="I8">
        <v>1.4251342493586689</v>
      </c>
      <c r="J8">
        <v>0</v>
      </c>
      <c r="K8">
        <v>-2.4355209932754684</v>
      </c>
      <c r="L8">
        <v>0</v>
      </c>
      <c r="M8">
        <v>-16.205044105570749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50.952524533890539</v>
      </c>
      <c r="C9">
        <v>15.003786728243488</v>
      </c>
      <c r="D9">
        <v>164.28420720035089</v>
      </c>
      <c r="E9">
        <v>64.872530563853701</v>
      </c>
      <c r="F9">
        <v>160.3745214143037</v>
      </c>
      <c r="G9">
        <v>42.240436275123145</v>
      </c>
      <c r="H9">
        <v>29.02046932516075</v>
      </c>
      <c r="I9">
        <v>11.1622985403929</v>
      </c>
      <c r="J9">
        <v>7.0264562839495328</v>
      </c>
      <c r="K9">
        <v>20.813823403989215</v>
      </c>
      <c r="L9">
        <v>13.454543730615825</v>
      </c>
      <c r="M9">
        <v>83.993200013462513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-0.82097718854667878</v>
      </c>
      <c r="C10">
        <v>-0.25602341470823964</v>
      </c>
      <c r="D10">
        <v>-0.56675577099253305</v>
      </c>
      <c r="E10">
        <v>-0.28891001589181897</v>
      </c>
      <c r="F10">
        <v>-1.0954482115533848</v>
      </c>
      <c r="G10">
        <v>-0.2909471774714234</v>
      </c>
      <c r="H10">
        <v>-1.5173868573418403</v>
      </c>
      <c r="I10">
        <v>-0.71971915212625248</v>
      </c>
      <c r="J10">
        <v>-1.958423278867738</v>
      </c>
      <c r="K10">
        <v>-0.58166072988516948</v>
      </c>
      <c r="L10">
        <v>-0.41598380274138202</v>
      </c>
      <c r="M10">
        <v>-0.12107274566731663</v>
      </c>
      <c r="N10">
        <v>0.1971619314148132</v>
      </c>
      <c r="O10">
        <v>9.8743661749800538E-2</v>
      </c>
      <c r="P10">
        <v>-0.56014668101439513</v>
      </c>
      <c r="Q10">
        <v>-0.2549010941695351</v>
      </c>
      <c r="R10">
        <v>-0.78533129203580687</v>
      </c>
      <c r="S10">
        <v>-0.28791904983609395</v>
      </c>
    </row>
    <row r="11" spans="1:19" x14ac:dyDescent="0.15">
      <c r="A11" s="66" t="s">
        <v>204</v>
      </c>
      <c r="B11">
        <v>-0.61624659397793158</v>
      </c>
      <c r="C11">
        <v>-0.15953511505435447</v>
      </c>
      <c r="D11">
        <v>-0.48402282138828578</v>
      </c>
      <c r="E11">
        <v>-0.17541101515848867</v>
      </c>
      <c r="F11">
        <v>-0.80246287816846396</v>
      </c>
      <c r="G11">
        <v>-0.18358636049392585</v>
      </c>
      <c r="H11">
        <v>-0.71450263545052017</v>
      </c>
      <c r="I11">
        <v>-0.26622103619261539</v>
      </c>
      <c r="J11">
        <v>-0.25523321756688588</v>
      </c>
      <c r="K11">
        <v>-0.65875139211780676</v>
      </c>
      <c r="L11">
        <v>-7.651606423366708E-2</v>
      </c>
      <c r="M11">
        <v>-0.56408937364251788</v>
      </c>
      <c r="N11">
        <v>5.1270613677312227E-2</v>
      </c>
      <c r="O11">
        <v>2.6899850011163906E-2</v>
      </c>
      <c r="P11">
        <v>-9.555535548522176E-3</v>
      </c>
      <c r="Q11">
        <v>6.2424022577722837E-4</v>
      </c>
      <c r="R11">
        <v>-0.4602112426606797</v>
      </c>
      <c r="S11">
        <v>-0.17548377485893107</v>
      </c>
    </row>
    <row r="12" spans="1:19" x14ac:dyDescent="0.15">
      <c r="A12" s="66" t="s">
        <v>205</v>
      </c>
      <c r="B12">
        <v>-0.82097718854667878</v>
      </c>
      <c r="C12">
        <v>-0.25602341470823964</v>
      </c>
      <c r="D12">
        <v>-0.56675577086608975</v>
      </c>
      <c r="E12">
        <v>-0.28891001582734832</v>
      </c>
      <c r="F12">
        <v>-1.0954482115533848</v>
      </c>
      <c r="G12">
        <v>-0.2909471774714234</v>
      </c>
      <c r="H12">
        <v>-1.5173868573418292</v>
      </c>
      <c r="I12">
        <v>-0.71971915212624138</v>
      </c>
      <c r="J12">
        <v>-1.958423278867738</v>
      </c>
      <c r="K12">
        <v>-0.58166072988518058</v>
      </c>
      <c r="L12">
        <v>-0.41598380274138202</v>
      </c>
      <c r="M12">
        <v>-0.12107274566730553</v>
      </c>
      <c r="N12">
        <v>0.1971619314148132</v>
      </c>
      <c r="O12">
        <v>9.8743661749800538E-2</v>
      </c>
      <c r="P12">
        <v>-0.56014668101438403</v>
      </c>
      <c r="Q12">
        <v>-0.25490109416954621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-1.1102230246251565E-14</v>
      </c>
      <c r="C14">
        <v>2.6429969324226477E-10</v>
      </c>
      <c r="D14">
        <v>4.6851411639181606E-12</v>
      </c>
      <c r="E14">
        <v>1.0265122085684197E-10</v>
      </c>
      <c r="F14">
        <v>4.4408920985006262E-14</v>
      </c>
      <c r="G14">
        <v>2.2111201758434618E-10</v>
      </c>
      <c r="H14">
        <v>0</v>
      </c>
      <c r="I14">
        <v>2.7451374506881621E-10</v>
      </c>
      <c r="J14">
        <v>7.7338135895388405E-11</v>
      </c>
      <c r="K14">
        <v>1.7673196239798017E-9</v>
      </c>
      <c r="L14">
        <v>4.4408920985006262E-14</v>
      </c>
      <c r="M14">
        <v>2.0942358958109253E-9</v>
      </c>
      <c r="N14">
        <v>7.1054273576010019E-13</v>
      </c>
      <c r="O14">
        <v>3.3018032752352156E-11</v>
      </c>
      <c r="P14">
        <v>5.9952043329758453E-13</v>
      </c>
      <c r="Q14">
        <v>2.5979218776228663E-12</v>
      </c>
    </row>
    <row r="15" spans="1:19" x14ac:dyDescent="0.15">
      <c r="A15" s="66" t="s">
        <v>208</v>
      </c>
      <c r="B15">
        <v>-3.6316298473567987</v>
      </c>
      <c r="C15">
        <v>-1.0458190890250796</v>
      </c>
      <c r="D15">
        <v>-2.7022497038151072</v>
      </c>
      <c r="E15">
        <v>-0.72754045384584298</v>
      </c>
      <c r="F15">
        <v>-2.4396811168875043</v>
      </c>
      <c r="G15">
        <v>-0.57130692321143428</v>
      </c>
      <c r="H15">
        <v>-1.3260121565609961</v>
      </c>
      <c r="I15">
        <v>-0.22302981788839826</v>
      </c>
      <c r="J15">
        <v>0.71336097448815305</v>
      </c>
      <c r="K15">
        <v>-0.95694967116716212</v>
      </c>
      <c r="L15">
        <v>-0.24330130311192022</v>
      </c>
      <c r="M15">
        <v>-1.9312363409529021</v>
      </c>
      <c r="N15">
        <v>2.9630508560352098E-2</v>
      </c>
      <c r="O15">
        <v>4.8198401453825035E-2</v>
      </c>
      <c r="P15">
        <v>0.18977643212627626</v>
      </c>
      <c r="Q15">
        <v>0.16485596515178891</v>
      </c>
    </row>
    <row r="16" spans="1:19" x14ac:dyDescent="0.15">
      <c r="A16" s="66" t="s">
        <v>209</v>
      </c>
      <c r="B16">
        <v>-3.0966102566519327</v>
      </c>
      <c r="C16">
        <v>-1.0678752808017999</v>
      </c>
      <c r="D16">
        <v>-1.1575748633899541</v>
      </c>
      <c r="E16">
        <v>-0.6333206386503587</v>
      </c>
      <c r="F16">
        <v>-1.9255344041634093</v>
      </c>
      <c r="G16">
        <v>-0.51963489554337494</v>
      </c>
      <c r="H16">
        <v>-1.8641087933966904</v>
      </c>
      <c r="I16">
        <v>-0.76053187951289347</v>
      </c>
      <c r="J16">
        <v>-2.594396111543229</v>
      </c>
      <c r="K16">
        <v>0.35608097071178069</v>
      </c>
      <c r="L16">
        <v>-0.56073232561910658</v>
      </c>
      <c r="M16">
        <v>-0.659100487157116</v>
      </c>
      <c r="N16">
        <v>0.27909508679235806</v>
      </c>
      <c r="O16">
        <v>0.1580609058867033</v>
      </c>
      <c r="P16">
        <v>-0.6725913784045412</v>
      </c>
      <c r="Q16">
        <v>-0.234736891166476</v>
      </c>
    </row>
    <row r="17" spans="1:17" x14ac:dyDescent="0.15">
      <c r="A17" s="66" t="s">
        <v>210</v>
      </c>
      <c r="B17">
        <v>0.97564628928985542</v>
      </c>
      <c r="C17">
        <v>0.39872928422988174</v>
      </c>
      <c r="D17">
        <v>0.58970630667802837</v>
      </c>
      <c r="E17">
        <v>0.21318708195996461</v>
      </c>
      <c r="F17">
        <v>1.7084240477470924</v>
      </c>
      <c r="G17">
        <v>0.3674319093248668</v>
      </c>
      <c r="H17">
        <v>-0.49107338781136933</v>
      </c>
      <c r="I17">
        <v>-0.29033847208870256</v>
      </c>
      <c r="J17">
        <v>-2.9781818862320786</v>
      </c>
      <c r="K17">
        <v>0.56856747376230476</v>
      </c>
      <c r="L17">
        <v>-0.14915202618465129</v>
      </c>
      <c r="M17">
        <v>0.34395082248452891</v>
      </c>
      <c r="N17">
        <v>1.5186775327724611E-2</v>
      </c>
      <c r="O17">
        <v>4.2671605576627414E-2</v>
      </c>
      <c r="P17">
        <v>-1.0868936469657142</v>
      </c>
      <c r="Q17">
        <v>-0.63310339433672036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-1.3443334510885752</v>
      </c>
      <c r="C19">
        <v>-0.38686941466817837</v>
      </c>
      <c r="D19">
        <v>-1.0387820707194129</v>
      </c>
      <c r="E19">
        <v>-0.41803808694761413</v>
      </c>
      <c r="F19">
        <v>-1.1699172813200209</v>
      </c>
      <c r="G19">
        <v>-0.28058266130190912</v>
      </c>
      <c r="H19">
        <v>-1.1176449901572738</v>
      </c>
      <c r="I19">
        <v>-0.41218810955419016</v>
      </c>
      <c r="J19">
        <v>-0.243844801235793</v>
      </c>
      <c r="K19">
        <v>-1.6104077218894952</v>
      </c>
      <c r="L19">
        <v>-0.22525960454382599</v>
      </c>
      <c r="M19">
        <v>-1.711021515263611</v>
      </c>
      <c r="N19">
        <v>0.21046237179795924</v>
      </c>
      <c r="O19">
        <v>0.12554899601915359</v>
      </c>
      <c r="P19">
        <v>0.36436146830760574</v>
      </c>
      <c r="Q19">
        <v>0.20521650032785388</v>
      </c>
    </row>
    <row r="20" spans="1:17" x14ac:dyDescent="0.15">
      <c r="A20" s="66" t="s">
        <v>213</v>
      </c>
      <c r="B20">
        <v>-0.40316678943735917</v>
      </c>
      <c r="C20">
        <v>-0.11645540994983383</v>
      </c>
      <c r="D20">
        <v>-0.37125886588543766</v>
      </c>
      <c r="E20">
        <v>-0.14879188682395128</v>
      </c>
      <c r="F20">
        <v>-0.71978477259987406</v>
      </c>
      <c r="G20">
        <v>-0.18115275928174412</v>
      </c>
      <c r="H20">
        <v>-0.58935285882778521</v>
      </c>
      <c r="I20">
        <v>-0.22892214811417455</v>
      </c>
      <c r="J20">
        <v>-0.31341991696267613</v>
      </c>
      <c r="K20">
        <v>-0.79911535978860471</v>
      </c>
      <c r="L20">
        <v>-8.9653981092219226E-2</v>
      </c>
      <c r="M20">
        <v>-0.51924847445309341</v>
      </c>
      <c r="N20">
        <v>3.1226253200022924E-2</v>
      </c>
      <c r="O20">
        <v>1.7381580127162621E-2</v>
      </c>
      <c r="P20">
        <v>1.4403228330506224E-2</v>
      </c>
      <c r="Q20">
        <v>1.2997077828091896E-2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-1.8764518855101442</v>
      </c>
      <c r="C22">
        <v>-0.56423803575238463</v>
      </c>
      <c r="D22">
        <v>-1.4411120325032667</v>
      </c>
      <c r="E22">
        <v>-0.59271185834635087</v>
      </c>
      <c r="F22">
        <v>-1.758707475597876</v>
      </c>
      <c r="G22">
        <v>-0.4605396413545626</v>
      </c>
      <c r="H22">
        <v>-1.7507887322059767</v>
      </c>
      <c r="I22">
        <v>-0.70224894270689564</v>
      </c>
      <c r="J22">
        <v>-0.95411906694534698</v>
      </c>
      <c r="K22">
        <v>-2.3315129172855609</v>
      </c>
      <c r="L22">
        <v>-0.44785169644402378</v>
      </c>
      <c r="M22">
        <v>-2.4397770210349501</v>
      </c>
      <c r="N22">
        <v>0.16334269363194043</v>
      </c>
      <c r="O22">
        <v>9.0724579018219842E-2</v>
      </c>
      <c r="P22">
        <v>5.0541187164254708E-2</v>
      </c>
      <c r="Q22">
        <v>4.5600225391995153E-2</v>
      </c>
    </row>
    <row r="23" spans="1:17" x14ac:dyDescent="0.15">
      <c r="A23" s="66" t="s">
        <v>216</v>
      </c>
      <c r="B23">
        <v>-1.8764518855101442</v>
      </c>
      <c r="C23">
        <v>-0.56423803575238463</v>
      </c>
      <c r="D23">
        <v>-1.4411120325032667</v>
      </c>
      <c r="E23">
        <v>-0.59271185834638418</v>
      </c>
      <c r="F23">
        <v>-1.758707475597876</v>
      </c>
      <c r="G23">
        <v>-0.4605396413545737</v>
      </c>
      <c r="H23">
        <v>-1.7507887322059656</v>
      </c>
      <c r="I23">
        <v>-0.70224894270689564</v>
      </c>
      <c r="J23">
        <v>-0.95411906694535809</v>
      </c>
      <c r="K23">
        <v>-2.3315129172855831</v>
      </c>
      <c r="L23">
        <v>-0.44785169644400158</v>
      </c>
      <c r="M23">
        <v>-2.4397770210349279</v>
      </c>
      <c r="N23">
        <v>0.16334269363194043</v>
      </c>
      <c r="O23">
        <v>9.0724579018219842E-2</v>
      </c>
      <c r="P23">
        <v>5.0541187164254708E-2</v>
      </c>
      <c r="Q23">
        <v>4.5600225391995153E-2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-2.2720534442992935</v>
      </c>
      <c r="C26">
        <v>-0.68003636003548529</v>
      </c>
      <c r="D26">
        <v>-1.8070206422394652</v>
      </c>
      <c r="E26">
        <v>-0.74062183802853232</v>
      </c>
      <c r="F26">
        <v>-2.4658333396783361</v>
      </c>
      <c r="G26">
        <v>-0.64085812038995327</v>
      </c>
      <c r="H26">
        <v>-2.3298232680354358</v>
      </c>
      <c r="I26">
        <v>-0.92956348763179042</v>
      </c>
      <c r="J26">
        <v>-1.2645485853861271</v>
      </c>
      <c r="K26">
        <v>-3.1119968009097443</v>
      </c>
      <c r="L26">
        <v>-0.5371041607128868</v>
      </c>
      <c r="M26">
        <v>-2.9463569908208198</v>
      </c>
      <c r="N26">
        <v>0.19461995269201005</v>
      </c>
      <c r="O26">
        <v>0.1081219285424373</v>
      </c>
      <c r="P26">
        <v>6.4951695060289083E-2</v>
      </c>
      <c r="Q26">
        <v>5.8603229919484967E-2</v>
      </c>
    </row>
    <row r="27" spans="1:17" x14ac:dyDescent="0.15">
      <c r="A27" s="66" t="s">
        <v>220</v>
      </c>
      <c r="B27">
        <v>0</v>
      </c>
      <c r="C27">
        <v>0</v>
      </c>
      <c r="D27">
        <v>-0.5667557709743587</v>
      </c>
      <c r="E27">
        <v>-0.28891001447315379</v>
      </c>
      <c r="F27">
        <v>-1.0954482115501318</v>
      </c>
      <c r="G27">
        <v>-0.29094717671452885</v>
      </c>
      <c r="H27">
        <v>-1.5173868574832827</v>
      </c>
      <c r="I27">
        <v>-0.71971915117440277</v>
      </c>
      <c r="J27">
        <v>-1.9584232792484668</v>
      </c>
      <c r="K27">
        <v>-0.58166072515959399</v>
      </c>
      <c r="L27">
        <v>-0.4159838027552154</v>
      </c>
      <c r="M27">
        <v>-0.12107274073230867</v>
      </c>
      <c r="N27">
        <v>0.19716193144792005</v>
      </c>
      <c r="O27">
        <v>9.8743661838529562E-2</v>
      </c>
      <c r="P27">
        <v>-0.56014668108560484</v>
      </c>
      <c r="Q27">
        <v>-0.25490109403799588</v>
      </c>
    </row>
    <row r="28" spans="1:17" x14ac:dyDescent="0.15">
      <c r="A28" s="66" t="s">
        <v>221</v>
      </c>
      <c r="B28">
        <v>50.952524533890539</v>
      </c>
      <c r="C28">
        <v>15.003786728243488</v>
      </c>
      <c r="D28">
        <v>164.28420720035089</v>
      </c>
      <c r="E28">
        <v>64.872530563853701</v>
      </c>
      <c r="F28">
        <v>160.3745214143037</v>
      </c>
      <c r="G28">
        <v>42.240436275123145</v>
      </c>
      <c r="H28">
        <v>29.02046932516075</v>
      </c>
      <c r="I28">
        <v>11.1622985403929</v>
      </c>
      <c r="J28">
        <v>7.0264562839495328</v>
      </c>
      <c r="K28">
        <v>20.813823403989215</v>
      </c>
      <c r="L28">
        <v>13.454543730615825</v>
      </c>
      <c r="M28">
        <v>83.993200013462513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-2.1586242885970663</v>
      </c>
      <c r="C29">
        <v>-0.64058669863550355</v>
      </c>
      <c r="D29">
        <v>-1.9306903603701575</v>
      </c>
      <c r="E29">
        <v>-0.79339148748601707</v>
      </c>
      <c r="F29">
        <v>-2.3124533146094417</v>
      </c>
      <c r="G29">
        <v>-0.60555290118070593</v>
      </c>
      <c r="H29">
        <v>-2.7935405502251043</v>
      </c>
      <c r="I29">
        <v>-1.1472090621240438</v>
      </c>
      <c r="J29">
        <v>-1.3470557264440353</v>
      </c>
      <c r="K29">
        <v>-3.0093299629452952</v>
      </c>
      <c r="L29">
        <v>-0.43813896247112405</v>
      </c>
      <c r="M29">
        <v>-2.7712868367826937</v>
      </c>
      <c r="N29">
        <v>0.18100627646588929</v>
      </c>
      <c r="O29">
        <v>0.10714607024988609</v>
      </c>
      <c r="P29">
        <v>-0.15489662756162925</v>
      </c>
      <c r="Q29">
        <v>-5.2885761591137115E-2</v>
      </c>
    </row>
    <row r="30" spans="1:17" x14ac:dyDescent="0.15">
      <c r="A30" s="66" t="s">
        <v>235</v>
      </c>
      <c r="B30">
        <v>4.2874432838750298</v>
      </c>
      <c r="C30">
        <v>4.0119136476731558</v>
      </c>
      <c r="D30">
        <v>5.0538097443987589</v>
      </c>
      <c r="E30">
        <v>4.8417987134775462</v>
      </c>
      <c r="F30">
        <v>7.8679603050781921</v>
      </c>
      <c r="G30">
        <v>7.3681097967588194</v>
      </c>
      <c r="H30">
        <v>6.5539915139801774</v>
      </c>
      <c r="I30">
        <v>6.2151866449921176</v>
      </c>
      <c r="J30">
        <v>6.2946141732870666</v>
      </c>
      <c r="K30">
        <v>6.7511678928062118</v>
      </c>
      <c r="L30">
        <v>3.8862470113039587</v>
      </c>
      <c r="M30">
        <v>4.299516914330324</v>
      </c>
      <c r="N30">
        <v>3.6699290797404154</v>
      </c>
      <c r="O30">
        <v>3.6832614999431477</v>
      </c>
      <c r="P30">
        <v>5.3863744836705969</v>
      </c>
      <c r="Q30">
        <v>5.3877047020469639</v>
      </c>
    </row>
  </sheetData>
  <phoneticPr fontId="46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46.456262828125034</v>
      </c>
      <c r="C4">
        <v>13.726861596619804</v>
      </c>
      <c r="D4">
        <v>34.579050223462865</v>
      </c>
      <c r="E4">
        <v>13.726861596619804</v>
      </c>
      <c r="F4">
        <v>51.374733208452838</v>
      </c>
      <c r="G4">
        <v>13.726861596619804</v>
      </c>
      <c r="H4">
        <v>35.210480677876411</v>
      </c>
      <c r="I4">
        <v>13.726861596619804</v>
      </c>
      <c r="J4">
        <v>4.4837973799917128</v>
      </c>
      <c r="K4">
        <v>13.726861596619804</v>
      </c>
      <c r="L4">
        <v>2.1955892744483063</v>
      </c>
      <c r="M4">
        <v>13.726861596619804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-266.6000107345269</v>
      </c>
      <c r="C5">
        <v>-107.94806751020405</v>
      </c>
      <c r="D5">
        <v>-1152.5999634331365</v>
      </c>
      <c r="E5">
        <v>-579.988969757208</v>
      </c>
      <c r="F5">
        <v>-751.39983570128243</v>
      </c>
      <c r="G5">
        <v>-256.74234085182206</v>
      </c>
      <c r="H5">
        <v>-197.99900933103061</v>
      </c>
      <c r="I5">
        <v>-96.803149512356867</v>
      </c>
      <c r="J5">
        <v>-78.298265563344785</v>
      </c>
      <c r="K5">
        <v>-254.39716907029128</v>
      </c>
      <c r="L5">
        <v>-315.79705716999524</v>
      </c>
      <c r="M5">
        <v>-1466.8144452314318</v>
      </c>
      <c r="N5">
        <v>0</v>
      </c>
      <c r="O5">
        <v>0</v>
      </c>
      <c r="P5">
        <v>0</v>
      </c>
      <c r="Q5">
        <v>0</v>
      </c>
      <c r="R5">
        <v>-2762.694141933317</v>
      </c>
      <c r="S5">
        <v>-2762.6941419333143</v>
      </c>
    </row>
    <row r="6" spans="1:19" x14ac:dyDescent="0.15">
      <c r="A6" s="66" t="s">
        <v>199</v>
      </c>
      <c r="B6">
        <v>-20.000000644232674</v>
      </c>
      <c r="C6">
        <v>-8.098129530450727</v>
      </c>
      <c r="D6">
        <v>-19.999999492391286</v>
      </c>
      <c r="E6">
        <v>-10.064011338492129</v>
      </c>
      <c r="F6">
        <v>-19.99999650149109</v>
      </c>
      <c r="G6">
        <v>-6.8337064700429657</v>
      </c>
      <c r="H6">
        <v>-19.999919945861755</v>
      </c>
      <c r="I6">
        <v>-9.7781056950520977</v>
      </c>
      <c r="J6">
        <v>-4.9998947818232775</v>
      </c>
      <c r="K6">
        <v>-16.245047945744417</v>
      </c>
      <c r="L6">
        <v>-4.9999557363868412</v>
      </c>
      <c r="M6">
        <v>-23.223798743957392</v>
      </c>
      <c r="N6">
        <v>0</v>
      </c>
      <c r="O6">
        <v>0</v>
      </c>
      <c r="P6">
        <v>0</v>
      </c>
      <c r="Q6">
        <v>0</v>
      </c>
      <c r="R6">
        <v>-9.4071785055492629</v>
      </c>
      <c r="S6">
        <v>-9.4071785055492629</v>
      </c>
    </row>
    <row r="7" spans="1:19" x14ac:dyDescent="0.15">
      <c r="A7" s="66" t="s">
        <v>200</v>
      </c>
      <c r="B7">
        <v>0</v>
      </c>
      <c r="C7">
        <v>158.65194322432285</v>
      </c>
      <c r="D7">
        <v>0</v>
      </c>
      <c r="E7">
        <v>572.61099367592487</v>
      </c>
      <c r="F7">
        <v>0</v>
      </c>
      <c r="G7">
        <v>494.65749484945991</v>
      </c>
      <c r="H7">
        <v>0</v>
      </c>
      <c r="I7">
        <v>101.19585981867385</v>
      </c>
      <c r="J7">
        <v>0</v>
      </c>
      <c r="K7">
        <v>-176.0989035069465</v>
      </c>
      <c r="L7">
        <v>0</v>
      </c>
      <c r="M7">
        <v>-1151.0173880614329</v>
      </c>
      <c r="N7">
        <v>0</v>
      </c>
      <c r="O7">
        <v>0</v>
      </c>
      <c r="P7">
        <v>0</v>
      </c>
      <c r="Q7">
        <v>0</v>
      </c>
      <c r="R7">
        <v>0</v>
      </c>
      <c r="S7">
        <v>2.0463630789890885E-12</v>
      </c>
    </row>
    <row r="8" spans="1:19" x14ac:dyDescent="0.15">
      <c r="A8" s="66" t="s">
        <v>201</v>
      </c>
      <c r="B8">
        <v>0</v>
      </c>
      <c r="C8">
        <v>2.1777942666750634</v>
      </c>
      <c r="D8">
        <v>0</v>
      </c>
      <c r="E8">
        <v>7.8601528588923584</v>
      </c>
      <c r="F8">
        <v>0</v>
      </c>
      <c r="G8">
        <v>6.7900959695292098</v>
      </c>
      <c r="H8">
        <v>0</v>
      </c>
      <c r="I8">
        <v>1.3891025618818751</v>
      </c>
      <c r="J8">
        <v>0</v>
      </c>
      <c r="K8">
        <v>-2.4172842757563604</v>
      </c>
      <c r="L8">
        <v>0</v>
      </c>
      <c r="M8">
        <v>-15.79985538122212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49.574106149640549</v>
      </c>
      <c r="C9">
        <v>14.642122302042537</v>
      </c>
      <c r="D9">
        <v>159.4232531502532</v>
      </c>
      <c r="E9">
        <v>63.286322705055944</v>
      </c>
      <c r="F9">
        <v>153.80202082814108</v>
      </c>
      <c r="G9">
        <v>41.219661489852143</v>
      </c>
      <c r="H9">
        <v>27.982653157257118</v>
      </c>
      <c r="I9">
        <v>10.888614448149815</v>
      </c>
      <c r="J9">
        <v>6.7461867082429423</v>
      </c>
      <c r="K9">
        <v>20.301861346272464</v>
      </c>
      <c r="L9">
        <v>13.244889975551629</v>
      </c>
      <c r="M9">
        <v>81.953696879077953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-1.4612827555365637</v>
      </c>
      <c r="C10">
        <v>-0.43974881163000301</v>
      </c>
      <c r="D10">
        <v>-1.175186610123069</v>
      </c>
      <c r="E10">
        <v>-0.5301677280819983</v>
      </c>
      <c r="F10">
        <v>-2.0634397483001332</v>
      </c>
      <c r="G10">
        <v>-0.54013166718969163</v>
      </c>
      <c r="H10">
        <v>-2.464307702621571</v>
      </c>
      <c r="I10">
        <v>-1.0929380222548746</v>
      </c>
      <c r="J10">
        <v>-2.3767723734501756</v>
      </c>
      <c r="K10">
        <v>-1.4329355394733012</v>
      </c>
      <c r="L10">
        <v>-0.59982947213442772</v>
      </c>
      <c r="M10">
        <v>-1.1036321306887587</v>
      </c>
      <c r="N10">
        <v>0.25501135862997515</v>
      </c>
      <c r="O10">
        <v>0.12770299645656902</v>
      </c>
      <c r="P10">
        <v>-0.59317965636560555</v>
      </c>
      <c r="Q10">
        <v>-0.26561735628193306</v>
      </c>
      <c r="R10">
        <v>-1.363165506355779</v>
      </c>
      <c r="S10">
        <v>-0.52376466871050242</v>
      </c>
    </row>
    <row r="11" spans="1:19" x14ac:dyDescent="0.15">
      <c r="A11" s="66" t="s">
        <v>204</v>
      </c>
      <c r="B11">
        <v>-0.98915965327622812</v>
      </c>
      <c r="C11">
        <v>-0.26584118589372263</v>
      </c>
      <c r="D11">
        <v>-0.9282524202806286</v>
      </c>
      <c r="E11">
        <v>-0.35263985114405427</v>
      </c>
      <c r="F11">
        <v>-1.377856764858032</v>
      </c>
      <c r="G11">
        <v>-0.33261793689121077</v>
      </c>
      <c r="H11">
        <v>-1.2534915531763002</v>
      </c>
      <c r="I11">
        <v>-0.47888088221045289</v>
      </c>
      <c r="J11">
        <v>-0.43068022087946467</v>
      </c>
      <c r="K11">
        <v>-1.098324027315345</v>
      </c>
      <c r="L11">
        <v>-0.14349621235252297</v>
      </c>
      <c r="M11">
        <v>-0.95084741950057783</v>
      </c>
      <c r="N11">
        <v>7.8725406280821808E-2</v>
      </c>
      <c r="O11">
        <v>4.1990728966245783E-2</v>
      </c>
      <c r="P11">
        <v>-1.4117790709478051E-3</v>
      </c>
      <c r="Q11">
        <v>8.474805150027187E-3</v>
      </c>
      <c r="R11">
        <v>-0.80827321597917168</v>
      </c>
      <c r="S11">
        <v>-0.31668937527585816</v>
      </c>
    </row>
    <row r="12" spans="1:19" x14ac:dyDescent="0.15">
      <c r="A12" s="66" t="s">
        <v>205</v>
      </c>
      <c r="B12">
        <v>-1.4612827555365637</v>
      </c>
      <c r="C12">
        <v>-0.43974881163001411</v>
      </c>
      <c r="D12">
        <v>-1.1751866098608565</v>
      </c>
      <c r="E12">
        <v>-0.53016772796370404</v>
      </c>
      <c r="F12">
        <v>-2.0634397483001221</v>
      </c>
      <c r="G12">
        <v>-0.54013166718968053</v>
      </c>
      <c r="H12">
        <v>-2.4643077026215821</v>
      </c>
      <c r="I12">
        <v>-1.0929380222548857</v>
      </c>
      <c r="J12">
        <v>-2.3767723734501867</v>
      </c>
      <c r="K12">
        <v>-1.4329355394733123</v>
      </c>
      <c r="L12">
        <v>-0.59982947213442772</v>
      </c>
      <c r="M12">
        <v>-1.1036321306887587</v>
      </c>
      <c r="N12">
        <v>0.25501135862997515</v>
      </c>
      <c r="O12">
        <v>0.12770299645659122</v>
      </c>
      <c r="P12">
        <v>-0.59317965636560555</v>
      </c>
      <c r="Q12">
        <v>-0.26561735628194416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-1.1102230246251565E-14</v>
      </c>
      <c r="C14">
        <v>2.4920066010736264E-10</v>
      </c>
      <c r="D14">
        <v>-8.1934459217336553E-12</v>
      </c>
      <c r="E14">
        <v>1.1692868895352149E-10</v>
      </c>
      <c r="F14">
        <v>0</v>
      </c>
      <c r="G14">
        <v>2.1171953079601735E-10</v>
      </c>
      <c r="H14">
        <v>4.4408920985006262E-14</v>
      </c>
      <c r="I14">
        <v>2.7013946635179309E-10</v>
      </c>
      <c r="J14">
        <v>7.5384143372048129E-11</v>
      </c>
      <c r="K14">
        <v>1.6788792578381617E-9</v>
      </c>
      <c r="L14">
        <v>6.6613381477509392E-14</v>
      </c>
      <c r="M14">
        <v>1.9711343668404879E-9</v>
      </c>
      <c r="N14">
        <v>7.1054273576010019E-13</v>
      </c>
      <c r="O14">
        <v>2.8466118351389014E-11</v>
      </c>
      <c r="P14">
        <v>5.773159728050814E-13</v>
      </c>
      <c r="Q14">
        <v>1.9317880628477724E-12</v>
      </c>
    </row>
    <row r="15" spans="1:19" x14ac:dyDescent="0.15">
      <c r="A15" s="66" t="s">
        <v>208</v>
      </c>
      <c r="B15">
        <v>-3.8987355701979864</v>
      </c>
      <c r="C15">
        <v>-1.1410185072909029</v>
      </c>
      <c r="D15">
        <v>-3.2301967247875707</v>
      </c>
      <c r="E15">
        <v>-0.95571212387605131</v>
      </c>
      <c r="F15">
        <v>-3.0229521042437812</v>
      </c>
      <c r="G15">
        <v>-0.73166860859827931</v>
      </c>
      <c r="H15">
        <v>-1.7899319714267503</v>
      </c>
      <c r="I15">
        <v>-0.41395362660439083</v>
      </c>
      <c r="J15">
        <v>0.62845531011455069</v>
      </c>
      <c r="K15">
        <v>-1.1941195987352771</v>
      </c>
      <c r="L15">
        <v>-0.28070547449345895</v>
      </c>
      <c r="M15">
        <v>-2.1926597556503058</v>
      </c>
      <c r="N15">
        <v>-1.4935856944420234E-2</v>
      </c>
      <c r="O15">
        <v>3.1117128665725247E-2</v>
      </c>
      <c r="P15">
        <v>0.19652937003389326</v>
      </c>
      <c r="Q15">
        <v>0.16814045890838347</v>
      </c>
    </row>
    <row r="16" spans="1:19" x14ac:dyDescent="0.15">
      <c r="A16" s="66" t="s">
        <v>209</v>
      </c>
      <c r="B16">
        <v>-3.3504099107720786</v>
      </c>
      <c r="C16">
        <v>-1.1652447743147998</v>
      </c>
      <c r="D16">
        <v>-1.4034054996114986</v>
      </c>
      <c r="E16">
        <v>-0.7356945147613092</v>
      </c>
      <c r="F16">
        <v>-2.4696487325928329</v>
      </c>
      <c r="G16">
        <v>-0.66709990146505138</v>
      </c>
      <c r="H16">
        <v>-2.3153149207325696</v>
      </c>
      <c r="I16">
        <v>-0.94547717798094677</v>
      </c>
      <c r="J16">
        <v>-2.9094148960380983</v>
      </c>
      <c r="K16">
        <v>-1.8146052662648682E-2</v>
      </c>
      <c r="L16">
        <v>-0.62342248609059681</v>
      </c>
      <c r="M16">
        <v>-0.97678882483372975</v>
      </c>
      <c r="N16">
        <v>0.27885224313317636</v>
      </c>
      <c r="O16">
        <v>0.15654586982662977</v>
      </c>
      <c r="P16">
        <v>-0.74089083463632077</v>
      </c>
      <c r="Q16">
        <v>-0.26996670714167781</v>
      </c>
    </row>
    <row r="17" spans="1:17" x14ac:dyDescent="0.15">
      <c r="A17" s="66" t="s">
        <v>210</v>
      </c>
      <c r="B17">
        <v>1.0372731258909917</v>
      </c>
      <c r="C17">
        <v>0.40928156397008753</v>
      </c>
      <c r="D17">
        <v>0.65953283561976939</v>
      </c>
      <c r="E17">
        <v>0.24253397250040276</v>
      </c>
      <c r="F17">
        <v>1.7667570492248652</v>
      </c>
      <c r="G17">
        <v>0.38847349988913038</v>
      </c>
      <c r="H17">
        <v>-0.48159890190753174</v>
      </c>
      <c r="I17">
        <v>-0.28991372139968163</v>
      </c>
      <c r="J17">
        <v>-3.1059300120760747</v>
      </c>
      <c r="K17">
        <v>0.53288555338748544</v>
      </c>
      <c r="L17">
        <v>-0.13185101660804222</v>
      </c>
      <c r="M17">
        <v>0.40128188321650882</v>
      </c>
      <c r="N17">
        <v>1.7140529205916799E-2</v>
      </c>
      <c r="O17">
        <v>3.9199990825955489E-2</v>
      </c>
      <c r="P17">
        <v>-1.1751107666650329</v>
      </c>
      <c r="Q17">
        <v>-0.67390155460105294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-1.6957486852076653</v>
      </c>
      <c r="C19">
        <v>-0.48584174377119815</v>
      </c>
      <c r="D19">
        <v>-1.4716585448696251</v>
      </c>
      <c r="E19">
        <v>-0.59039274648595708</v>
      </c>
      <c r="F19">
        <v>-1.7252277709486452</v>
      </c>
      <c r="G19">
        <v>-0.42466496487999494</v>
      </c>
      <c r="H19">
        <v>-1.6416738139598097</v>
      </c>
      <c r="I19">
        <v>-0.61878302346201064</v>
      </c>
      <c r="J19">
        <v>-0.39430972815529541</v>
      </c>
      <c r="K19">
        <v>-2.0463616560352449</v>
      </c>
      <c r="L19">
        <v>-0.27758258514933853</v>
      </c>
      <c r="M19">
        <v>-2.0689042743774366</v>
      </c>
      <c r="N19">
        <v>0.24696977098945805</v>
      </c>
      <c r="O19">
        <v>0.14556868514408183</v>
      </c>
      <c r="P19">
        <v>0.39287299962045275</v>
      </c>
      <c r="Q19">
        <v>0.22202709380354513</v>
      </c>
    </row>
    <row r="20" spans="1:17" x14ac:dyDescent="0.15">
      <c r="A20" s="66" t="s">
        <v>213</v>
      </c>
      <c r="B20">
        <v>-1.0736716087716203</v>
      </c>
      <c r="C20">
        <v>-0.30617086755081457</v>
      </c>
      <c r="D20">
        <v>-1.0000427327400807</v>
      </c>
      <c r="E20">
        <v>-0.39810434884997026</v>
      </c>
      <c r="F20">
        <v>-1.7112176109902788</v>
      </c>
      <c r="G20">
        <v>-0.43426340225634075</v>
      </c>
      <c r="H20">
        <v>-1.472589172672889</v>
      </c>
      <c r="I20">
        <v>-0.57383718554505636</v>
      </c>
      <c r="J20">
        <v>-0.7212024567537112</v>
      </c>
      <c r="K20">
        <v>-1.8389763740399356</v>
      </c>
      <c r="L20">
        <v>-0.22109175014777271</v>
      </c>
      <c r="M20">
        <v>-1.3064091090315588</v>
      </c>
      <c r="N20">
        <v>8.4619219943138368E-2</v>
      </c>
      <c r="O20">
        <v>4.695628623825332E-2</v>
      </c>
      <c r="P20">
        <v>3.625058195206865E-2</v>
      </c>
      <c r="Q20">
        <v>3.1717073691495123E-2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-1.5812784404900415</v>
      </c>
      <c r="C22">
        <v>-0.4798413889987807</v>
      </c>
      <c r="D22">
        <v>-1.2308928785822015</v>
      </c>
      <c r="E22">
        <v>-0.5102593256477217</v>
      </c>
      <c r="F22">
        <v>-1.3132769092536245</v>
      </c>
      <c r="G22">
        <v>-0.35176683819112542</v>
      </c>
      <c r="H22">
        <v>-1.3784188803337094</v>
      </c>
      <c r="I22">
        <v>-0.56241730941626322</v>
      </c>
      <c r="J22">
        <v>-0.7013826291758285</v>
      </c>
      <c r="K22">
        <v>-1.690906245327517</v>
      </c>
      <c r="L22">
        <v>-0.35859595994475191</v>
      </c>
      <c r="M22">
        <v>-1.9377210690906366</v>
      </c>
      <c r="N22">
        <v>0.14515733284956589</v>
      </c>
      <c r="O22">
        <v>8.0263482127262975E-2</v>
      </c>
      <c r="P22">
        <v>4.1222052704026346E-2</v>
      </c>
      <c r="Q22">
        <v>3.6056575584986206E-2</v>
      </c>
    </row>
    <row r="23" spans="1:17" x14ac:dyDescent="0.15">
      <c r="A23" s="66" t="s">
        <v>216</v>
      </c>
      <c r="B23">
        <v>-1.5812784404900526</v>
      </c>
      <c r="C23">
        <v>-0.4798413889987696</v>
      </c>
      <c r="D23">
        <v>-1.2308928785822126</v>
      </c>
      <c r="E23">
        <v>-0.5102593256477217</v>
      </c>
      <c r="F23">
        <v>-1.3132769092536578</v>
      </c>
      <c r="G23">
        <v>-0.35176683819112542</v>
      </c>
      <c r="H23">
        <v>-1.3784188803337094</v>
      </c>
      <c r="I23">
        <v>-0.56241730941624102</v>
      </c>
      <c r="J23">
        <v>-0.7013826291758285</v>
      </c>
      <c r="K23">
        <v>-1.6909062453275059</v>
      </c>
      <c r="L23">
        <v>-0.35859595994476301</v>
      </c>
      <c r="M23">
        <v>-1.9377210690906366</v>
      </c>
      <c r="N23">
        <v>0.14515733284958809</v>
      </c>
      <c r="O23">
        <v>8.0263482127262975E-2</v>
      </c>
      <c r="P23">
        <v>4.1222052704048551E-2</v>
      </c>
      <c r="Q23">
        <v>3.605657558500841E-2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-2.6379723120551035</v>
      </c>
      <c r="C26">
        <v>-0.78454312213999122</v>
      </c>
      <c r="D26">
        <v>-2.2186261566468746</v>
      </c>
      <c r="E26">
        <v>-0.90633230997385628</v>
      </c>
      <c r="F26">
        <v>-3.0020214946935408</v>
      </c>
      <c r="G26">
        <v>-0.78450264585963048</v>
      </c>
      <c r="H26">
        <v>-2.8307096069417503</v>
      </c>
      <c r="I26">
        <v>-1.1330271357423927</v>
      </c>
      <c r="J26">
        <v>-1.417526698711824</v>
      </c>
      <c r="K26">
        <v>-3.4987872568840617</v>
      </c>
      <c r="L26">
        <v>-0.57889488413683798</v>
      </c>
      <c r="M26">
        <v>-3.218815614312931</v>
      </c>
      <c r="N26">
        <v>0.22989938394972764</v>
      </c>
      <c r="O26">
        <v>0.12725745720145731</v>
      </c>
      <c r="P26">
        <v>7.748757789749483E-2</v>
      </c>
      <c r="Q26">
        <v>6.7785085373572862E-2</v>
      </c>
    </row>
    <row r="27" spans="1:17" x14ac:dyDescent="0.15">
      <c r="A27" s="66" t="s">
        <v>220</v>
      </c>
      <c r="B27">
        <v>0</v>
      </c>
      <c r="C27">
        <v>0</v>
      </c>
      <c r="D27">
        <v>-1.1751866101160413</v>
      </c>
      <c r="E27">
        <v>-0.53016772647529464</v>
      </c>
      <c r="F27">
        <v>-2.0634397482906297</v>
      </c>
      <c r="G27">
        <v>-0.54013166653894551</v>
      </c>
      <c r="H27">
        <v>-2.4643077027653892</v>
      </c>
      <c r="I27">
        <v>-1.0929380214285356</v>
      </c>
      <c r="J27">
        <v>-2.3767723738289392</v>
      </c>
      <c r="K27">
        <v>-1.4329355356704543</v>
      </c>
      <c r="L27">
        <v>-0.59982947221031147</v>
      </c>
      <c r="M27">
        <v>-1.1036321265899818</v>
      </c>
      <c r="N27">
        <v>0.25501135865326763</v>
      </c>
      <c r="O27">
        <v>0.12770299651430062</v>
      </c>
      <c r="P27">
        <v>-0.59317965643518322</v>
      </c>
      <c r="Q27">
        <v>-0.26561735618990667</v>
      </c>
    </row>
    <row r="28" spans="1:17" x14ac:dyDescent="0.15">
      <c r="A28" s="66" t="s">
        <v>221</v>
      </c>
      <c r="B28">
        <v>49.574106149640549</v>
      </c>
      <c r="C28">
        <v>14.642122302042537</v>
      </c>
      <c r="D28">
        <v>159.4232531502532</v>
      </c>
      <c r="E28">
        <v>63.286322705055944</v>
      </c>
      <c r="F28">
        <v>153.80202082814108</v>
      </c>
      <c r="G28">
        <v>41.219661489852143</v>
      </c>
      <c r="H28">
        <v>27.982653157257118</v>
      </c>
      <c r="I28">
        <v>10.888614448149815</v>
      </c>
      <c r="J28">
        <v>6.7461867082429423</v>
      </c>
      <c r="K28">
        <v>20.301861346272464</v>
      </c>
      <c r="L28">
        <v>13.244889975551629</v>
      </c>
      <c r="M28">
        <v>81.953696879077953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-2.3660076435059851</v>
      </c>
      <c r="C29">
        <v>-0.69989085886292823</v>
      </c>
      <c r="D29">
        <v>-2.2041415921317364</v>
      </c>
      <c r="E29">
        <v>-0.90434296529819935</v>
      </c>
      <c r="F29">
        <v>-2.6148747169633224</v>
      </c>
      <c r="G29">
        <v>-0.68927596331843644</v>
      </c>
      <c r="H29">
        <v>-3.1088142559254406</v>
      </c>
      <c r="I29">
        <v>-1.2799851600635237</v>
      </c>
      <c r="J29">
        <v>-1.4541902730166201</v>
      </c>
      <c r="K29">
        <v>-3.2311351199593052</v>
      </c>
      <c r="L29">
        <v>-0.46437627464164244</v>
      </c>
      <c r="M29">
        <v>-2.9281481981200286</v>
      </c>
      <c r="N29">
        <v>0.20620021972346247</v>
      </c>
      <c r="O29">
        <v>0.12015748261822168</v>
      </c>
      <c r="P29">
        <v>-0.16213884131186518</v>
      </c>
      <c r="Q29">
        <v>-5.4090841754672603E-2</v>
      </c>
    </row>
    <row r="30" spans="1:17" x14ac:dyDescent="0.15">
      <c r="A30" s="66" t="s">
        <v>235</v>
      </c>
      <c r="B30">
        <v>6.860861811720417</v>
      </c>
      <c r="C30">
        <v>6.138259862736315</v>
      </c>
      <c r="D30">
        <v>7.9795399164896779</v>
      </c>
      <c r="E30">
        <v>7.4200381872926586</v>
      </c>
      <c r="F30">
        <v>12.326406184427888</v>
      </c>
      <c r="G30">
        <v>11.18736303133973</v>
      </c>
      <c r="H30">
        <v>10.340055723596699</v>
      </c>
      <c r="I30">
        <v>9.5221914106708905</v>
      </c>
      <c r="J30">
        <v>9.6562930509233365</v>
      </c>
      <c r="K30">
        <v>10.673467332044359</v>
      </c>
      <c r="L30">
        <v>5.908489202811376</v>
      </c>
      <c r="M30">
        <v>6.9319434744190485</v>
      </c>
      <c r="N30">
        <v>5.4700770273728603</v>
      </c>
      <c r="O30">
        <v>5.5056496683382781</v>
      </c>
      <c r="P30">
        <v>8.0666855895876637</v>
      </c>
      <c r="Q30">
        <v>8.0708518836886185</v>
      </c>
    </row>
  </sheetData>
  <phoneticPr fontId="47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47.757312309817365</v>
      </c>
      <c r="C4">
        <v>14.067102036157992</v>
      </c>
      <c r="D4">
        <v>35.626194616951359</v>
      </c>
      <c r="E4">
        <v>14.067102036157992</v>
      </c>
      <c r="F4">
        <v>53.590693654965122</v>
      </c>
      <c r="G4">
        <v>14.067102036157992</v>
      </c>
      <c r="H4">
        <v>36.498508108859482</v>
      </c>
      <c r="I4">
        <v>14.067102036157992</v>
      </c>
      <c r="J4">
        <v>4.6766337288278343</v>
      </c>
      <c r="K4">
        <v>14.067102036157992</v>
      </c>
      <c r="L4">
        <v>2.2327819540838614</v>
      </c>
      <c r="M4">
        <v>14.067102036157992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-266.60000870842646</v>
      </c>
      <c r="C5">
        <v>-108.67858265745303</v>
      </c>
      <c r="D5">
        <v>-1152.5999507432334</v>
      </c>
      <c r="E5">
        <v>-581.98387647788695</v>
      </c>
      <c r="F5">
        <v>-751.39983715948165</v>
      </c>
      <c r="G5">
        <v>-256.10342442418823</v>
      </c>
      <c r="H5">
        <v>-197.99900840637747</v>
      </c>
      <c r="I5">
        <v>-96.680564347569998</v>
      </c>
      <c r="J5">
        <v>-78.298258487572639</v>
      </c>
      <c r="K5">
        <v>-251.47458791100235</v>
      </c>
      <c r="L5">
        <v>-315.79705804138575</v>
      </c>
      <c r="M5">
        <v>-1467.7730857283905</v>
      </c>
      <c r="N5">
        <v>0</v>
      </c>
      <c r="O5">
        <v>0</v>
      </c>
      <c r="P5">
        <v>0</v>
      </c>
      <c r="Q5">
        <v>0</v>
      </c>
      <c r="R5">
        <v>-2762.6941215464776</v>
      </c>
      <c r="S5">
        <v>-2762.6941215464913</v>
      </c>
    </row>
    <row r="6" spans="1:19" x14ac:dyDescent="0.15">
      <c r="A6" s="66" t="s">
        <v>199</v>
      </c>
      <c r="B6">
        <v>-20.000000522636242</v>
      </c>
      <c r="C6">
        <v>-8.1529318790293246</v>
      </c>
      <c r="D6">
        <v>-19.999999316234362</v>
      </c>
      <c r="E6">
        <v>-10.098627129136627</v>
      </c>
      <c r="F6">
        <v>-19.999996532541388</v>
      </c>
      <c r="G6">
        <v>-6.8167004398333457</v>
      </c>
      <c r="H6">
        <v>-19.999919871142168</v>
      </c>
      <c r="I6">
        <v>-9.7657233519050415</v>
      </c>
      <c r="J6">
        <v>-4.9998943525768951</v>
      </c>
      <c r="K6">
        <v>-16.058420662221828</v>
      </c>
      <c r="L6">
        <v>-4.9999557494935782</v>
      </c>
      <c r="M6">
        <v>-23.238976716426031</v>
      </c>
      <c r="N6">
        <v>0</v>
      </c>
      <c r="O6">
        <v>0</v>
      </c>
      <c r="P6">
        <v>0</v>
      </c>
      <c r="Q6">
        <v>0</v>
      </c>
      <c r="R6">
        <v>-9.4071784453915619</v>
      </c>
      <c r="S6">
        <v>-9.4071784453916063</v>
      </c>
    </row>
    <row r="7" spans="1:19" x14ac:dyDescent="0.15">
      <c r="A7" s="66" t="s">
        <v>200</v>
      </c>
      <c r="B7">
        <v>0</v>
      </c>
      <c r="C7">
        <v>157.92142605097388</v>
      </c>
      <c r="D7">
        <v>0</v>
      </c>
      <c r="E7">
        <v>570.61607426534556</v>
      </c>
      <c r="F7">
        <v>0</v>
      </c>
      <c r="G7">
        <v>495.29641273529342</v>
      </c>
      <c r="H7">
        <v>0</v>
      </c>
      <c r="I7">
        <v>101.31844405880747</v>
      </c>
      <c r="J7">
        <v>0</v>
      </c>
      <c r="K7">
        <v>-173.17632942342925</v>
      </c>
      <c r="L7">
        <v>0</v>
      </c>
      <c r="M7">
        <v>-1151.9760276870065</v>
      </c>
      <c r="N7">
        <v>0</v>
      </c>
      <c r="O7">
        <v>0</v>
      </c>
      <c r="P7">
        <v>0</v>
      </c>
      <c r="Q7">
        <v>0</v>
      </c>
      <c r="R7">
        <v>0</v>
      </c>
      <c r="S7">
        <v>-1.546140993013978E-11</v>
      </c>
    </row>
    <row r="8" spans="1:19" x14ac:dyDescent="0.15">
      <c r="A8" s="66" t="s">
        <v>201</v>
      </c>
      <c r="B8">
        <v>0</v>
      </c>
      <c r="C8">
        <v>2.2214978139546289</v>
      </c>
      <c r="D8">
        <v>0</v>
      </c>
      <c r="E8">
        <v>8.0269155401625216</v>
      </c>
      <c r="F8">
        <v>0</v>
      </c>
      <c r="G8">
        <v>6.9673861760903959</v>
      </c>
      <c r="H8">
        <v>0</v>
      </c>
      <c r="I8">
        <v>1.4252578907200102</v>
      </c>
      <c r="J8">
        <v>0</v>
      </c>
      <c r="K8">
        <v>-2.4360880962466887</v>
      </c>
      <c r="L8">
        <v>0</v>
      </c>
      <c r="M8">
        <v>-16.204963324681085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50.930593655063348</v>
      </c>
      <c r="C9">
        <v>14.999712173880416</v>
      </c>
      <c r="D9">
        <v>164.25100766199259</v>
      </c>
      <c r="E9">
        <v>64.854967227502812</v>
      </c>
      <c r="F9">
        <v>160.34529134282872</v>
      </c>
      <c r="G9">
        <v>42.229050090832608</v>
      </c>
      <c r="H9">
        <v>29.012375525052651</v>
      </c>
      <c r="I9">
        <v>11.15929961389001</v>
      </c>
      <c r="J9">
        <v>7.027358160086747</v>
      </c>
      <c r="K9">
        <v>20.807757540383754</v>
      </c>
      <c r="L9">
        <v>13.455317439232475</v>
      </c>
      <c r="M9">
        <v>83.969376096164169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-0.83100005565472923</v>
      </c>
      <c r="C10">
        <v>-0.25541365843201325</v>
      </c>
      <c r="D10">
        <v>-0.57091988339855737</v>
      </c>
      <c r="E10">
        <v>-0.28759074174887767</v>
      </c>
      <c r="F10">
        <v>-1.0997007488344979</v>
      </c>
      <c r="G10">
        <v>-0.28676219296609462</v>
      </c>
      <c r="H10">
        <v>-1.524880987435584</v>
      </c>
      <c r="I10">
        <v>-0.71666396203816651</v>
      </c>
      <c r="J10">
        <v>-1.9576603987773389</v>
      </c>
      <c r="K10">
        <v>-0.59596831594923572</v>
      </c>
      <c r="L10">
        <v>-0.41540209796541161</v>
      </c>
      <c r="M10">
        <v>-0.14560403245763576</v>
      </c>
      <c r="N10">
        <v>0.19678697123670652</v>
      </c>
      <c r="O10">
        <v>9.8418716772652459E-2</v>
      </c>
      <c r="P10">
        <v>-0.56073736754032044</v>
      </c>
      <c r="Q10">
        <v>-0.2551536470588367</v>
      </c>
      <c r="R10">
        <v>-0.7889831277468673</v>
      </c>
      <c r="S10">
        <v>-0.28750721906214416</v>
      </c>
    </row>
    <row r="11" spans="1:19" x14ac:dyDescent="0.15">
      <c r="A11" s="66" t="s">
        <v>204</v>
      </c>
      <c r="B11">
        <v>-0.62208528261593621</v>
      </c>
      <c r="C11">
        <v>-0.1591324724235843</v>
      </c>
      <c r="D11">
        <v>-0.4870587171737939</v>
      </c>
      <c r="E11">
        <v>-0.17442081738197057</v>
      </c>
      <c r="F11">
        <v>-0.80499060239371811</v>
      </c>
      <c r="G11">
        <v>-0.18104905919872349</v>
      </c>
      <c r="H11">
        <v>-0.71878628530986921</v>
      </c>
      <c r="I11">
        <v>-0.26442496947681748</v>
      </c>
      <c r="J11">
        <v>-0.254493689114621</v>
      </c>
      <c r="K11">
        <v>-0.66684626630911792</v>
      </c>
      <c r="L11">
        <v>-7.6198000825655754E-2</v>
      </c>
      <c r="M11">
        <v>-0.57418866338548868</v>
      </c>
      <c r="N11">
        <v>5.0975992314472585E-2</v>
      </c>
      <c r="O11">
        <v>2.6735326107463209E-2</v>
      </c>
      <c r="P11">
        <v>-9.7378886385723895E-3</v>
      </c>
      <c r="Q11">
        <v>4.6772430271069254E-4</v>
      </c>
      <c r="R11">
        <v>-0.46241173008418901</v>
      </c>
      <c r="S11">
        <v>-0.1752155754240925</v>
      </c>
    </row>
    <row r="12" spans="1:19" x14ac:dyDescent="0.15">
      <c r="A12" s="66" t="s">
        <v>205</v>
      </c>
      <c r="B12">
        <v>-0.83100005565471813</v>
      </c>
      <c r="C12">
        <v>-0.25541365843201325</v>
      </c>
      <c r="D12">
        <v>-0.57091988327118148</v>
      </c>
      <c r="E12">
        <v>-0.28759074168471788</v>
      </c>
      <c r="F12">
        <v>-1.099700748834509</v>
      </c>
      <c r="G12">
        <v>-0.28676219296610572</v>
      </c>
      <c r="H12">
        <v>-1.5248809874355951</v>
      </c>
      <c r="I12">
        <v>-0.71666396203817762</v>
      </c>
      <c r="J12">
        <v>-1.9576603987773389</v>
      </c>
      <c r="K12">
        <v>-0.59596831594923572</v>
      </c>
      <c r="L12">
        <v>-0.41540209796541161</v>
      </c>
      <c r="M12">
        <v>-0.14560403245763576</v>
      </c>
      <c r="N12">
        <v>0.19678697123670652</v>
      </c>
      <c r="O12">
        <v>9.8418716772630255E-2</v>
      </c>
      <c r="P12">
        <v>-0.56073736754032044</v>
      </c>
      <c r="Q12">
        <v>-0.2551536470588367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0</v>
      </c>
      <c r="C14">
        <v>2.6396662633487722E-10</v>
      </c>
      <c r="D14">
        <v>4.7961634663806763E-12</v>
      </c>
      <c r="E14">
        <v>1.0305090114570703E-10</v>
      </c>
      <c r="F14">
        <v>0</v>
      </c>
      <c r="G14">
        <v>2.206013149930186E-10</v>
      </c>
      <c r="H14">
        <v>2.2204460492503131E-14</v>
      </c>
      <c r="I14">
        <v>2.7482460751571125E-10</v>
      </c>
      <c r="J14">
        <v>7.7338135895388405E-11</v>
      </c>
      <c r="K14">
        <v>1.7891244041834398E-9</v>
      </c>
      <c r="L14">
        <v>4.4408920985006262E-14</v>
      </c>
      <c r="M14">
        <v>2.1152191109763407E-9</v>
      </c>
      <c r="N14">
        <v>7.7715611723760958E-13</v>
      </c>
      <c r="O14">
        <v>3.3084646133829665E-11</v>
      </c>
      <c r="P14">
        <v>6.2172489379008766E-13</v>
      </c>
      <c r="Q14">
        <v>2.55351295663786E-12</v>
      </c>
    </row>
    <row r="15" spans="1:19" x14ac:dyDescent="0.15">
      <c r="A15" s="66" t="s">
        <v>208</v>
      </c>
      <c r="B15">
        <v>-3.6356209658953587</v>
      </c>
      <c r="C15">
        <v>-1.0456820954803603</v>
      </c>
      <c r="D15">
        <v>-2.7059207585283351</v>
      </c>
      <c r="E15">
        <v>-0.72624430438661403</v>
      </c>
      <c r="F15">
        <v>-2.4422666169830687</v>
      </c>
      <c r="G15">
        <v>-0.56845919071230044</v>
      </c>
      <c r="H15">
        <v>-1.3296691115371129</v>
      </c>
      <c r="I15">
        <v>-0.22132692203548077</v>
      </c>
      <c r="J15">
        <v>0.71386062047558152</v>
      </c>
      <c r="K15">
        <v>-0.96183201197439505</v>
      </c>
      <c r="L15">
        <v>-0.24304008298142721</v>
      </c>
      <c r="M15">
        <v>-1.9390246213979778</v>
      </c>
      <c r="N15">
        <v>2.8871142226072344E-2</v>
      </c>
      <c r="O15">
        <v>4.7980277793246984E-2</v>
      </c>
      <c r="P15">
        <v>0.1896584217408348</v>
      </c>
      <c r="Q15">
        <v>0.16461421204621018</v>
      </c>
    </row>
    <row r="16" spans="1:19" x14ac:dyDescent="0.15">
      <c r="A16" s="66" t="s">
        <v>209</v>
      </c>
      <c r="B16">
        <v>-3.1003664348180249</v>
      </c>
      <c r="C16">
        <v>-1.0680494125631879</v>
      </c>
      <c r="D16">
        <v>-1.1593206433776149</v>
      </c>
      <c r="E16">
        <v>-0.63286227274005347</v>
      </c>
      <c r="F16">
        <v>-1.9279474956111486</v>
      </c>
      <c r="G16">
        <v>-0.51710412356897884</v>
      </c>
      <c r="H16">
        <v>-1.8675970103357198</v>
      </c>
      <c r="I16">
        <v>-0.75908990275261878</v>
      </c>
      <c r="J16">
        <v>-2.5951588612210252</v>
      </c>
      <c r="K16">
        <v>0.35170977283980331</v>
      </c>
      <c r="L16">
        <v>-0.56069629354910111</v>
      </c>
      <c r="M16">
        <v>-0.66713277021329676</v>
      </c>
      <c r="N16">
        <v>0.2788106292257897</v>
      </c>
      <c r="O16">
        <v>0.15778025021124797</v>
      </c>
      <c r="P16">
        <v>-0.67317337486861861</v>
      </c>
      <c r="Q16">
        <v>-0.23497774462718501</v>
      </c>
    </row>
    <row r="17" spans="1:17" x14ac:dyDescent="0.15">
      <c r="A17" s="66" t="s">
        <v>210</v>
      </c>
      <c r="B17">
        <v>0.97645569499846818</v>
      </c>
      <c r="C17">
        <v>0.39839353878043937</v>
      </c>
      <c r="D17">
        <v>0.59014785730246988</v>
      </c>
      <c r="E17">
        <v>0.21294425608222589</v>
      </c>
      <c r="F17">
        <v>1.708641097386665</v>
      </c>
      <c r="G17">
        <v>0.36685434722634191</v>
      </c>
      <c r="H17">
        <v>-0.49092654189605289</v>
      </c>
      <c r="I17">
        <v>-0.29055783579460259</v>
      </c>
      <c r="J17">
        <v>-2.9790047253205221</v>
      </c>
      <c r="K17">
        <v>0.56991930611942632</v>
      </c>
      <c r="L17">
        <v>-0.1492126028613705</v>
      </c>
      <c r="M17">
        <v>0.34556924051027949</v>
      </c>
      <c r="N17">
        <v>1.532104415804536E-2</v>
      </c>
      <c r="O17">
        <v>4.2628514561715569E-2</v>
      </c>
      <c r="P17">
        <v>-1.0874165933729363</v>
      </c>
      <c r="Q17">
        <v>-0.63298051875100292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-1.3498677565822903</v>
      </c>
      <c r="C19">
        <v>-0.38640894234144296</v>
      </c>
      <c r="D19">
        <v>-1.0417392229863265</v>
      </c>
      <c r="E19">
        <v>-0.41697343357912642</v>
      </c>
      <c r="F19">
        <v>-1.1723540029258572</v>
      </c>
      <c r="G19">
        <v>-0.27803553819174542</v>
      </c>
      <c r="H19">
        <v>-1.1218216772523437</v>
      </c>
      <c r="I19">
        <v>-0.41029459517611944</v>
      </c>
      <c r="J19">
        <v>-0.24296567929125157</v>
      </c>
      <c r="K19">
        <v>-1.6188145568905909</v>
      </c>
      <c r="L19">
        <v>-0.22487079851858383</v>
      </c>
      <c r="M19">
        <v>-1.7208621923950451</v>
      </c>
      <c r="N19">
        <v>0.21019487640481227</v>
      </c>
      <c r="O19">
        <v>0.12538950021794282</v>
      </c>
      <c r="P19">
        <v>0.36429500778365487</v>
      </c>
      <c r="Q19">
        <v>0.20499954976542778</v>
      </c>
    </row>
    <row r="20" spans="1:17" x14ac:dyDescent="0.15">
      <c r="A20" s="66" t="s">
        <v>213</v>
      </c>
      <c r="B20">
        <v>-0.41366461428474777</v>
      </c>
      <c r="C20">
        <v>-0.11579913181195556</v>
      </c>
      <c r="D20">
        <v>-0.37555933471680181</v>
      </c>
      <c r="E20">
        <v>-0.14744832209137027</v>
      </c>
      <c r="F20">
        <v>-0.72415232567832888</v>
      </c>
      <c r="G20">
        <v>-0.17696069943011761</v>
      </c>
      <c r="H20">
        <v>-0.59638643511759071</v>
      </c>
      <c r="I20">
        <v>-0.22608359974506387</v>
      </c>
      <c r="J20">
        <v>-0.31160579280220535</v>
      </c>
      <c r="K20">
        <v>-0.81827450321382278</v>
      </c>
      <c r="L20">
        <v>-8.899074782995342E-2</v>
      </c>
      <c r="M20">
        <v>-0.53960887621321563</v>
      </c>
      <c r="N20">
        <v>3.0605570900621437E-2</v>
      </c>
      <c r="O20">
        <v>1.7057702959899501E-2</v>
      </c>
      <c r="P20">
        <v>1.4042393292768018E-2</v>
      </c>
      <c r="Q20">
        <v>1.266352983881891E-2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-1.8719111617915507</v>
      </c>
      <c r="C22">
        <v>-0.5643424791807683</v>
      </c>
      <c r="D22">
        <v>-1.4396857584511147</v>
      </c>
      <c r="E22">
        <v>-0.59289357421852262</v>
      </c>
      <c r="F22">
        <v>-1.7567384740340919</v>
      </c>
      <c r="G22">
        <v>-0.46190663808832744</v>
      </c>
      <c r="H22">
        <v>-1.7478448139137903</v>
      </c>
      <c r="I22">
        <v>-0.70303704048390037</v>
      </c>
      <c r="J22">
        <v>-0.95534817592979326</v>
      </c>
      <c r="K22">
        <v>-2.3200284235156188</v>
      </c>
      <c r="L22">
        <v>-0.44822258530394787</v>
      </c>
      <c r="M22">
        <v>-2.427768419219789</v>
      </c>
      <c r="N22">
        <v>0.1638417676190107</v>
      </c>
      <c r="O22">
        <v>9.0951349643630941E-2</v>
      </c>
      <c r="P22">
        <v>5.0745972545263029E-2</v>
      </c>
      <c r="Q22">
        <v>4.5750521323717486E-2</v>
      </c>
    </row>
    <row r="23" spans="1:17" x14ac:dyDescent="0.15">
      <c r="A23" s="66" t="s">
        <v>216</v>
      </c>
      <c r="B23">
        <v>-1.8719111617915285</v>
      </c>
      <c r="C23">
        <v>-0.56434247918075719</v>
      </c>
      <c r="D23">
        <v>-1.4396857584511258</v>
      </c>
      <c r="E23">
        <v>-0.59289357421853373</v>
      </c>
      <c r="F23">
        <v>-1.7567384740340808</v>
      </c>
      <c r="G23">
        <v>-0.46190663808832744</v>
      </c>
      <c r="H23">
        <v>-1.7478448139137903</v>
      </c>
      <c r="I23">
        <v>-0.70303704048390037</v>
      </c>
      <c r="J23">
        <v>-0.95534817592977106</v>
      </c>
      <c r="K23">
        <v>-2.3200284235155966</v>
      </c>
      <c r="L23">
        <v>-0.44822258530393677</v>
      </c>
      <c r="M23">
        <v>-2.4277684192197779</v>
      </c>
      <c r="N23">
        <v>0.1638417676190107</v>
      </c>
      <c r="O23">
        <v>9.0951349643630941E-2</v>
      </c>
      <c r="P23">
        <v>5.0745972545263029E-2</v>
      </c>
      <c r="Q23">
        <v>4.5750521323717486E-2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-2.2778323421675739</v>
      </c>
      <c r="C26">
        <v>-0.67948810735199983</v>
      </c>
      <c r="D26">
        <v>-1.8098382189506879</v>
      </c>
      <c r="E26">
        <v>-0.73946768469845825</v>
      </c>
      <c r="F26">
        <v>-2.4681693372816227</v>
      </c>
      <c r="G26">
        <v>-0.63804994432201667</v>
      </c>
      <c r="H26">
        <v>-2.3338073401065973</v>
      </c>
      <c r="I26">
        <v>-0.92753118895358977</v>
      </c>
      <c r="J26">
        <v>-1.2639770491359226</v>
      </c>
      <c r="K26">
        <v>-3.1193187273858447</v>
      </c>
      <c r="L26">
        <v>-0.53681445655481275</v>
      </c>
      <c r="M26">
        <v>-2.9542768418551524</v>
      </c>
      <c r="N26">
        <v>0.19449748328379535</v>
      </c>
      <c r="O26">
        <v>0.10802456684566586</v>
      </c>
      <c r="P26">
        <v>6.4795491789926274E-2</v>
      </c>
      <c r="Q26">
        <v>5.8419844796042675E-2</v>
      </c>
    </row>
    <row r="27" spans="1:17" x14ac:dyDescent="0.15">
      <c r="A27" s="66" t="s">
        <v>220</v>
      </c>
      <c r="B27">
        <v>0</v>
      </c>
      <c r="C27">
        <v>0</v>
      </c>
      <c r="D27">
        <v>-0.57091988337969468</v>
      </c>
      <c r="E27">
        <v>-0.28759074032169707</v>
      </c>
      <c r="F27">
        <v>-1.0997007488296795</v>
      </c>
      <c r="G27">
        <v>-0.28676219221653865</v>
      </c>
      <c r="H27">
        <v>-1.5248809875803349</v>
      </c>
      <c r="I27">
        <v>-0.71666396109211217</v>
      </c>
      <c r="J27">
        <v>-1.9576603991580233</v>
      </c>
      <c r="K27">
        <v>-0.59596831122159521</v>
      </c>
      <c r="L27">
        <v>-0.41540209798087702</v>
      </c>
      <c r="M27">
        <v>-0.14560402747254564</v>
      </c>
      <c r="N27">
        <v>0.1967869712684811</v>
      </c>
      <c r="O27">
        <v>9.8418716860759758E-2</v>
      </c>
      <c r="P27">
        <v>-0.56073736761111936</v>
      </c>
      <c r="Q27">
        <v>-0.2551536469279414</v>
      </c>
    </row>
    <row r="28" spans="1:17" x14ac:dyDescent="0.15">
      <c r="A28" s="66" t="s">
        <v>221</v>
      </c>
      <c r="B28">
        <v>50.930593655063348</v>
      </c>
      <c r="C28">
        <v>14.999712173880416</v>
      </c>
      <c r="D28">
        <v>164.25100766199259</v>
      </c>
      <c r="E28">
        <v>64.854967227502812</v>
      </c>
      <c r="F28">
        <v>160.34529134282872</v>
      </c>
      <c r="G28">
        <v>42.229050090832608</v>
      </c>
      <c r="H28">
        <v>29.012375525052651</v>
      </c>
      <c r="I28">
        <v>11.15929961389001</v>
      </c>
      <c r="J28">
        <v>7.027358160086747</v>
      </c>
      <c r="K28">
        <v>20.807757540383754</v>
      </c>
      <c r="L28">
        <v>13.455317439232475</v>
      </c>
      <c r="M28">
        <v>83.969376096164169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-2.1619201678704236</v>
      </c>
      <c r="C29">
        <v>-0.64020346774606995</v>
      </c>
      <c r="D29">
        <v>-1.9325634157390525</v>
      </c>
      <c r="E29">
        <v>-0.79251691889314912</v>
      </c>
      <c r="F29">
        <v>-2.3137665650861061</v>
      </c>
      <c r="G29">
        <v>-0.60375590488851438</v>
      </c>
      <c r="H29">
        <v>-2.7960383049920434</v>
      </c>
      <c r="I29">
        <v>-1.1457164888585281</v>
      </c>
      <c r="J29">
        <v>-1.3469328392651581</v>
      </c>
      <c r="K29">
        <v>-3.0134113017065367</v>
      </c>
      <c r="L29">
        <v>-0.43797298138847918</v>
      </c>
      <c r="M29">
        <v>-2.7761918722432166</v>
      </c>
      <c r="N29">
        <v>0.18096308095711944</v>
      </c>
      <c r="O29">
        <v>0.10707777234884031</v>
      </c>
      <c r="P29">
        <v>-0.15509952619999767</v>
      </c>
      <c r="Q29">
        <v>-5.2990301030519937E-2</v>
      </c>
    </row>
    <row r="30" spans="1:17" x14ac:dyDescent="0.15">
      <c r="A30" s="66" t="s">
        <v>235</v>
      </c>
      <c r="B30">
        <v>2.355598131631329</v>
      </c>
      <c r="C30">
        <v>2.0635410263894549</v>
      </c>
      <c r="D30">
        <v>2.7167337334985415</v>
      </c>
      <c r="E30">
        <v>2.4939833298629082</v>
      </c>
      <c r="F30">
        <v>4.2980828711825385</v>
      </c>
      <c r="G30">
        <v>3.7705901437693354</v>
      </c>
      <c r="H30">
        <v>3.5784946845968233</v>
      </c>
      <c r="I30">
        <v>3.2193009328183337</v>
      </c>
      <c r="J30">
        <v>3.3022570800315161</v>
      </c>
      <c r="K30">
        <v>3.7937257328992344</v>
      </c>
      <c r="L30">
        <v>1.987299819931404</v>
      </c>
      <c r="M30">
        <v>2.4293562049183755</v>
      </c>
      <c r="N30">
        <v>1.8199605883263095</v>
      </c>
      <c r="O30">
        <v>1.8332578207379324</v>
      </c>
      <c r="P30">
        <v>2.6863366781804499</v>
      </c>
      <c r="Q30">
        <v>2.6876783123212324</v>
      </c>
    </row>
  </sheetData>
  <phoneticPr fontId="48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45.863954166404035</v>
      </c>
      <c r="C4">
        <v>13.593758254921489</v>
      </c>
      <c r="D4">
        <v>34.129965896044034</v>
      </c>
      <c r="E4">
        <v>13.593758254921489</v>
      </c>
      <c r="F4">
        <v>50.625396576623871</v>
      </c>
      <c r="G4">
        <v>13.593758254921489</v>
      </c>
      <c r="H4">
        <v>34.719971154277282</v>
      </c>
      <c r="I4">
        <v>13.593758254921489</v>
      </c>
      <c r="J4">
        <v>4.421940229024532</v>
      </c>
      <c r="K4">
        <v>13.593758254921489</v>
      </c>
      <c r="L4">
        <v>2.18215006796183</v>
      </c>
      <c r="M4">
        <v>13.593758254921489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-266.60001114555894</v>
      </c>
      <c r="C5">
        <v>-107.66507970671</v>
      </c>
      <c r="D5">
        <v>-1152.5999471648711</v>
      </c>
      <c r="E5">
        <v>-579.18694455107652</v>
      </c>
      <c r="F5">
        <v>-751.39983625896366</v>
      </c>
      <c r="G5">
        <v>-256.40984700611307</v>
      </c>
      <c r="H5">
        <v>-197.99900978410915</v>
      </c>
      <c r="I5">
        <v>-96.754872052461906</v>
      </c>
      <c r="J5">
        <v>-78.298266627982684</v>
      </c>
      <c r="K5">
        <v>-255.23822808009231</v>
      </c>
      <c r="L5">
        <v>-315.79706201798581</v>
      </c>
      <c r="M5">
        <v>-1467.4391616030243</v>
      </c>
      <c r="N5">
        <v>0</v>
      </c>
      <c r="O5">
        <v>0</v>
      </c>
      <c r="P5">
        <v>0</v>
      </c>
      <c r="Q5">
        <v>0</v>
      </c>
      <c r="R5">
        <v>-2762.6941329994711</v>
      </c>
      <c r="S5">
        <v>-2762.6941329994779</v>
      </c>
    </row>
    <row r="6" spans="1:19" x14ac:dyDescent="0.15">
      <c r="A6" s="66" t="s">
        <v>199</v>
      </c>
      <c r="B6">
        <v>-20.000000668900753</v>
      </c>
      <c r="C6">
        <v>-8.0769001355209582</v>
      </c>
      <c r="D6">
        <v>-19.999999266560764</v>
      </c>
      <c r="E6">
        <v>-10.050094566390023</v>
      </c>
      <c r="F6">
        <v>-19.999996513366124</v>
      </c>
      <c r="G6">
        <v>-6.8248564860581284</v>
      </c>
      <c r="H6">
        <v>-19.999919982474236</v>
      </c>
      <c r="I6">
        <v>-9.7732291745990079</v>
      </c>
      <c r="J6">
        <v>-4.9998948464087363</v>
      </c>
      <c r="K6">
        <v>-16.298755466038241</v>
      </c>
      <c r="L6">
        <v>-4.9999558093063339</v>
      </c>
      <c r="M6">
        <v>-23.233689743582175</v>
      </c>
      <c r="N6">
        <v>0</v>
      </c>
      <c r="O6">
        <v>0</v>
      </c>
      <c r="P6">
        <v>0</v>
      </c>
      <c r="Q6">
        <v>0</v>
      </c>
      <c r="R6">
        <v>-9.4071784779280243</v>
      </c>
      <c r="S6">
        <v>-9.4071784779280456</v>
      </c>
    </row>
    <row r="7" spans="1:19" x14ac:dyDescent="0.15">
      <c r="A7" s="66" t="s">
        <v>200</v>
      </c>
      <c r="B7">
        <v>0</v>
      </c>
      <c r="C7">
        <v>158.93493143884939</v>
      </c>
      <c r="D7">
        <v>0</v>
      </c>
      <c r="E7">
        <v>573.41300261379274</v>
      </c>
      <c r="F7">
        <v>0</v>
      </c>
      <c r="G7">
        <v>494.98998925284968</v>
      </c>
      <c r="H7">
        <v>0</v>
      </c>
      <c r="I7">
        <v>101.24413773164747</v>
      </c>
      <c r="J7">
        <v>0</v>
      </c>
      <c r="K7">
        <v>-176.93996145210963</v>
      </c>
      <c r="L7">
        <v>0</v>
      </c>
      <c r="M7">
        <v>-1151.6420995850376</v>
      </c>
      <c r="N7">
        <v>0</v>
      </c>
      <c r="O7">
        <v>0</v>
      </c>
      <c r="P7">
        <v>0</v>
      </c>
      <c r="Q7">
        <v>0</v>
      </c>
      <c r="R7">
        <v>0</v>
      </c>
      <c r="S7">
        <v>-7.9580786405131221E-12</v>
      </c>
    </row>
    <row r="8" spans="1:19" x14ac:dyDescent="0.15">
      <c r="A8" s="66" t="s">
        <v>201</v>
      </c>
      <c r="B8">
        <v>0</v>
      </c>
      <c r="C8">
        <v>2.16052403624224</v>
      </c>
      <c r="D8">
        <v>0</v>
      </c>
      <c r="E8">
        <v>7.7948387377605632</v>
      </c>
      <c r="F8">
        <v>0</v>
      </c>
      <c r="G8">
        <v>6.7287752525094247</v>
      </c>
      <c r="H8">
        <v>0</v>
      </c>
      <c r="I8">
        <v>1.376289333051991</v>
      </c>
      <c r="J8">
        <v>0</v>
      </c>
      <c r="K8">
        <v>-2.4052780616151055</v>
      </c>
      <c r="L8">
        <v>0</v>
      </c>
      <c r="M8">
        <v>-15.655143297949222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48.955435464418613</v>
      </c>
      <c r="C9">
        <v>14.50222466213885</v>
      </c>
      <c r="D9">
        <v>157.35279476712145</v>
      </c>
      <c r="E9">
        <v>62.672663058490038</v>
      </c>
      <c r="F9">
        <v>151.60364337416291</v>
      </c>
      <c r="G9">
        <v>40.825460385590738</v>
      </c>
      <c r="H9">
        <v>27.592397661333827</v>
      </c>
      <c r="I9">
        <v>10.783057129503755</v>
      </c>
      <c r="J9">
        <v>6.6569095437074468</v>
      </c>
      <c r="K9">
        <v>20.104743717116886</v>
      </c>
      <c r="L9">
        <v>13.169899034316682</v>
      </c>
      <c r="M9">
        <v>81.163162664354601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-1.7502731580062103</v>
      </c>
      <c r="C10">
        <v>-0.51194007822230603</v>
      </c>
      <c r="D10">
        <v>-1.4377182511284392</v>
      </c>
      <c r="E10">
        <v>-0.6248421720798758</v>
      </c>
      <c r="F10">
        <v>-2.3889954685516024</v>
      </c>
      <c r="G10">
        <v>-0.61436800556825544</v>
      </c>
      <c r="H10">
        <v>-2.8231313837258298</v>
      </c>
      <c r="I10">
        <v>-1.2218884107154326</v>
      </c>
      <c r="J10">
        <v>-2.515009056090578</v>
      </c>
      <c r="K10">
        <v>-1.7269918985130306</v>
      </c>
      <c r="L10">
        <v>-0.66756071109465021</v>
      </c>
      <c r="M10">
        <v>-1.5237829440953754</v>
      </c>
      <c r="N10">
        <v>0.2775063373294806</v>
      </c>
      <c r="O10">
        <v>0.13863799746320904</v>
      </c>
      <c r="P10">
        <v>-0.60699412939231312</v>
      </c>
      <c r="Q10">
        <v>-0.27046424262662239</v>
      </c>
      <c r="R10">
        <v>-1.5826127971975357</v>
      </c>
      <c r="S10">
        <v>-0.60941962432153884</v>
      </c>
    </row>
    <row r="11" spans="1:19" x14ac:dyDescent="0.15">
      <c r="A11" s="66" t="s">
        <v>204</v>
      </c>
      <c r="B11">
        <v>-1.1572405407504371</v>
      </c>
      <c r="C11">
        <v>-0.30750760489115514</v>
      </c>
      <c r="D11">
        <v>-1.1200804961685629</v>
      </c>
      <c r="E11">
        <v>-0.42222129617276449</v>
      </c>
      <c r="F11">
        <v>-1.571363242356183</v>
      </c>
      <c r="G11">
        <v>-0.37694517895352497</v>
      </c>
      <c r="H11">
        <v>-1.4571110552687339</v>
      </c>
      <c r="I11">
        <v>-0.55198708793449125</v>
      </c>
      <c r="J11">
        <v>-0.48603123163940554</v>
      </c>
      <c r="K11">
        <v>-1.2489955978867817</v>
      </c>
      <c r="L11">
        <v>-0.1672729911773807</v>
      </c>
      <c r="M11">
        <v>-1.1172014583282763</v>
      </c>
      <c r="N11">
        <v>8.9128252964298937E-2</v>
      </c>
      <c r="O11">
        <v>4.768797938665692E-2</v>
      </c>
      <c r="P11">
        <v>1.1527754622431274E-3</v>
      </c>
      <c r="Q11">
        <v>1.0878792460711217E-2</v>
      </c>
      <c r="R11">
        <v>-0.94044788205979168</v>
      </c>
      <c r="S11">
        <v>-0.36793056217836462</v>
      </c>
    </row>
    <row r="12" spans="1:19" x14ac:dyDescent="0.15">
      <c r="A12" s="66" t="s">
        <v>205</v>
      </c>
      <c r="B12">
        <v>-1.7502731580062214</v>
      </c>
      <c r="C12">
        <v>-0.51194007822230603</v>
      </c>
      <c r="D12">
        <v>-1.4377182508076514</v>
      </c>
      <c r="E12">
        <v>-0.62484217194045399</v>
      </c>
      <c r="F12">
        <v>-2.3889954685516024</v>
      </c>
      <c r="G12">
        <v>-0.61436800556824434</v>
      </c>
      <c r="H12">
        <v>-2.8231313837258409</v>
      </c>
      <c r="I12">
        <v>-1.2218884107154326</v>
      </c>
      <c r="J12">
        <v>-2.5150090560905891</v>
      </c>
      <c r="K12">
        <v>-1.7269918985130306</v>
      </c>
      <c r="L12">
        <v>-0.66756071109466131</v>
      </c>
      <c r="M12">
        <v>-1.5237829440953976</v>
      </c>
      <c r="N12">
        <v>0.2775063373294806</v>
      </c>
      <c r="O12">
        <v>0.13863799746320904</v>
      </c>
      <c r="P12">
        <v>-0.60699412939232422</v>
      </c>
      <c r="Q12">
        <v>-0.27046424262662239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0</v>
      </c>
      <c r="C14">
        <v>2.503330875924803E-10</v>
      </c>
      <c r="D14">
        <v>6.4392935428259079E-13</v>
      </c>
      <c r="E14">
        <v>1.305178187749334E-10</v>
      </c>
      <c r="F14">
        <v>2.2204460492503131E-14</v>
      </c>
      <c r="G14">
        <v>2.1187496201946487E-10</v>
      </c>
      <c r="H14">
        <v>0</v>
      </c>
      <c r="I14">
        <v>2.7471358521324873E-10</v>
      </c>
      <c r="J14">
        <v>7.4806827399243048E-11</v>
      </c>
      <c r="K14">
        <v>1.6701307004041155E-9</v>
      </c>
      <c r="L14">
        <v>2.2204460492503131E-14</v>
      </c>
      <c r="M14">
        <v>2.010458466372711E-9</v>
      </c>
      <c r="N14">
        <v>6.8833827526759706E-13</v>
      </c>
      <c r="O14">
        <v>2.7045032879868813E-11</v>
      </c>
      <c r="P14">
        <v>6.2172489379008766E-13</v>
      </c>
      <c r="Q14">
        <v>1.5099033134902129E-12</v>
      </c>
    </row>
    <row r="15" spans="1:19" x14ac:dyDescent="0.15">
      <c r="A15" s="66" t="s">
        <v>208</v>
      </c>
      <c r="B15">
        <v>-4.0177127090671778</v>
      </c>
      <c r="C15">
        <v>-1.1788710469605279</v>
      </c>
      <c r="D15">
        <v>-3.4541550848762204</v>
      </c>
      <c r="E15">
        <v>-1.0444655496252064</v>
      </c>
      <c r="F15">
        <v>-3.2197436463286988</v>
      </c>
      <c r="G15">
        <v>-0.77907758078005207</v>
      </c>
      <c r="H15">
        <v>-1.9676464998090393</v>
      </c>
      <c r="I15">
        <v>-0.48015934124838733</v>
      </c>
      <c r="J15">
        <v>0.60461965549634122</v>
      </c>
      <c r="K15">
        <v>-1.2738449026616583</v>
      </c>
      <c r="L15">
        <v>-0.29313232562911962</v>
      </c>
      <c r="M15">
        <v>-2.3073835217585437</v>
      </c>
      <c r="N15">
        <v>-3.2629882772250429E-2</v>
      </c>
      <c r="O15">
        <v>2.4591419120589819E-2</v>
      </c>
      <c r="P15">
        <v>0.19926720520566654</v>
      </c>
      <c r="Q15">
        <v>0.16892367686718313</v>
      </c>
    </row>
    <row r="16" spans="1:19" x14ac:dyDescent="0.15">
      <c r="A16" s="66" t="s">
        <v>209</v>
      </c>
      <c r="B16">
        <v>-3.4645998476856343</v>
      </c>
      <c r="C16">
        <v>-1.2046240881733117</v>
      </c>
      <c r="D16">
        <v>-1.5061801025888388</v>
      </c>
      <c r="E16">
        <v>-0.77517478691335739</v>
      </c>
      <c r="F16">
        <v>-2.6532846408132582</v>
      </c>
      <c r="G16">
        <v>-0.71087762038047897</v>
      </c>
      <c r="H16">
        <v>-2.490553421017605</v>
      </c>
      <c r="I16">
        <v>-1.0110187173206664</v>
      </c>
      <c r="J16">
        <v>-3.0196770031064357</v>
      </c>
      <c r="K16">
        <v>-0.1498319457509889</v>
      </c>
      <c r="L16">
        <v>-0.64772763469582717</v>
      </c>
      <c r="M16">
        <v>-1.1130524466480773</v>
      </c>
      <c r="N16">
        <v>0.27951550193860975</v>
      </c>
      <c r="O16">
        <v>0.15592582492214291</v>
      </c>
      <c r="P16">
        <v>-0.76724481613152928</v>
      </c>
      <c r="Q16">
        <v>-0.28352215921757518</v>
      </c>
    </row>
    <row r="17" spans="1:17" x14ac:dyDescent="0.15">
      <c r="A17" s="66" t="s">
        <v>210</v>
      </c>
      <c r="B17">
        <v>1.0631820841614292</v>
      </c>
      <c r="C17">
        <v>0.41288324608073079</v>
      </c>
      <c r="D17">
        <v>0.69114309502160687</v>
      </c>
      <c r="E17">
        <v>0.25450590325142297</v>
      </c>
      <c r="F17">
        <v>1.7858740679665974</v>
      </c>
      <c r="G17">
        <v>0.39406284949319303</v>
      </c>
      <c r="H17">
        <v>-0.48055014179049227</v>
      </c>
      <c r="I17">
        <v>-0.29123872444005716</v>
      </c>
      <c r="J17">
        <v>-3.153401956384938</v>
      </c>
      <c r="K17">
        <v>0.51906591449291106</v>
      </c>
      <c r="L17">
        <v>-0.12639388161346243</v>
      </c>
      <c r="M17">
        <v>0.42615365399312211</v>
      </c>
      <c r="N17">
        <v>1.7922876985565495E-2</v>
      </c>
      <c r="O17">
        <v>3.7780493113270808E-2</v>
      </c>
      <c r="P17">
        <v>-1.2084686651438803</v>
      </c>
      <c r="Q17">
        <v>-0.68864840420197471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-1.8543989498860824</v>
      </c>
      <c r="C19">
        <v>-0.52470553569755607</v>
      </c>
      <c r="D19">
        <v>-1.6587251063373665</v>
      </c>
      <c r="E19">
        <v>-0.65812491652728067</v>
      </c>
      <c r="F19">
        <v>-1.9119092849552044</v>
      </c>
      <c r="G19">
        <v>-0.46721491065139231</v>
      </c>
      <c r="H19">
        <v>-1.8395071749734093</v>
      </c>
      <c r="I19">
        <v>-0.68939903201518105</v>
      </c>
      <c r="J19">
        <v>-0.44041040137667853</v>
      </c>
      <c r="K19">
        <v>-2.1946478845643824</v>
      </c>
      <c r="L19">
        <v>-0.29572515308279312</v>
      </c>
      <c r="M19">
        <v>-2.2241349428205437</v>
      </c>
      <c r="N19">
        <v>0.26067465396952816</v>
      </c>
      <c r="O19">
        <v>0.15310036145310679</v>
      </c>
      <c r="P19">
        <v>0.40311950648945771</v>
      </c>
      <c r="Q19">
        <v>0.22758991068556611</v>
      </c>
    </row>
    <row r="20" spans="1:17" x14ac:dyDescent="0.15">
      <c r="A20" s="66" t="s">
        <v>213</v>
      </c>
      <c r="B20">
        <v>-1.3750763541336086</v>
      </c>
      <c r="C20">
        <v>-0.38040891585688907</v>
      </c>
      <c r="D20">
        <v>-1.2711308156241219</v>
      </c>
      <c r="E20">
        <v>-0.49591644593700579</v>
      </c>
      <c r="F20">
        <v>-2.0436979067849026</v>
      </c>
      <c r="G20">
        <v>-0.50988550146042755</v>
      </c>
      <c r="H20">
        <v>-1.8053444690960485</v>
      </c>
      <c r="I20">
        <v>-0.69240728063655332</v>
      </c>
      <c r="J20">
        <v>-0.84902130817545718</v>
      </c>
      <c r="K20">
        <v>-2.1947532944147086</v>
      </c>
      <c r="L20">
        <v>-0.26748094725169702</v>
      </c>
      <c r="M20">
        <v>-1.6431352560079326</v>
      </c>
      <c r="N20">
        <v>0.10480276880682204</v>
      </c>
      <c r="O20">
        <v>5.8149174223398603E-2</v>
      </c>
      <c r="P20">
        <v>4.34722885501726E-2</v>
      </c>
      <c r="Q20">
        <v>3.7588745542471713E-2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-1.4483996828021706</v>
      </c>
      <c r="C22">
        <v>-0.44699778269704504</v>
      </c>
      <c r="D22">
        <v>-1.1400421430772134</v>
      </c>
      <c r="E22">
        <v>-0.4779271295272447</v>
      </c>
      <c r="F22">
        <v>-1.1622647757224658</v>
      </c>
      <c r="G22">
        <v>-0.31774058119848902</v>
      </c>
      <c r="H22">
        <v>-1.2376487742706721</v>
      </c>
      <c r="I22">
        <v>-0.51361216543134303</v>
      </c>
      <c r="J22">
        <v>-0.62245858004954524</v>
      </c>
      <c r="K22">
        <v>-1.4668096855186108</v>
      </c>
      <c r="L22">
        <v>-0.32706784531942867</v>
      </c>
      <c r="M22">
        <v>-1.7240488172113322</v>
      </c>
      <c r="N22">
        <v>0.13837550578010838</v>
      </c>
      <c r="O22">
        <v>7.6280064300315864E-2</v>
      </c>
      <c r="P22">
        <v>3.8231550010325854E-2</v>
      </c>
      <c r="Q22">
        <v>3.3039298231796188E-2</v>
      </c>
    </row>
    <row r="23" spans="1:17" x14ac:dyDescent="0.15">
      <c r="A23" s="66" t="s">
        <v>216</v>
      </c>
      <c r="B23">
        <v>-1.4483996828021928</v>
      </c>
      <c r="C23">
        <v>-0.44699778269704504</v>
      </c>
      <c r="D23">
        <v>-1.1400421430772245</v>
      </c>
      <c r="E23">
        <v>-0.4779271295272669</v>
      </c>
      <c r="F23">
        <v>-1.1622647757224658</v>
      </c>
      <c r="G23">
        <v>-0.31774058119848902</v>
      </c>
      <c r="H23">
        <v>-1.2376487742706721</v>
      </c>
      <c r="I23">
        <v>-0.51361216543134303</v>
      </c>
      <c r="J23">
        <v>-0.62245858004954524</v>
      </c>
      <c r="K23">
        <v>-1.4668096855186108</v>
      </c>
      <c r="L23">
        <v>-0.32706784531941757</v>
      </c>
      <c r="M23">
        <v>-1.7240488172113211</v>
      </c>
      <c r="N23">
        <v>0.13837550578010838</v>
      </c>
      <c r="O23">
        <v>7.6280064300315864E-2</v>
      </c>
      <c r="P23">
        <v>3.8231550010348059E-2</v>
      </c>
      <c r="Q23">
        <v>3.3039298231818393E-2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-2.8035594359800742</v>
      </c>
      <c r="C26">
        <v>-0.82570627930137475</v>
      </c>
      <c r="D26">
        <v>-2.396681531842737</v>
      </c>
      <c r="E26">
        <v>-0.97147345628162407</v>
      </c>
      <c r="F26">
        <v>-3.182209501856037</v>
      </c>
      <c r="G26">
        <v>-0.82600596956386996</v>
      </c>
      <c r="H26">
        <v>-3.0206494210498924</v>
      </c>
      <c r="I26">
        <v>-1.2024631585719314</v>
      </c>
      <c r="J26">
        <v>-1.4661950840544447</v>
      </c>
      <c r="K26">
        <v>-3.6293701306732817</v>
      </c>
      <c r="L26">
        <v>-0.59367394855531774</v>
      </c>
      <c r="M26">
        <v>-3.3388556202118669</v>
      </c>
      <c r="N26">
        <v>0.24332329613936388</v>
      </c>
      <c r="O26">
        <v>0.13447359485712074</v>
      </c>
      <c r="P26">
        <v>8.172045869907496E-2</v>
      </c>
      <c r="Q26">
        <v>7.064046283964398E-2</v>
      </c>
    </row>
    <row r="27" spans="1:17" x14ac:dyDescent="0.15">
      <c r="A27" s="66" t="s">
        <v>220</v>
      </c>
      <c r="B27">
        <v>0</v>
      </c>
      <c r="C27">
        <v>0</v>
      </c>
      <c r="D27">
        <v>-1.4377182511158493</v>
      </c>
      <c r="E27">
        <v>-0.62484217030939204</v>
      </c>
      <c r="F27">
        <v>-2.3889954685455961</v>
      </c>
      <c r="G27">
        <v>-0.61436800496038613</v>
      </c>
      <c r="H27">
        <v>-2.8231313838710914</v>
      </c>
      <c r="I27">
        <v>-1.2218884099436056</v>
      </c>
      <c r="J27">
        <v>-2.5150090564654337</v>
      </c>
      <c r="K27">
        <v>-1.7269918951334562</v>
      </c>
      <c r="L27">
        <v>-0.66756071116920168</v>
      </c>
      <c r="M27">
        <v>-1.5237829404608383</v>
      </c>
      <c r="N27">
        <v>0.27750633735315056</v>
      </c>
      <c r="O27">
        <v>0.13863799749420647</v>
      </c>
      <c r="P27">
        <v>-0.60699412946151332</v>
      </c>
      <c r="Q27">
        <v>-0.27046424249591583</v>
      </c>
    </row>
    <row r="28" spans="1:17" x14ac:dyDescent="0.15">
      <c r="A28" s="66" t="s">
        <v>221</v>
      </c>
      <c r="B28">
        <v>48.955435464418613</v>
      </c>
      <c r="C28">
        <v>14.50222466213885</v>
      </c>
      <c r="D28">
        <v>157.35279476712145</v>
      </c>
      <c r="E28">
        <v>62.672663058490038</v>
      </c>
      <c r="F28">
        <v>151.60364337416291</v>
      </c>
      <c r="G28">
        <v>40.825460385590738</v>
      </c>
      <c r="H28">
        <v>27.592397661333827</v>
      </c>
      <c r="I28">
        <v>10.783057129503755</v>
      </c>
      <c r="J28">
        <v>6.6569095437074468</v>
      </c>
      <c r="K28">
        <v>20.104743717116886</v>
      </c>
      <c r="L28">
        <v>13.169899034316682</v>
      </c>
      <c r="M28">
        <v>81.163162664354601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-2.4602795263968469</v>
      </c>
      <c r="C29">
        <v>-0.72337670305537838</v>
      </c>
      <c r="D29">
        <v>-2.3224530492952589</v>
      </c>
      <c r="E29">
        <v>-0.94797473828008849</v>
      </c>
      <c r="F29">
        <v>-2.7166868220304674</v>
      </c>
      <c r="G29">
        <v>-0.71295322202943323</v>
      </c>
      <c r="H29">
        <v>-3.2289341843637742</v>
      </c>
      <c r="I29">
        <v>-1.3251285500908927</v>
      </c>
      <c r="J29">
        <v>-1.4897359070486171</v>
      </c>
      <c r="K29">
        <v>-3.3051533410517808</v>
      </c>
      <c r="L29">
        <v>-0.47368187441609866</v>
      </c>
      <c r="M29">
        <v>-2.9984790722620391</v>
      </c>
      <c r="N29">
        <v>0.21573152512464056</v>
      </c>
      <c r="O29">
        <v>0.12499074304763713</v>
      </c>
      <c r="P29">
        <v>-0.16524301888825033</v>
      </c>
      <c r="Q29">
        <v>-5.4868962165144364E-2</v>
      </c>
    </row>
    <row r="30" spans="1:17" x14ac:dyDescent="0.15">
      <c r="A30" s="66" t="s">
        <v>235</v>
      </c>
      <c r="B30">
        <v>5.2214483742189319</v>
      </c>
      <c r="C30">
        <v>4.265572964219599</v>
      </c>
      <c r="D30">
        <v>5.9113878182313613</v>
      </c>
      <c r="E30">
        <v>5.1726085251870915</v>
      </c>
      <c r="F30">
        <v>9.0965517623075414</v>
      </c>
      <c r="G30">
        <v>7.6731738513572871</v>
      </c>
      <c r="H30">
        <v>7.6970232811681987</v>
      </c>
      <c r="I30">
        <v>6.65086231722207</v>
      </c>
      <c r="J30">
        <v>6.7980785356939508</v>
      </c>
      <c r="K30">
        <v>8.0630666246785108</v>
      </c>
      <c r="L30">
        <v>4.0573163084500505</v>
      </c>
      <c r="M30">
        <v>5.3806957581688062</v>
      </c>
      <c r="N30">
        <v>3.5990748191328805</v>
      </c>
      <c r="O30">
        <v>3.6440022308651705</v>
      </c>
      <c r="P30">
        <v>5.358875035467471</v>
      </c>
      <c r="Q30">
        <v>5.3644408671643102</v>
      </c>
    </row>
  </sheetData>
  <phoneticPr fontId="49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48.078259448457189</v>
      </c>
      <c r="C4">
        <v>14.156728443630252</v>
      </c>
      <c r="D4">
        <v>35.9185848800497</v>
      </c>
      <c r="E4">
        <v>14.156728443630252</v>
      </c>
      <c r="F4">
        <v>54.647752588807158</v>
      </c>
      <c r="G4">
        <v>14.156728443630252</v>
      </c>
      <c r="H4">
        <v>37.07038734761182</v>
      </c>
      <c r="I4">
        <v>14.156728443630252</v>
      </c>
      <c r="J4">
        <v>4.8365481908619863</v>
      </c>
      <c r="K4">
        <v>14.156728443630252</v>
      </c>
      <c r="L4">
        <v>2.2445601400370383</v>
      </c>
      <c r="M4">
        <v>14.156728443630252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-266.60001066535483</v>
      </c>
      <c r="C5">
        <v>-108.9465361619441</v>
      </c>
      <c r="D5">
        <v>-1152.5999651024031</v>
      </c>
      <c r="E5">
        <v>-582.37891613724969</v>
      </c>
      <c r="F5">
        <v>-751.39983784782362</v>
      </c>
      <c r="G5">
        <v>-254.86794913064568</v>
      </c>
      <c r="H5">
        <v>-197.99900528729927</v>
      </c>
      <c r="I5">
        <v>-96.270302991996004</v>
      </c>
      <c r="J5">
        <v>-78.298254088047088</v>
      </c>
      <c r="K5">
        <v>-249.62526184217108</v>
      </c>
      <c r="L5">
        <v>-315.79704563250561</v>
      </c>
      <c r="M5">
        <v>-1470.6051523594188</v>
      </c>
      <c r="N5">
        <v>0</v>
      </c>
      <c r="O5">
        <v>0</v>
      </c>
      <c r="P5">
        <v>0</v>
      </c>
      <c r="Q5">
        <v>0</v>
      </c>
      <c r="R5">
        <v>-2762.694118623433</v>
      </c>
      <c r="S5">
        <v>-2762.6941186234253</v>
      </c>
    </row>
    <row r="6" spans="1:19" x14ac:dyDescent="0.15">
      <c r="A6" s="66" t="s">
        <v>199</v>
      </c>
      <c r="B6">
        <v>-20.000000640081307</v>
      </c>
      <c r="C6">
        <v>-8.1730334051208668</v>
      </c>
      <c r="D6">
        <v>-19.999999515563459</v>
      </c>
      <c r="E6">
        <v>-10.105481861249698</v>
      </c>
      <c r="F6">
        <v>-19.999996547198652</v>
      </c>
      <c r="G6">
        <v>-6.7838158139672755</v>
      </c>
      <c r="H6">
        <v>-19.999919619094943</v>
      </c>
      <c r="I6">
        <v>-9.7242828000678969</v>
      </c>
      <c r="J6">
        <v>-4.9998940856829872</v>
      </c>
      <c r="K6">
        <v>-15.940328234116674</v>
      </c>
      <c r="L6">
        <v>-4.9999555628493901</v>
      </c>
      <c r="M6">
        <v>-23.283816343396456</v>
      </c>
      <c r="N6">
        <v>0</v>
      </c>
      <c r="O6">
        <v>0</v>
      </c>
      <c r="P6">
        <v>0</v>
      </c>
      <c r="Q6">
        <v>0</v>
      </c>
      <c r="R6">
        <v>-9.4071784359754496</v>
      </c>
      <c r="S6">
        <v>-9.4071784359754158</v>
      </c>
    </row>
    <row r="7" spans="1:19" x14ac:dyDescent="0.15">
      <c r="A7" s="66" t="s">
        <v>200</v>
      </c>
      <c r="B7">
        <v>0</v>
      </c>
      <c r="C7">
        <v>157.65347450341073</v>
      </c>
      <c r="D7">
        <v>0</v>
      </c>
      <c r="E7">
        <v>570.2210489651543</v>
      </c>
      <c r="F7">
        <v>0</v>
      </c>
      <c r="G7">
        <v>496.53188871717884</v>
      </c>
      <c r="H7">
        <v>0</v>
      </c>
      <c r="I7">
        <v>101.72870229530281</v>
      </c>
      <c r="J7">
        <v>0</v>
      </c>
      <c r="K7">
        <v>-171.327007754124</v>
      </c>
      <c r="L7">
        <v>0</v>
      </c>
      <c r="M7">
        <v>-1154.8081067269131</v>
      </c>
      <c r="N7">
        <v>0</v>
      </c>
      <c r="O7">
        <v>0</v>
      </c>
      <c r="P7">
        <v>0</v>
      </c>
      <c r="Q7">
        <v>0</v>
      </c>
      <c r="R7">
        <v>0</v>
      </c>
      <c r="S7">
        <v>9.5496943686157465E-12</v>
      </c>
    </row>
    <row r="8" spans="1:19" x14ac:dyDescent="0.15">
      <c r="A8" s="66" t="s">
        <v>201</v>
      </c>
      <c r="B8">
        <v>0</v>
      </c>
      <c r="C8">
        <v>2.2318584267395716</v>
      </c>
      <c r="D8">
        <v>0</v>
      </c>
      <c r="E8">
        <v>8.0724655430416785</v>
      </c>
      <c r="F8">
        <v>0</v>
      </c>
      <c r="G8">
        <v>7.0292681121719367</v>
      </c>
      <c r="H8">
        <v>0</v>
      </c>
      <c r="I8">
        <v>1.4401466133175074</v>
      </c>
      <c r="J8">
        <v>0</v>
      </c>
      <c r="K8">
        <v>-2.4254289238348679</v>
      </c>
      <c r="L8">
        <v>0</v>
      </c>
      <c r="M8">
        <v>-16.348303771435692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51.265063795337731</v>
      </c>
      <c r="C9">
        <v>15.093866129080855</v>
      </c>
      <c r="D9">
        <v>165.59904373098118</v>
      </c>
      <c r="E9">
        <v>65.268180816512924</v>
      </c>
      <c r="F9">
        <v>163.50072479827952</v>
      </c>
      <c r="G9">
        <v>42.496247405904143</v>
      </c>
      <c r="H9">
        <v>29.476322419969442</v>
      </c>
      <c r="I9">
        <v>11.231894847312443</v>
      </c>
      <c r="J9">
        <v>7.2659194484525358</v>
      </c>
      <c r="K9">
        <v>20.943598821624281</v>
      </c>
      <c r="L9">
        <v>13.522722872871391</v>
      </c>
      <c r="M9">
        <v>84.495145524411527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-0.50665927439733638</v>
      </c>
      <c r="C10">
        <v>-0.16366596379645548</v>
      </c>
      <c r="D10">
        <v>-0.27181680889848403</v>
      </c>
      <c r="E10">
        <v>-0.16475115505188986</v>
      </c>
      <c r="F10">
        <v>-0.48070621829637838</v>
      </c>
      <c r="G10">
        <v>-0.13302490556070801</v>
      </c>
      <c r="H10">
        <v>-0.92836900974584413</v>
      </c>
      <c r="I10">
        <v>-0.47567830791406251</v>
      </c>
      <c r="J10">
        <v>-1.5235821402825422</v>
      </c>
      <c r="K10">
        <v>-3.4219616201014436E-2</v>
      </c>
      <c r="L10">
        <v>-0.28829099941797276</v>
      </c>
      <c r="M10">
        <v>0.37129869798382398</v>
      </c>
      <c r="N10">
        <v>0.15493772824750618</v>
      </c>
      <c r="O10">
        <v>7.6992012182608427E-2</v>
      </c>
      <c r="P10">
        <v>-0.49297975156867846</v>
      </c>
      <c r="Q10">
        <v>-0.22870173680723527</v>
      </c>
      <c r="R10">
        <v>-0.44016338790723308</v>
      </c>
      <c r="S10">
        <v>-0.14978227786286435</v>
      </c>
    </row>
    <row r="11" spans="1:19" x14ac:dyDescent="0.15">
      <c r="A11" s="66" t="s">
        <v>204</v>
      </c>
      <c r="B11">
        <v>-0.53009543084752142</v>
      </c>
      <c r="C11">
        <v>-0.13476267604339842</v>
      </c>
      <c r="D11">
        <v>-0.36714815842776582</v>
      </c>
      <c r="E11">
        <v>-0.12464087447621175</v>
      </c>
      <c r="F11">
        <v>-0.5302603284463081</v>
      </c>
      <c r="G11">
        <v>-0.11305357963145024</v>
      </c>
      <c r="H11">
        <v>-0.47451792883157484</v>
      </c>
      <c r="I11">
        <v>-0.16444618707998071</v>
      </c>
      <c r="J11">
        <v>-9.6288981070591362E-2</v>
      </c>
      <c r="K11">
        <v>-0.48854782838637645</v>
      </c>
      <c r="L11">
        <v>-5.4718646127527304E-2</v>
      </c>
      <c r="M11">
        <v>-0.52245910044055321</v>
      </c>
      <c r="N11">
        <v>3.7224408507885443E-2</v>
      </c>
      <c r="O11">
        <v>1.9779569437616829E-2</v>
      </c>
      <c r="P11">
        <v>2.1182969916844208E-2</v>
      </c>
      <c r="Q11">
        <v>1.3530970162389799E-2</v>
      </c>
      <c r="R11">
        <v>-0.31879145709193812</v>
      </c>
      <c r="S11">
        <v>-0.12559908261511321</v>
      </c>
    </row>
    <row r="12" spans="1:19" x14ac:dyDescent="0.15">
      <c r="A12" s="66" t="s">
        <v>205</v>
      </c>
      <c r="B12">
        <v>-0.67401151558365013</v>
      </c>
      <c r="C12">
        <v>-0.21371006507376888</v>
      </c>
      <c r="D12">
        <v>-0.40587581071145351</v>
      </c>
      <c r="E12">
        <v>-0.21963473787327548</v>
      </c>
      <c r="F12">
        <v>-0.63714992236170165</v>
      </c>
      <c r="G12">
        <v>-0.17321982350549936</v>
      </c>
      <c r="H12">
        <v>-1.0994023489267035</v>
      </c>
      <c r="I12">
        <v>-0.54374563812518151</v>
      </c>
      <c r="J12">
        <v>-1.6242549194096734</v>
      </c>
      <c r="K12">
        <v>-0.25630154239915104</v>
      </c>
      <c r="L12">
        <v>-0.35866595064929507</v>
      </c>
      <c r="M12">
        <v>-5.7791702782084009E-3</v>
      </c>
      <c r="N12">
        <v>0.17090486699011809</v>
      </c>
      <c r="O12">
        <v>8.5867021536700783E-2</v>
      </c>
      <c r="P12">
        <v>-0.49149216579357224</v>
      </c>
      <c r="Q12">
        <v>-0.22591252227461833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1.3322676295501878E-13</v>
      </c>
      <c r="C14">
        <v>2.4162893907941907E-10</v>
      </c>
      <c r="D14">
        <v>1.5543122344752192E-13</v>
      </c>
      <c r="E14">
        <v>7.7560180500313436E-11</v>
      </c>
      <c r="F14">
        <v>2.2204460492503131E-14</v>
      </c>
      <c r="G14">
        <v>1.999733711954832E-10</v>
      </c>
      <c r="H14">
        <v>-5.773159728050814E-13</v>
      </c>
      <c r="I14">
        <v>2.454036973631446E-10</v>
      </c>
      <c r="J14">
        <v>7.8914652590356127E-11</v>
      </c>
      <c r="K14">
        <v>1.6522561097076505E-9</v>
      </c>
      <c r="L14">
        <v>4.4408920985006262E-14</v>
      </c>
      <c r="M14">
        <v>1.9998891431782795E-9</v>
      </c>
      <c r="N14">
        <v>1.1768364061026659E-12</v>
      </c>
      <c r="O14">
        <v>3.3395508580724709E-11</v>
      </c>
      <c r="P14">
        <v>5.773159728050814E-13</v>
      </c>
      <c r="Q14">
        <v>2.8421709430404007E-12</v>
      </c>
    </row>
    <row r="15" spans="1:19" x14ac:dyDescent="0.15">
      <c r="A15" s="66" t="s">
        <v>208</v>
      </c>
      <c r="B15">
        <v>-3.5641205815062582</v>
      </c>
      <c r="C15">
        <v>-1.0241454056758692</v>
      </c>
      <c r="D15">
        <v>-2.5478466877065009</v>
      </c>
      <c r="E15">
        <v>-0.65766513698478635</v>
      </c>
      <c r="F15">
        <v>-2.1639781648137402</v>
      </c>
      <c r="G15">
        <v>-0.49413104101286853</v>
      </c>
      <c r="H15">
        <v>-1.1269051820841147</v>
      </c>
      <c r="I15">
        <v>-0.13350110542489357</v>
      </c>
      <c r="J15">
        <v>0.7991843315579672</v>
      </c>
      <c r="K15">
        <v>-0.86179668670267606</v>
      </c>
      <c r="L15">
        <v>-0.22829264569019792</v>
      </c>
      <c r="M15">
        <v>-1.9103728461908998</v>
      </c>
      <c r="N15">
        <v>4.4487270112947286E-2</v>
      </c>
      <c r="O15">
        <v>5.1548132810474989E-2</v>
      </c>
      <c r="P15">
        <v>0.21487176037660038</v>
      </c>
      <c r="Q15">
        <v>0.17521529720319062</v>
      </c>
    </row>
    <row r="16" spans="1:19" x14ac:dyDescent="0.15">
      <c r="A16" s="66" t="s">
        <v>209</v>
      </c>
      <c r="B16">
        <v>-3.0349332977224086</v>
      </c>
      <c r="C16">
        <v>-1.0474744499092248</v>
      </c>
      <c r="D16">
        <v>-1.07975171805057</v>
      </c>
      <c r="E16">
        <v>-0.60048298025655589</v>
      </c>
      <c r="F16">
        <v>-1.6677433146741749</v>
      </c>
      <c r="G16">
        <v>-0.44893237558063515</v>
      </c>
      <c r="H16">
        <v>-1.6783874068322602</v>
      </c>
      <c r="I16">
        <v>-0.67953639174553881</v>
      </c>
      <c r="J16">
        <v>-2.3999771756134325</v>
      </c>
      <c r="K16">
        <v>0.49496886601974044</v>
      </c>
      <c r="L16">
        <v>-0.54010916143800713</v>
      </c>
      <c r="M16">
        <v>-0.62166045270878323</v>
      </c>
      <c r="N16">
        <v>0.28137781012627094</v>
      </c>
      <c r="O16">
        <v>0.15734638369788723</v>
      </c>
      <c r="P16">
        <v>-0.61875518608215385</v>
      </c>
      <c r="Q16">
        <v>-0.21206377603694149</v>
      </c>
    </row>
    <row r="17" spans="1:17" x14ac:dyDescent="0.15">
      <c r="A17" s="66" t="s">
        <v>210</v>
      </c>
      <c r="B17">
        <v>0.95680503318196219</v>
      </c>
      <c r="C17">
        <v>0.39445133946418576</v>
      </c>
      <c r="D17">
        <v>0.5763451956249277</v>
      </c>
      <c r="E17">
        <v>0.20627749190986755</v>
      </c>
      <c r="F17">
        <v>1.6801717473768241</v>
      </c>
      <c r="G17">
        <v>0.35624145595225531</v>
      </c>
      <c r="H17">
        <v>-0.50377471104804394</v>
      </c>
      <c r="I17">
        <v>-0.29659662469212478</v>
      </c>
      <c r="J17">
        <v>-2.9178322662107181</v>
      </c>
      <c r="K17">
        <v>0.58190123904835467</v>
      </c>
      <c r="L17">
        <v>-0.15631350626166274</v>
      </c>
      <c r="M17">
        <v>0.3390574658864054</v>
      </c>
      <c r="N17">
        <v>1.6116221499484773E-2</v>
      </c>
      <c r="O17">
        <v>4.4195611038944094E-2</v>
      </c>
      <c r="P17">
        <v>-1.0570410116820472</v>
      </c>
      <c r="Q17">
        <v>-0.62137312514586318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-1.2637555485319085</v>
      </c>
      <c r="C19">
        <v>-0.36412730282410211</v>
      </c>
      <c r="D19">
        <v>-0.92534476308568925</v>
      </c>
      <c r="E19">
        <v>-0.36856638597888569</v>
      </c>
      <c r="F19">
        <v>-0.90718836249922274</v>
      </c>
      <c r="G19">
        <v>-0.21170242011232521</v>
      </c>
      <c r="H19">
        <v>-0.88384625693878061</v>
      </c>
      <c r="I19">
        <v>-0.31138823183899378</v>
      </c>
      <c r="J19">
        <v>-9.6768241779687791E-2</v>
      </c>
      <c r="K19">
        <v>-1.4386673513190562</v>
      </c>
      <c r="L19">
        <v>-0.20916026716302216</v>
      </c>
      <c r="M19">
        <v>-1.677150142131234</v>
      </c>
      <c r="N19">
        <v>0.1921578800806234</v>
      </c>
      <c r="O19">
        <v>0.11670383493558312</v>
      </c>
      <c r="P19">
        <v>0.38832491643334688</v>
      </c>
      <c r="Q19">
        <v>0.21543111721418207</v>
      </c>
    </row>
    <row r="20" spans="1:17" x14ac:dyDescent="0.15">
      <c r="A20" s="66" t="s">
        <v>213</v>
      </c>
      <c r="B20">
        <v>-0.24752007133322929</v>
      </c>
      <c r="C20">
        <v>-7.1896075253730096E-2</v>
      </c>
      <c r="D20">
        <v>-0.20550214777429465</v>
      </c>
      <c r="E20">
        <v>-7.7435909693723826E-2</v>
      </c>
      <c r="F20">
        <v>-0.24923577796955865</v>
      </c>
      <c r="G20">
        <v>-6.218739786784111E-2</v>
      </c>
      <c r="H20">
        <v>-0.19475638175109333</v>
      </c>
      <c r="I20">
        <v>-6.4358146120857551E-2</v>
      </c>
      <c r="J20">
        <v>6.117585395293279E-2</v>
      </c>
      <c r="K20">
        <v>-0.39758107312319879</v>
      </c>
      <c r="L20">
        <v>-4.6755338805848368E-2</v>
      </c>
      <c r="M20">
        <v>-0.43188699384859586</v>
      </c>
      <c r="N20">
        <v>3.6339484843272984E-3</v>
      </c>
      <c r="O20">
        <v>3.3772673817988874E-3</v>
      </c>
      <c r="P20">
        <v>7.812747418125543E-2</v>
      </c>
      <c r="Q20">
        <v>3.9863632174230723E-2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-1.9462090056727388</v>
      </c>
      <c r="C22">
        <v>-0.58502486190679104</v>
      </c>
      <c r="D22">
        <v>-1.4968540379186823</v>
      </c>
      <c r="E22">
        <v>-0.61572178829183422</v>
      </c>
      <c r="F22">
        <v>-1.96773758331662</v>
      </c>
      <c r="G22">
        <v>-0.50816765241730177</v>
      </c>
      <c r="H22">
        <v>-1.9175003851891859</v>
      </c>
      <c r="I22">
        <v>-0.76545856161416292</v>
      </c>
      <c r="J22">
        <v>-1.1895781743745948</v>
      </c>
      <c r="K22">
        <v>-2.5678187167647026</v>
      </c>
      <c r="L22">
        <v>-0.47814939024054537</v>
      </c>
      <c r="M22">
        <v>-2.5039868250007702</v>
      </c>
      <c r="N22">
        <v>0.17369547482373182</v>
      </c>
      <c r="O22">
        <v>9.658222259514293E-2</v>
      </c>
      <c r="P22">
        <v>1.6843385525411314E-2</v>
      </c>
      <c r="Q22">
        <v>3.1499882750796182E-2</v>
      </c>
    </row>
    <row r="23" spans="1:17" x14ac:dyDescent="0.15">
      <c r="A23" s="66" t="s">
        <v>216</v>
      </c>
      <c r="B23">
        <v>-1.9462090056727277</v>
      </c>
      <c r="C23">
        <v>-0.58502486190677994</v>
      </c>
      <c r="D23">
        <v>-1.4968540379186823</v>
      </c>
      <c r="E23">
        <v>-0.61572178829185642</v>
      </c>
      <c r="F23">
        <v>-1.9677375833166089</v>
      </c>
      <c r="G23">
        <v>-0.50816765241729067</v>
      </c>
      <c r="H23">
        <v>-1.917500385189197</v>
      </c>
      <c r="I23">
        <v>-0.76545856161417403</v>
      </c>
      <c r="J23">
        <v>-1.1895781743745837</v>
      </c>
      <c r="K23">
        <v>-2.5678187167646915</v>
      </c>
      <c r="L23">
        <v>-0.47814939024052316</v>
      </c>
      <c r="M23">
        <v>-2.5039868250007813</v>
      </c>
      <c r="N23">
        <v>0.17369547482375403</v>
      </c>
      <c r="O23">
        <v>9.658222259514293E-2</v>
      </c>
      <c r="P23">
        <v>1.6843385525433519E-2</v>
      </c>
      <c r="Q23">
        <v>3.1499882750818387E-2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-2.1889118191935397</v>
      </c>
      <c r="C26">
        <v>-0.65650032727696539</v>
      </c>
      <c r="D26">
        <v>-1.6992801185174655</v>
      </c>
      <c r="E26">
        <v>-0.69268090822578454</v>
      </c>
      <c r="F26">
        <v>-2.2120690552411837</v>
      </c>
      <c r="G26">
        <v>-0.57003903405268286</v>
      </c>
      <c r="H26">
        <v>-2.1085223127174646</v>
      </c>
      <c r="I26">
        <v>-0.8293240728447504</v>
      </c>
      <c r="J26">
        <v>-1.1291300548986971</v>
      </c>
      <c r="K26">
        <v>-2.9551906295082864</v>
      </c>
      <c r="L26">
        <v>-0.52468116870605375</v>
      </c>
      <c r="M26">
        <v>-2.925059425669374</v>
      </c>
      <c r="N26">
        <v>0.17733573531877322</v>
      </c>
      <c r="O26">
        <v>9.9962751823001739E-2</v>
      </c>
      <c r="P26">
        <v>9.4984019034205502E-2</v>
      </c>
      <c r="Q26">
        <v>7.1376071930528973E-2</v>
      </c>
    </row>
    <row r="27" spans="1:17" x14ac:dyDescent="0.15">
      <c r="A27" s="66" t="s">
        <v>220</v>
      </c>
      <c r="B27">
        <v>0</v>
      </c>
      <c r="C27">
        <v>0</v>
      </c>
      <c r="D27">
        <v>-0.36605815608325987</v>
      </c>
      <c r="E27">
        <v>-0.2033288829548785</v>
      </c>
      <c r="F27">
        <v>-0.60454560568172777</v>
      </c>
      <c r="G27">
        <v>-0.16483894720484837</v>
      </c>
      <c r="H27">
        <v>-1.0486409267044805</v>
      </c>
      <c r="I27">
        <v>-0.52353634535698967</v>
      </c>
      <c r="J27">
        <v>-1.6197620896198917</v>
      </c>
      <c r="K27">
        <v>-0.24639614092156759</v>
      </c>
      <c r="L27">
        <v>-0.32736563981963229</v>
      </c>
      <c r="M27">
        <v>0.16178948210359145</v>
      </c>
      <c r="N27">
        <v>0.16912618819322489</v>
      </c>
      <c r="O27">
        <v>8.4878410216004951E-2</v>
      </c>
      <c r="P27">
        <v>-0.49161167476258205</v>
      </c>
      <c r="Q27">
        <v>-0.22613660202007724</v>
      </c>
    </row>
    <row r="28" spans="1:17" x14ac:dyDescent="0.15">
      <c r="A28" s="66" t="s">
        <v>221</v>
      </c>
      <c r="B28">
        <v>51.265063795337731</v>
      </c>
      <c r="C28">
        <v>15.093866129080855</v>
      </c>
      <c r="D28">
        <v>165.59904373098118</v>
      </c>
      <c r="E28">
        <v>65.268180816512924</v>
      </c>
      <c r="F28">
        <v>163.50072479827952</v>
      </c>
      <c r="G28">
        <v>42.496247405904143</v>
      </c>
      <c r="H28">
        <v>29.476322419969442</v>
      </c>
      <c r="I28">
        <v>11.231894847312443</v>
      </c>
      <c r="J28">
        <v>7.2659194484525358</v>
      </c>
      <c r="K28">
        <v>20.943598821624281</v>
      </c>
      <c r="L28">
        <v>13.522722872871391</v>
      </c>
      <c r="M28">
        <v>84.495145524411527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-2.1122497972746013</v>
      </c>
      <c r="C29">
        <v>-0.62769111604957795</v>
      </c>
      <c r="D29">
        <v>-1.8586120501709824</v>
      </c>
      <c r="E29">
        <v>-0.76090245922261213</v>
      </c>
      <c r="F29">
        <v>-2.1696358939661819</v>
      </c>
      <c r="G29">
        <v>-0.56303357856811731</v>
      </c>
      <c r="H29">
        <v>-2.6554055277370869</v>
      </c>
      <c r="I29">
        <v>-1.0804536291776468</v>
      </c>
      <c r="J29">
        <v>-1.2645212199117406</v>
      </c>
      <c r="K29">
        <v>-2.9159173934087845</v>
      </c>
      <c r="L29">
        <v>-0.43032488294524329</v>
      </c>
      <c r="M29">
        <v>-2.7625023352245037</v>
      </c>
      <c r="N29">
        <v>0.16861380900798917</v>
      </c>
      <c r="O29">
        <v>0.10145155584733168</v>
      </c>
      <c r="P29">
        <v>-0.12892583051835604</v>
      </c>
      <c r="Q29">
        <v>-4.2004076428414638E-2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50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46.936746896605783</v>
      </c>
      <c r="C4">
        <v>13.842348311323271</v>
      </c>
      <c r="D4">
        <v>35.07488473863404</v>
      </c>
      <c r="E4">
        <v>13.842348311323271</v>
      </c>
      <c r="F4">
        <v>53.376254242853157</v>
      </c>
      <c r="G4">
        <v>13.842348311323271</v>
      </c>
      <c r="H4">
        <v>36.377181377529652</v>
      </c>
      <c r="I4">
        <v>13.842348311323271</v>
      </c>
      <c r="J4">
        <v>4.8735240483280426</v>
      </c>
      <c r="K4">
        <v>13.842348311323271</v>
      </c>
      <c r="L4">
        <v>2.2173432742372534</v>
      </c>
      <c r="M4">
        <v>13.842348311323271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-266.60001203581237</v>
      </c>
      <c r="C5">
        <v>-108.26926762085168</v>
      </c>
      <c r="D5">
        <v>-1152.5999483534079</v>
      </c>
      <c r="E5">
        <v>-579.09215938353918</v>
      </c>
      <c r="F5">
        <v>-751.39983437373439</v>
      </c>
      <c r="G5">
        <v>-253.2214233114014</v>
      </c>
      <c r="H5">
        <v>-197.99900600062131</v>
      </c>
      <c r="I5">
        <v>-95.412282608064515</v>
      </c>
      <c r="J5">
        <v>-78.298255316313998</v>
      </c>
      <c r="K5">
        <v>-251.3654129056697</v>
      </c>
      <c r="L5">
        <v>-315.79705212287627</v>
      </c>
      <c r="M5">
        <v>-1475.333562373231</v>
      </c>
      <c r="N5">
        <v>0</v>
      </c>
      <c r="O5">
        <v>0</v>
      </c>
      <c r="P5">
        <v>0</v>
      </c>
      <c r="Q5">
        <v>0</v>
      </c>
      <c r="R5">
        <v>-2762.6941082027661</v>
      </c>
      <c r="S5">
        <v>-2762.6941082027574</v>
      </c>
    </row>
    <row r="6" spans="1:19" x14ac:dyDescent="0.15">
      <c r="A6" s="66" t="s">
        <v>199</v>
      </c>
      <c r="B6">
        <v>-20.000000722329315</v>
      </c>
      <c r="C6">
        <v>-8.122225554634344</v>
      </c>
      <c r="D6">
        <v>-19.999999283059623</v>
      </c>
      <c r="E6">
        <v>-10.048449845101882</v>
      </c>
      <c r="F6">
        <v>-19.999996473222836</v>
      </c>
      <c r="G6">
        <v>-6.7399902708170201</v>
      </c>
      <c r="H6">
        <v>-19.999919676737242</v>
      </c>
      <c r="I6">
        <v>-9.6376139803926897</v>
      </c>
      <c r="J6">
        <v>-4.9998941601948736</v>
      </c>
      <c r="K6">
        <v>-16.051449102981064</v>
      </c>
      <c r="L6">
        <v>-4.9999556604722217</v>
      </c>
      <c r="M6">
        <v>-23.358680350830042</v>
      </c>
      <c r="N6">
        <v>0</v>
      </c>
      <c r="O6">
        <v>0</v>
      </c>
      <c r="P6">
        <v>0</v>
      </c>
      <c r="Q6">
        <v>0</v>
      </c>
      <c r="R6">
        <v>-9.4071784040494215</v>
      </c>
      <c r="S6">
        <v>-9.4071784040493984</v>
      </c>
    </row>
    <row r="7" spans="1:19" x14ac:dyDescent="0.15">
      <c r="A7" s="66" t="s">
        <v>200</v>
      </c>
      <c r="B7">
        <v>0</v>
      </c>
      <c r="C7">
        <v>158.33074441496115</v>
      </c>
      <c r="D7">
        <v>0</v>
      </c>
      <c r="E7">
        <v>573.50778896986685</v>
      </c>
      <c r="F7">
        <v>0</v>
      </c>
      <c r="G7">
        <v>498.178411062333</v>
      </c>
      <c r="H7">
        <v>0</v>
      </c>
      <c r="I7">
        <v>102.58672339255656</v>
      </c>
      <c r="J7">
        <v>0</v>
      </c>
      <c r="K7">
        <v>-173.06715758935502</v>
      </c>
      <c r="L7">
        <v>0</v>
      </c>
      <c r="M7">
        <v>-1159.5365102503547</v>
      </c>
      <c r="N7">
        <v>0</v>
      </c>
      <c r="O7">
        <v>0</v>
      </c>
      <c r="P7">
        <v>0</v>
      </c>
      <c r="Q7">
        <v>0</v>
      </c>
      <c r="R7">
        <v>0</v>
      </c>
      <c r="S7">
        <v>7.9580786405131221E-12</v>
      </c>
    </row>
    <row r="8" spans="1:19" x14ac:dyDescent="0.15">
      <c r="A8" s="66" t="s">
        <v>201</v>
      </c>
      <c r="B8">
        <v>0</v>
      </c>
      <c r="C8">
        <v>2.1916703125829939</v>
      </c>
      <c r="D8">
        <v>0</v>
      </c>
      <c r="E8">
        <v>7.9386955741777792</v>
      </c>
      <c r="F8">
        <v>0</v>
      </c>
      <c r="G8">
        <v>6.8959600871063955</v>
      </c>
      <c r="H8">
        <v>0</v>
      </c>
      <c r="I8">
        <v>1.4200421573171427</v>
      </c>
      <c r="J8">
        <v>0</v>
      </c>
      <c r="K8">
        <v>-2.395654876602527</v>
      </c>
      <c r="L8">
        <v>0</v>
      </c>
      <c r="M8">
        <v>-16.050707254581674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50.073950406041774</v>
      </c>
      <c r="C9">
        <v>14.762850740031096</v>
      </c>
      <c r="D9">
        <v>161.70924859899841</v>
      </c>
      <c r="E9">
        <v>63.818762654524804</v>
      </c>
      <c r="F9">
        <v>159.7910867597534</v>
      </c>
      <c r="G9">
        <v>41.564074533202238</v>
      </c>
      <c r="H9">
        <v>28.932821882628524</v>
      </c>
      <c r="I9">
        <v>10.984207237938733</v>
      </c>
      <c r="J9">
        <v>7.3305445772376636</v>
      </c>
      <c r="K9">
        <v>20.475705192668194</v>
      </c>
      <c r="L9">
        <v>13.370271131194411</v>
      </c>
      <c r="M9">
        <v>82.617058308730407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-0.55645465179342546</v>
      </c>
      <c r="C10">
        <v>-0.17593165800469102</v>
      </c>
      <c r="D10">
        <v>-0.35164858909167984</v>
      </c>
      <c r="E10">
        <v>-0.17966190344685939</v>
      </c>
      <c r="F10">
        <v>-0.55365356044371206</v>
      </c>
      <c r="G10">
        <v>-0.14799256979641795</v>
      </c>
      <c r="H10">
        <v>-0.87289336257886374</v>
      </c>
      <c r="I10">
        <v>-0.41762363564611382</v>
      </c>
      <c r="J10">
        <v>-1.0980015808512711</v>
      </c>
      <c r="K10">
        <v>-0.15962610703320612</v>
      </c>
      <c r="L10">
        <v>-0.23361605480992642</v>
      </c>
      <c r="M10">
        <v>9.6591069821561071E-2</v>
      </c>
      <c r="N10">
        <v>0.11893371483144843</v>
      </c>
      <c r="O10">
        <v>5.8266611903290411E-2</v>
      </c>
      <c r="P10">
        <v>-0.34650036631644898</v>
      </c>
      <c r="Q10">
        <v>-0.16222999121845438</v>
      </c>
      <c r="R10">
        <v>-0.44425246305167532</v>
      </c>
      <c r="S10">
        <v>-0.15728635787213285</v>
      </c>
    </row>
    <row r="11" spans="1:19" x14ac:dyDescent="0.15">
      <c r="A11" s="66" t="s">
        <v>204</v>
      </c>
      <c r="B11">
        <v>-0.84756737858892039</v>
      </c>
      <c r="C11">
        <v>-0.22800117103040085</v>
      </c>
      <c r="D11">
        <v>-0.72403008884863729</v>
      </c>
      <c r="E11">
        <v>-0.2599374218128836</v>
      </c>
      <c r="F11">
        <v>-0.85107828161973265</v>
      </c>
      <c r="G11">
        <v>-0.19357775617574458</v>
      </c>
      <c r="H11">
        <v>-0.74323772219008211</v>
      </c>
      <c r="I11">
        <v>-0.25173916640097715</v>
      </c>
      <c r="J11">
        <v>-3.6359872920732617E-2</v>
      </c>
      <c r="K11">
        <v>-0.83042128659993608</v>
      </c>
      <c r="L11">
        <v>-0.10305316940154574</v>
      </c>
      <c r="M11">
        <v>-0.97198217961512734</v>
      </c>
      <c r="N11">
        <v>4.098381540749152E-2</v>
      </c>
      <c r="O11">
        <v>2.3989572465898945E-2</v>
      </c>
      <c r="P11">
        <v>0.10856656732243231</v>
      </c>
      <c r="Q11">
        <v>5.8360583477656824E-2</v>
      </c>
      <c r="R11">
        <v>-0.52806750189330343</v>
      </c>
      <c r="S11">
        <v>-0.22313317301948521</v>
      </c>
    </row>
    <row r="12" spans="1:19" x14ac:dyDescent="0.15">
      <c r="A12" s="66" t="s">
        <v>205</v>
      </c>
      <c r="B12">
        <v>-1.2203145226032719</v>
      </c>
      <c r="C12">
        <v>-0.37584709753766266</v>
      </c>
      <c r="D12">
        <v>-0.89323716666027675</v>
      </c>
      <c r="E12">
        <v>-0.40356852147765965</v>
      </c>
      <c r="F12">
        <v>-1.1758290453080744</v>
      </c>
      <c r="G12">
        <v>-0.30816730521728841</v>
      </c>
      <c r="H12">
        <v>-1.5775288322235959</v>
      </c>
      <c r="I12">
        <v>-0.70182654752857232</v>
      </c>
      <c r="J12">
        <v>-1.5640130908892158</v>
      </c>
      <c r="K12">
        <v>-0.91358591802326305</v>
      </c>
      <c r="L12">
        <v>-0.49377303258706373</v>
      </c>
      <c r="M12">
        <v>-1.1299762874425023</v>
      </c>
      <c r="N12">
        <v>0.18832242583928238</v>
      </c>
      <c r="O12">
        <v>9.6171462789107487E-2</v>
      </c>
      <c r="P12">
        <v>-0.37640267046160636</v>
      </c>
      <c r="Q12">
        <v>-0.16936913867379166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8.8817841970012523E-14</v>
      </c>
      <c r="C14">
        <v>1.6973089600469393E-10</v>
      </c>
      <c r="D14">
        <v>4.4408920985006262E-13</v>
      </c>
      <c r="E14">
        <v>4.6274095666376525E-11</v>
      </c>
      <c r="F14">
        <v>2.2204460492503131E-14</v>
      </c>
      <c r="G14">
        <v>1.4088730182493236E-10</v>
      </c>
      <c r="H14">
        <v>-2.886579864025407E-13</v>
      </c>
      <c r="I14">
        <v>1.7779111516347257E-10</v>
      </c>
      <c r="J14">
        <v>7.858158568296858E-11</v>
      </c>
      <c r="K14">
        <v>1.3099965556762072E-9</v>
      </c>
      <c r="L14">
        <v>0</v>
      </c>
      <c r="M14">
        <v>1.5676571152312135E-9</v>
      </c>
      <c r="N14">
        <v>1.1102230246251565E-12</v>
      </c>
      <c r="O14">
        <v>2.6156854460168688E-11</v>
      </c>
      <c r="P14">
        <v>6.2172489379008766E-13</v>
      </c>
      <c r="Q14">
        <v>2.3980817331903381E-12</v>
      </c>
    </row>
    <row r="15" spans="1:19" x14ac:dyDescent="0.15">
      <c r="A15" s="66" t="s">
        <v>208</v>
      </c>
      <c r="B15">
        <v>-3.7806344766608713</v>
      </c>
      <c r="C15">
        <v>-1.1076861467704258</v>
      </c>
      <c r="D15">
        <v>-2.9450771695304523</v>
      </c>
      <c r="E15">
        <v>-0.82260089725690877</v>
      </c>
      <c r="F15">
        <v>-2.4880531671886863</v>
      </c>
      <c r="G15">
        <v>-0.5781469712781595</v>
      </c>
      <c r="H15">
        <v>-1.3697384210644703</v>
      </c>
      <c r="I15">
        <v>-0.21473792870685404</v>
      </c>
      <c r="J15">
        <v>0.84075590583043702</v>
      </c>
      <c r="K15">
        <v>-1.0458866277654244</v>
      </c>
      <c r="L15">
        <v>-0.24896125716457052</v>
      </c>
      <c r="M15">
        <v>-2.2267132959099212</v>
      </c>
      <c r="N15">
        <v>5.7019248006273671E-3</v>
      </c>
      <c r="O15">
        <v>3.2566315398963042E-2</v>
      </c>
      <c r="P15">
        <v>0.28481765572547779</v>
      </c>
      <c r="Q15">
        <v>0.20635091377889658</v>
      </c>
    </row>
    <row r="16" spans="1:19" x14ac:dyDescent="0.15">
      <c r="A16" s="66" t="s">
        <v>209</v>
      </c>
      <c r="B16">
        <v>-3.2431938998009224</v>
      </c>
      <c r="C16">
        <v>-1.1363668957679485</v>
      </c>
      <c r="D16">
        <v>-1.2542568321664116</v>
      </c>
      <c r="E16">
        <v>-0.6718426640189179</v>
      </c>
      <c r="F16">
        <v>-1.9683112777852174</v>
      </c>
      <c r="G16">
        <v>-0.52655458507645525</v>
      </c>
      <c r="H16">
        <v>-1.9277138003111927</v>
      </c>
      <c r="I16">
        <v>-0.76880785484209069</v>
      </c>
      <c r="J16">
        <v>-2.4641791474052765</v>
      </c>
      <c r="K16">
        <v>0.21502662139680773</v>
      </c>
      <c r="L16">
        <v>-0.58095392107128108</v>
      </c>
      <c r="M16">
        <v>-0.98354263910926942</v>
      </c>
      <c r="N16">
        <v>0.28058787783893369</v>
      </c>
      <c r="O16">
        <v>0.15226698253403281</v>
      </c>
      <c r="P16">
        <v>-0.59647622601561867</v>
      </c>
      <c r="Q16">
        <v>-0.20980734453827088</v>
      </c>
    </row>
    <row r="17" spans="1:17" x14ac:dyDescent="0.15">
      <c r="A17" s="66" t="s">
        <v>210</v>
      </c>
      <c r="B17">
        <v>1.0030898218112538</v>
      </c>
      <c r="C17">
        <v>0.39986880907900701</v>
      </c>
      <c r="D17">
        <v>0.64072492047395624</v>
      </c>
      <c r="E17">
        <v>0.23103413154876851</v>
      </c>
      <c r="F17">
        <v>1.7123715739558953</v>
      </c>
      <c r="G17">
        <v>0.36582723807907502</v>
      </c>
      <c r="H17">
        <v>-0.51346827789856553</v>
      </c>
      <c r="I17">
        <v>-0.30780250816695442</v>
      </c>
      <c r="J17">
        <v>-2.9764766000282106</v>
      </c>
      <c r="K17">
        <v>0.56922102793031115</v>
      </c>
      <c r="L17">
        <v>-0.14480106238698998</v>
      </c>
      <c r="M17">
        <v>0.40836842800078266</v>
      </c>
      <c r="N17">
        <v>2.2935550580127639E-2</v>
      </c>
      <c r="O17">
        <v>4.3157646235369995E-2</v>
      </c>
      <c r="P17">
        <v>-1.1243906406801063</v>
      </c>
      <c r="Q17">
        <v>-0.6560166902370157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-1.5637712391695091</v>
      </c>
      <c r="C19">
        <v>-0.45112283493333738</v>
      </c>
      <c r="D19">
        <v>-1.2738124676642482</v>
      </c>
      <c r="E19">
        <v>-0.4994649688263908</v>
      </c>
      <c r="F19">
        <v>-1.2170047698645048</v>
      </c>
      <c r="G19">
        <v>-0.28846282913120858</v>
      </c>
      <c r="H19">
        <v>-1.1442671469586774</v>
      </c>
      <c r="I19">
        <v>-0.39215486588145554</v>
      </c>
      <c r="J19">
        <v>-2.5240026176309716E-2</v>
      </c>
      <c r="K19">
        <v>-1.776680486694715</v>
      </c>
      <c r="L19">
        <v>-0.24858958027793587</v>
      </c>
      <c r="M19">
        <v>-2.1016102974835138</v>
      </c>
      <c r="N19">
        <v>0.19996517445424189</v>
      </c>
      <c r="O19">
        <v>0.12418682762669331</v>
      </c>
      <c r="P19">
        <v>0.49160843048090541</v>
      </c>
      <c r="Q19">
        <v>0.2677407168964363</v>
      </c>
    </row>
    <row r="20" spans="1:17" x14ac:dyDescent="0.15">
      <c r="A20" s="66" t="s">
        <v>213</v>
      </c>
      <c r="B20">
        <v>-0.81814897683505361</v>
      </c>
      <c r="C20">
        <v>-0.23804802971545413</v>
      </c>
      <c r="D20">
        <v>-0.71086927654723242</v>
      </c>
      <c r="E20">
        <v>-0.26824179234162804</v>
      </c>
      <c r="F20">
        <v>-0.8036143068962831</v>
      </c>
      <c r="G20">
        <v>-0.20050515549889791</v>
      </c>
      <c r="H20">
        <v>-0.63567780873844404</v>
      </c>
      <c r="I20">
        <v>-0.20766355030517047</v>
      </c>
      <c r="J20">
        <v>0.20878531253127885</v>
      </c>
      <c r="K20">
        <v>-1.2121920383235008</v>
      </c>
      <c r="L20">
        <v>-0.14167092495924738</v>
      </c>
      <c r="M20">
        <v>-1.3429347197514208</v>
      </c>
      <c r="N20">
        <v>9.8236251848460299E-3</v>
      </c>
      <c r="O20">
        <v>1.1348109735664913E-2</v>
      </c>
      <c r="P20">
        <v>0.2670805426368883</v>
      </c>
      <c r="Q20">
        <v>0.13688524735344654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-1.6979630217639485</v>
      </c>
      <c r="C22">
        <v>-0.5120360634539578</v>
      </c>
      <c r="D22">
        <v>-1.3290147404785957</v>
      </c>
      <c r="E22">
        <v>-0.5504302338964373</v>
      </c>
      <c r="F22">
        <v>-1.720722741069991</v>
      </c>
      <c r="G22">
        <v>-0.44354400182574638</v>
      </c>
      <c r="H22">
        <v>-1.7354716370748258</v>
      </c>
      <c r="I22">
        <v>-0.70003832317547809</v>
      </c>
      <c r="J22">
        <v>-1.2885997269204474</v>
      </c>
      <c r="K22">
        <v>-2.0598607652437484</v>
      </c>
      <c r="L22">
        <v>-0.41542123960790489</v>
      </c>
      <c r="M22">
        <v>-1.9387829838224735</v>
      </c>
      <c r="N22">
        <v>0.17716905642435332</v>
      </c>
      <c r="O22">
        <v>9.6813685761776291E-2</v>
      </c>
      <c r="P22">
        <v>-7.9316173255317146E-2</v>
      </c>
      <c r="Q22">
        <v>-1.8905588716777721E-2</v>
      </c>
    </row>
    <row r="23" spans="1:17" x14ac:dyDescent="0.15">
      <c r="A23" s="66" t="s">
        <v>216</v>
      </c>
      <c r="B23">
        <v>-1.6979630217639596</v>
      </c>
      <c r="C23">
        <v>-0.5120360634539467</v>
      </c>
      <c r="D23">
        <v>-1.3290147404785735</v>
      </c>
      <c r="E23">
        <v>-0.5504302338964373</v>
      </c>
      <c r="F23">
        <v>-1.7207227410699799</v>
      </c>
      <c r="G23">
        <v>-0.44354400182574638</v>
      </c>
      <c r="H23">
        <v>-1.7354716370748036</v>
      </c>
      <c r="I23">
        <v>-0.70003832317545589</v>
      </c>
      <c r="J23">
        <v>-1.2885997269204363</v>
      </c>
      <c r="K23">
        <v>-2.0598607652437373</v>
      </c>
      <c r="L23">
        <v>-0.41542123960790489</v>
      </c>
      <c r="M23">
        <v>-1.9387829838224735</v>
      </c>
      <c r="N23">
        <v>0.17716905642435332</v>
      </c>
      <c r="O23">
        <v>9.6813685761776291E-2</v>
      </c>
      <c r="P23">
        <v>-7.9316173255317146E-2</v>
      </c>
      <c r="Q23">
        <v>-1.8905588716777721E-2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-2.5022201318630422</v>
      </c>
      <c r="C26">
        <v>-0.74886520151306035</v>
      </c>
      <c r="D26">
        <v>-2.0304364596292923</v>
      </c>
      <c r="E26">
        <v>-0.81719554234133129</v>
      </c>
      <c r="F26">
        <v>-2.5105090739313773</v>
      </c>
      <c r="G26">
        <v>-0.643159828757911</v>
      </c>
      <c r="H26">
        <v>-2.3601174382215651</v>
      </c>
      <c r="I26">
        <v>-0.90624814920440278</v>
      </c>
      <c r="J26">
        <v>-1.0825048209144983</v>
      </c>
      <c r="K26">
        <v>-3.247083337915313</v>
      </c>
      <c r="L26">
        <v>-0.55650363353655363</v>
      </c>
      <c r="M26">
        <v>-3.2556811145093123</v>
      </c>
      <c r="N26">
        <v>0.18701008605117586</v>
      </c>
      <c r="O26">
        <v>0.10817278204140468</v>
      </c>
      <c r="P26">
        <v>0.18755253136979455</v>
      </c>
      <c r="Q26">
        <v>0.11795377970256204</v>
      </c>
    </row>
    <row r="27" spans="1:17" x14ac:dyDescent="0.15">
      <c r="A27" s="66" t="s">
        <v>220</v>
      </c>
      <c r="B27">
        <v>0</v>
      </c>
      <c r="C27">
        <v>0</v>
      </c>
      <c r="D27">
        <v>-0.73260878911409755</v>
      </c>
      <c r="E27">
        <v>-0.33708574544958347</v>
      </c>
      <c r="F27">
        <v>-1.0464031952684194</v>
      </c>
      <c r="G27">
        <v>-0.27478583179011418</v>
      </c>
      <c r="H27">
        <v>-1.3687956733327566</v>
      </c>
      <c r="I27">
        <v>-0.61751075713651904</v>
      </c>
      <c r="J27">
        <v>-1.5432526490592124</v>
      </c>
      <c r="K27">
        <v>-0.88004346709520398</v>
      </c>
      <c r="L27">
        <v>-0.37812552411069511</v>
      </c>
      <c r="M27">
        <v>-0.58620214850430008</v>
      </c>
      <c r="N27">
        <v>0.18059095408597958</v>
      </c>
      <c r="O27">
        <v>9.1948594393964633E-2</v>
      </c>
      <c r="P27">
        <v>-0.37400074247391224</v>
      </c>
      <c r="Q27">
        <v>-0.16879562020467587</v>
      </c>
    </row>
    <row r="28" spans="1:17" x14ac:dyDescent="0.15">
      <c r="A28" s="66" t="s">
        <v>221</v>
      </c>
      <c r="B28">
        <v>50.073950406041774</v>
      </c>
      <c r="C28">
        <v>14.762850740031096</v>
      </c>
      <c r="D28">
        <v>161.70924859899841</v>
      </c>
      <c r="E28">
        <v>63.818762654524804</v>
      </c>
      <c r="F28">
        <v>159.7910867597534</v>
      </c>
      <c r="G28">
        <v>41.564074533202238</v>
      </c>
      <c r="H28">
        <v>28.932821882628524</v>
      </c>
      <c r="I28">
        <v>10.984207237938733</v>
      </c>
      <c r="J28">
        <v>7.3305445772376636</v>
      </c>
      <c r="K28">
        <v>20.475705192668194</v>
      </c>
      <c r="L28">
        <v>13.370271131194411</v>
      </c>
      <c r="M28">
        <v>82.617058308730407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-2.2906402911589518</v>
      </c>
      <c r="C29">
        <v>-0.68051975780852869</v>
      </c>
      <c r="D29">
        <v>-2.077411134705387</v>
      </c>
      <c r="E29">
        <v>-0.84298104828903764</v>
      </c>
      <c r="F29">
        <v>-2.33756106776698</v>
      </c>
      <c r="G29">
        <v>-0.60357876894331364</v>
      </c>
      <c r="H29">
        <v>-2.8147266436682528</v>
      </c>
      <c r="I29">
        <v>-1.1272319318845869</v>
      </c>
      <c r="J29">
        <v>-1.255027469173231</v>
      </c>
      <c r="K29">
        <v>-3.0773188873838619</v>
      </c>
      <c r="L29">
        <v>-0.4503346321589996</v>
      </c>
      <c r="M29">
        <v>-2.9588567077937888</v>
      </c>
      <c r="N29">
        <v>0.17617624456682801</v>
      </c>
      <c r="O29">
        <v>0.10696484646890436</v>
      </c>
      <c r="P29">
        <v>-7.7473794544768992E-2</v>
      </c>
      <c r="Q29">
        <v>-1.6455832888384592E-2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51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47.647546254789418</v>
      </c>
      <c r="C4">
        <v>14.035279233616535</v>
      </c>
      <c r="D4">
        <v>35.608589692310538</v>
      </c>
      <c r="E4">
        <v>14.035279233616535</v>
      </c>
      <c r="F4">
        <v>54.161287484845651</v>
      </c>
      <c r="G4">
        <v>14.035279233616535</v>
      </c>
      <c r="H4">
        <v>36.807811849225409</v>
      </c>
      <c r="I4">
        <v>14.035279233616535</v>
      </c>
      <c r="J4">
        <v>4.8501175161907302</v>
      </c>
      <c r="K4">
        <v>14.035279233616535</v>
      </c>
      <c r="L4">
        <v>2.2338332100769005</v>
      </c>
      <c r="M4">
        <v>14.035279233616535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-266.60001031862907</v>
      </c>
      <c r="C5">
        <v>-108.67347295354625</v>
      </c>
      <c r="D5">
        <v>-1152.5999572643877</v>
      </c>
      <c r="E5">
        <v>-580.96772229528142</v>
      </c>
      <c r="F5">
        <v>-751.3998482209322</v>
      </c>
      <c r="G5">
        <v>-254.22259951626893</v>
      </c>
      <c r="H5">
        <v>-197.99900551825738</v>
      </c>
      <c r="I5">
        <v>-95.936044713528304</v>
      </c>
      <c r="J5">
        <v>-78.298255011012088</v>
      </c>
      <c r="K5">
        <v>-250.35160976739371</v>
      </c>
      <c r="L5">
        <v>-315.79705171860405</v>
      </c>
      <c r="M5">
        <v>-1472.542678805803</v>
      </c>
      <c r="N5">
        <v>0</v>
      </c>
      <c r="O5">
        <v>0</v>
      </c>
      <c r="P5">
        <v>0</v>
      </c>
      <c r="Q5">
        <v>0</v>
      </c>
      <c r="R5">
        <v>-2762.6941280518231</v>
      </c>
      <c r="S5">
        <v>-2762.6941280518217</v>
      </c>
    </row>
    <row r="6" spans="1:19" x14ac:dyDescent="0.15">
      <c r="A6" s="66" t="s">
        <v>199</v>
      </c>
      <c r="B6">
        <v>-20.000000619272551</v>
      </c>
      <c r="C6">
        <v>-8.1525485455600126</v>
      </c>
      <c r="D6">
        <v>-19.999999406758807</v>
      </c>
      <c r="E6">
        <v>-10.080994735440852</v>
      </c>
      <c r="F6">
        <v>-19.999996768079342</v>
      </c>
      <c r="G6">
        <v>-6.7666385357096015</v>
      </c>
      <c r="H6">
        <v>-19.999919637758246</v>
      </c>
      <c r="I6">
        <v>-9.6905193014114595</v>
      </c>
      <c r="J6">
        <v>-4.9998941416739662</v>
      </c>
      <c r="K6">
        <v>-15.986710647109458</v>
      </c>
      <c r="L6">
        <v>-4.9999556543914858</v>
      </c>
      <c r="M6">
        <v>-23.31449281479826</v>
      </c>
      <c r="N6">
        <v>0</v>
      </c>
      <c r="O6">
        <v>0</v>
      </c>
      <c r="P6">
        <v>0</v>
      </c>
      <c r="Q6">
        <v>0</v>
      </c>
      <c r="R6">
        <v>-9.4071784657916666</v>
      </c>
      <c r="S6">
        <v>-9.4071784657916666</v>
      </c>
    </row>
    <row r="7" spans="1:19" x14ac:dyDescent="0.15">
      <c r="A7" s="66" t="s">
        <v>200</v>
      </c>
      <c r="B7">
        <v>0</v>
      </c>
      <c r="C7">
        <v>157.92653736508305</v>
      </c>
      <c r="D7">
        <v>0</v>
      </c>
      <c r="E7">
        <v>571.6322349691045</v>
      </c>
      <c r="F7">
        <v>0</v>
      </c>
      <c r="G7">
        <v>497.17724870466463</v>
      </c>
      <c r="H7">
        <v>0</v>
      </c>
      <c r="I7">
        <v>102.06296080472941</v>
      </c>
      <c r="J7">
        <v>0</v>
      </c>
      <c r="K7">
        <v>-172.05335475638185</v>
      </c>
      <c r="L7">
        <v>0</v>
      </c>
      <c r="M7">
        <v>-1156.7456270872017</v>
      </c>
      <c r="N7">
        <v>0</v>
      </c>
      <c r="O7">
        <v>0</v>
      </c>
      <c r="P7">
        <v>0</v>
      </c>
      <c r="Q7">
        <v>0</v>
      </c>
      <c r="R7">
        <v>0</v>
      </c>
      <c r="S7">
        <v>-1.8189894035458565E-12</v>
      </c>
    </row>
    <row r="8" spans="1:19" x14ac:dyDescent="0.15">
      <c r="A8" s="66" t="s">
        <v>201</v>
      </c>
      <c r="B8">
        <v>0</v>
      </c>
      <c r="C8">
        <v>2.2165440503171161</v>
      </c>
      <c r="D8">
        <v>0</v>
      </c>
      <c r="E8">
        <v>8.0230190367276801</v>
      </c>
      <c r="F8">
        <v>0</v>
      </c>
      <c r="G8">
        <v>6.978022514171184</v>
      </c>
      <c r="H8">
        <v>0</v>
      </c>
      <c r="I8">
        <v>1.4324831543040371</v>
      </c>
      <c r="J8">
        <v>0</v>
      </c>
      <c r="K8">
        <v>-2.4148158770863049</v>
      </c>
      <c r="L8">
        <v>0</v>
      </c>
      <c r="M8">
        <v>-16.235246878433738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50.815252760138797</v>
      </c>
      <c r="C9">
        <v>14.965914871815961</v>
      </c>
      <c r="D9">
        <v>164.16984191742853</v>
      </c>
      <c r="E9">
        <v>64.708251378665679</v>
      </c>
      <c r="F9">
        <v>162.07956013870961</v>
      </c>
      <c r="G9">
        <v>42.135886743076348</v>
      </c>
      <c r="H9">
        <v>29.270103733870958</v>
      </c>
      <c r="I9">
        <v>11.136136239130645</v>
      </c>
      <c r="J9">
        <v>7.2896290128447605</v>
      </c>
      <c r="K9">
        <v>20.76249268125612</v>
      </c>
      <c r="L9">
        <v>13.462312422149402</v>
      </c>
      <c r="M9">
        <v>83.768749030061841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-0.45558526119039433</v>
      </c>
      <c r="C10">
        <v>-0.14760577731950386</v>
      </c>
      <c r="D10">
        <v>-0.24200499588318269</v>
      </c>
      <c r="E10">
        <v>-0.14631775504172495</v>
      </c>
      <c r="F10">
        <v>-0.44668643305566524</v>
      </c>
      <c r="G10">
        <v>-0.12294807165618149</v>
      </c>
      <c r="H10">
        <v>-0.84168565740102563</v>
      </c>
      <c r="I10">
        <v>-0.42861379032096414</v>
      </c>
      <c r="J10">
        <v>-1.368534911886643</v>
      </c>
      <c r="K10">
        <v>-5.6222715017617553E-2</v>
      </c>
      <c r="L10">
        <v>-0.26182005188276625</v>
      </c>
      <c r="M10">
        <v>0.32535684051242519</v>
      </c>
      <c r="N10">
        <v>0.14150210008723185</v>
      </c>
      <c r="O10">
        <v>6.9681814206346004E-2</v>
      </c>
      <c r="P10">
        <v>-0.44540332648130843</v>
      </c>
      <c r="Q10">
        <v>-0.20785094483350974</v>
      </c>
      <c r="R10">
        <v>-0.40010249349208271</v>
      </c>
      <c r="S10">
        <v>-0.13653044032703177</v>
      </c>
    </row>
    <row r="11" spans="1:19" x14ac:dyDescent="0.15">
      <c r="A11" s="66" t="s">
        <v>204</v>
      </c>
      <c r="B11">
        <v>-0.64965449009720677</v>
      </c>
      <c r="C11">
        <v>-0.16982057484370428</v>
      </c>
      <c r="D11">
        <v>-0.49779594144171435</v>
      </c>
      <c r="E11">
        <v>-0.17405338829861172</v>
      </c>
      <c r="F11">
        <v>-0.65296336184940129</v>
      </c>
      <c r="G11">
        <v>-0.14385764619618824</v>
      </c>
      <c r="H11">
        <v>-0.57653987367641824</v>
      </c>
      <c r="I11">
        <v>-0.19781385352253267</v>
      </c>
      <c r="J11">
        <v>-7.4119236179026604E-2</v>
      </c>
      <c r="K11">
        <v>-0.62390372548463136</v>
      </c>
      <c r="L11">
        <v>-7.3959975485560214E-2</v>
      </c>
      <c r="M11">
        <v>-0.69803791176119567</v>
      </c>
      <c r="N11">
        <v>3.8820431040043069E-2</v>
      </c>
      <c r="O11">
        <v>2.1363908533578169E-2</v>
      </c>
      <c r="P11">
        <v>5.3458904228786963E-2</v>
      </c>
      <c r="Q11">
        <v>3.0048848623076552E-2</v>
      </c>
      <c r="R11">
        <v>-0.39747005718355766</v>
      </c>
      <c r="S11">
        <v>-0.16273400707276231</v>
      </c>
    </row>
    <row r="12" spans="1:19" x14ac:dyDescent="0.15">
      <c r="A12" s="66" t="s">
        <v>205</v>
      </c>
      <c r="B12">
        <v>-0.87969242462638819</v>
      </c>
      <c r="C12">
        <v>-0.27469779801451155</v>
      </c>
      <c r="D12">
        <v>-0.58431959916964704</v>
      </c>
      <c r="E12">
        <v>-0.28685642277237466</v>
      </c>
      <c r="F12">
        <v>-0.84318848231935695</v>
      </c>
      <c r="G12">
        <v>-0.22486739408492662</v>
      </c>
      <c r="H12">
        <v>-1.2807226211693945</v>
      </c>
      <c r="I12">
        <v>-0.6040925005949549</v>
      </c>
      <c r="J12">
        <v>-1.6022864149548899</v>
      </c>
      <c r="K12">
        <v>-0.51579458190028626</v>
      </c>
      <c r="L12">
        <v>-0.4118284903409597</v>
      </c>
      <c r="M12">
        <v>-0.44438979365355458</v>
      </c>
      <c r="N12">
        <v>0.17765105219804678</v>
      </c>
      <c r="O12">
        <v>8.9677828113465807E-2</v>
      </c>
      <c r="P12">
        <v>-0.44911970537919732</v>
      </c>
      <c r="Q12">
        <v>-0.20527966639631856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-1.1102230246251565E-14</v>
      </c>
      <c r="C14">
        <v>2.3501200985265314E-10</v>
      </c>
      <c r="D14">
        <v>-7.8825834748386114E-13</v>
      </c>
      <c r="E14">
        <v>7.5472961214018142E-11</v>
      </c>
      <c r="F14">
        <v>0</v>
      </c>
      <c r="G14">
        <v>1.9413359808595487E-10</v>
      </c>
      <c r="H14">
        <v>-2.3314683517128287E-13</v>
      </c>
      <c r="I14">
        <v>2.3920865288573623E-10</v>
      </c>
      <c r="J14">
        <v>7.8759221366908605E-11</v>
      </c>
      <c r="K14">
        <v>1.5435430711363551E-9</v>
      </c>
      <c r="L14">
        <v>-2.2204460492503131E-14</v>
      </c>
      <c r="M14">
        <v>1.8793189227039875E-9</v>
      </c>
      <c r="N14">
        <v>1.1768364061026659E-12</v>
      </c>
      <c r="O14">
        <v>3.0575542098176811E-11</v>
      </c>
      <c r="P14">
        <v>6.4392935428259079E-13</v>
      </c>
      <c r="Q14">
        <v>2.9531932455029164E-12</v>
      </c>
    </row>
    <row r="15" spans="1:19" x14ac:dyDescent="0.15">
      <c r="A15" s="66" t="s">
        <v>208</v>
      </c>
      <c r="B15">
        <v>-3.6457450461416907</v>
      </c>
      <c r="C15">
        <v>-1.0557158509063913</v>
      </c>
      <c r="D15">
        <v>-2.693787095680289</v>
      </c>
      <c r="E15">
        <v>-0.71809852785968964</v>
      </c>
      <c r="F15">
        <v>-2.2878839416765717</v>
      </c>
      <c r="G15">
        <v>-0.52625032943030003</v>
      </c>
      <c r="H15">
        <v>-1.218633961108051</v>
      </c>
      <c r="I15">
        <v>-0.16427724403933475</v>
      </c>
      <c r="J15">
        <v>0.81430119635237386</v>
      </c>
      <c r="K15">
        <v>-0.93520654323276942</v>
      </c>
      <c r="L15">
        <v>-0.23708310817698308</v>
      </c>
      <c r="M15">
        <v>-2.0344030548820502</v>
      </c>
      <c r="N15">
        <v>3.0220278438086723E-2</v>
      </c>
      <c r="O15">
        <v>4.4314409634482743E-2</v>
      </c>
      <c r="P15">
        <v>0.24063687266282496</v>
      </c>
      <c r="Q15">
        <v>0.1865425212401961</v>
      </c>
    </row>
    <row r="16" spans="1:19" x14ac:dyDescent="0.15">
      <c r="A16" s="66" t="s">
        <v>209</v>
      </c>
      <c r="B16">
        <v>-3.1132666351892158</v>
      </c>
      <c r="C16">
        <v>-1.0811548166870244</v>
      </c>
      <c r="D16">
        <v>-1.1440898395331023</v>
      </c>
      <c r="E16">
        <v>-0.6268697528388989</v>
      </c>
      <c r="F16">
        <v>-1.7826764012827789</v>
      </c>
      <c r="G16">
        <v>-0.47864603990902532</v>
      </c>
      <c r="H16">
        <v>-1.7721463171935459</v>
      </c>
      <c r="I16">
        <v>-0.71321650243630907</v>
      </c>
      <c r="J16">
        <v>-2.4247149601532292</v>
      </c>
      <c r="K16">
        <v>0.38523829385852526</v>
      </c>
      <c r="L16">
        <v>-0.55626026018247288</v>
      </c>
      <c r="M16">
        <v>-0.76295640303878365</v>
      </c>
      <c r="N16">
        <v>0.28107210892520662</v>
      </c>
      <c r="O16">
        <v>0.155220880784257</v>
      </c>
      <c r="P16">
        <v>-0.61082301515841264</v>
      </c>
      <c r="Q16">
        <v>-0.2117137937066027</v>
      </c>
    </row>
    <row r="17" spans="1:17" x14ac:dyDescent="0.15">
      <c r="A17" s="66" t="s">
        <v>210</v>
      </c>
      <c r="B17">
        <v>0.97429825231880596</v>
      </c>
      <c r="C17">
        <v>0.3963655868497229</v>
      </c>
      <c r="D17">
        <v>0.59969763902527617</v>
      </c>
      <c r="E17">
        <v>0.21512372224177234</v>
      </c>
      <c r="F17">
        <v>1.6925122583561825</v>
      </c>
      <c r="G17">
        <v>0.35986876580178517</v>
      </c>
      <c r="H17">
        <v>-0.5069676594170569</v>
      </c>
      <c r="I17">
        <v>-0.30067549301414642</v>
      </c>
      <c r="J17">
        <v>-2.9401470789660822</v>
      </c>
      <c r="K17">
        <v>0.57758694078480222</v>
      </c>
      <c r="L17">
        <v>-0.15176942680498184</v>
      </c>
      <c r="M17">
        <v>0.36617885598255739</v>
      </c>
      <c r="N17">
        <v>1.8606323387815316E-2</v>
      </c>
      <c r="O17">
        <v>4.3728651402474839E-2</v>
      </c>
      <c r="P17">
        <v>-1.0823056876449022</v>
      </c>
      <c r="Q17">
        <v>-0.63448717701689583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-1.3767379483808462</v>
      </c>
      <c r="C19">
        <v>-0.39678186400565751</v>
      </c>
      <c r="D19">
        <v>-1.0528936995423344</v>
      </c>
      <c r="E19">
        <v>-0.41624770455706006</v>
      </c>
      <c r="F19">
        <v>-1.0256869043715477</v>
      </c>
      <c r="G19">
        <v>-0.24105469342902142</v>
      </c>
      <c r="H19">
        <v>-0.98274177687318609</v>
      </c>
      <c r="I19">
        <v>-0.34224207393483974</v>
      </c>
      <c r="J19">
        <v>-7.0209703806689561E-2</v>
      </c>
      <c r="K19">
        <v>-1.572770320198813</v>
      </c>
      <c r="L19">
        <v>-0.22502022657532317</v>
      </c>
      <c r="M19">
        <v>-1.8430855426265991</v>
      </c>
      <c r="N19">
        <v>0.1953083577259207</v>
      </c>
      <c r="O19">
        <v>0.11955307066633392</v>
      </c>
      <c r="P19">
        <v>0.42655344077935364</v>
      </c>
      <c r="Q19">
        <v>0.23475978226008554</v>
      </c>
    </row>
    <row r="20" spans="1:17" x14ac:dyDescent="0.15">
      <c r="A20" s="66" t="s">
        <v>213</v>
      </c>
      <c r="B20">
        <v>-0.46259335976642779</v>
      </c>
      <c r="C20">
        <v>-0.13442946179804682</v>
      </c>
      <c r="D20">
        <v>-0.39060662672482094</v>
      </c>
      <c r="E20">
        <v>-0.14719248099017701</v>
      </c>
      <c r="F20">
        <v>-0.46142851905800475</v>
      </c>
      <c r="G20">
        <v>-0.1151235044029808</v>
      </c>
      <c r="H20">
        <v>-0.36226417225369012</v>
      </c>
      <c r="I20">
        <v>-0.11917578009364993</v>
      </c>
      <c r="J20">
        <v>0.11579046105743007</v>
      </c>
      <c r="K20">
        <v>-0.72044323129850651</v>
      </c>
      <c r="L20">
        <v>-8.4604756678119397E-2</v>
      </c>
      <c r="M20">
        <v>-0.78823969632101365</v>
      </c>
      <c r="N20">
        <v>6.337925642063702E-3</v>
      </c>
      <c r="O20">
        <v>6.380148591711432E-3</v>
      </c>
      <c r="P20">
        <v>0.14791097718949153</v>
      </c>
      <c r="Q20">
        <v>7.5623242462907747E-2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-1.8528293512576899</v>
      </c>
      <c r="C22">
        <v>-0.55743720111062212</v>
      </c>
      <c r="D22">
        <v>-1.435462121286657</v>
      </c>
      <c r="E22">
        <v>-0.59156955812983414</v>
      </c>
      <c r="F22">
        <v>-1.8734183907630042</v>
      </c>
      <c r="G22">
        <v>-0.48340413224916556</v>
      </c>
      <c r="H22">
        <v>-1.8483631769456554</v>
      </c>
      <c r="I22">
        <v>-0.74031336299921202</v>
      </c>
      <c r="J22">
        <v>-1.2262850443850559</v>
      </c>
      <c r="K22">
        <v>-2.3676795500581216</v>
      </c>
      <c r="L22">
        <v>-0.45322309058131172</v>
      </c>
      <c r="M22">
        <v>-2.2839218174997122</v>
      </c>
      <c r="N22">
        <v>0.17477804366765604</v>
      </c>
      <c r="O22">
        <v>9.6715152047277542E-2</v>
      </c>
      <c r="P22">
        <v>-1.8689840974528416E-2</v>
      </c>
      <c r="Q22">
        <v>1.2902072105536178E-2</v>
      </c>
    </row>
    <row r="23" spans="1:17" x14ac:dyDescent="0.15">
      <c r="A23" s="66" t="s">
        <v>216</v>
      </c>
      <c r="B23">
        <v>-1.8528293512576788</v>
      </c>
      <c r="C23">
        <v>-0.55743720111062212</v>
      </c>
      <c r="D23">
        <v>-1.4354621212866459</v>
      </c>
      <c r="E23">
        <v>-0.59156955812982304</v>
      </c>
      <c r="F23">
        <v>-1.8734183907630042</v>
      </c>
      <c r="G23">
        <v>-0.48340413224917667</v>
      </c>
      <c r="H23">
        <v>-1.8483631769456554</v>
      </c>
      <c r="I23">
        <v>-0.74031336299921202</v>
      </c>
      <c r="J23">
        <v>-1.2262850443850559</v>
      </c>
      <c r="K23">
        <v>-2.3676795500581327</v>
      </c>
      <c r="L23">
        <v>-0.45322309058131172</v>
      </c>
      <c r="M23">
        <v>-2.2839218174997233</v>
      </c>
      <c r="N23">
        <v>0.17477804366763383</v>
      </c>
      <c r="O23">
        <v>9.6715152047277542E-2</v>
      </c>
      <c r="P23">
        <v>-1.8689840974539518E-2</v>
      </c>
      <c r="Q23">
        <v>1.2902072105536178E-2</v>
      </c>
    </row>
    <row r="24" spans="1:17" x14ac:dyDescent="0.15">
      <c r="A24" s="66" t="s">
        <v>217</v>
      </c>
      <c r="B24">
        <v>0.2</v>
      </c>
      <c r="C24">
        <v>0.2</v>
      </c>
      <c r="D24">
        <v>0.2</v>
      </c>
      <c r="E24">
        <v>0.2</v>
      </c>
      <c r="F24">
        <v>0.2</v>
      </c>
      <c r="G24">
        <v>0.2</v>
      </c>
      <c r="H24">
        <v>0.2</v>
      </c>
      <c r="I24">
        <v>0.2</v>
      </c>
      <c r="J24">
        <v>0.1</v>
      </c>
      <c r="K24">
        <v>0.1</v>
      </c>
      <c r="L24">
        <v>0.1</v>
      </c>
      <c r="M24">
        <v>0.1</v>
      </c>
      <c r="N24">
        <v>0.1</v>
      </c>
      <c r="O24">
        <v>0.1</v>
      </c>
      <c r="P24">
        <v>0.1</v>
      </c>
      <c r="Q24">
        <v>0.1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-2.3068516456769994</v>
      </c>
      <c r="C26">
        <v>-0.69111730313812236</v>
      </c>
      <c r="D26">
        <v>-1.820461737882384</v>
      </c>
      <c r="E26">
        <v>-0.73789129322611169</v>
      </c>
      <c r="F26">
        <v>-2.3262024231388678</v>
      </c>
      <c r="G26">
        <v>-0.59797112488837456</v>
      </c>
      <c r="H26">
        <v>-2.2039313919106185</v>
      </c>
      <c r="I26">
        <v>-0.85860686895867788</v>
      </c>
      <c r="J26">
        <v>-1.1119145041892375</v>
      </c>
      <c r="K26">
        <v>-3.0710649958071712</v>
      </c>
      <c r="L26">
        <v>-0.53744439901539653</v>
      </c>
      <c r="M26">
        <v>-3.0541587358701605</v>
      </c>
      <c r="N26">
        <v>0.18112704662371915</v>
      </c>
      <c r="O26">
        <v>0.1031014712210343</v>
      </c>
      <c r="P26">
        <v>0.12919349191855556</v>
      </c>
      <c r="Q26">
        <v>8.8535071549067368E-2</v>
      </c>
    </row>
    <row r="27" spans="1:17" x14ac:dyDescent="0.15">
      <c r="A27" s="66" t="s">
        <v>220</v>
      </c>
      <c r="B27">
        <v>0</v>
      </c>
      <c r="C27">
        <v>0</v>
      </c>
      <c r="D27">
        <v>-0.48272148598884623</v>
      </c>
      <c r="E27">
        <v>-0.24511513213375524</v>
      </c>
      <c r="F27">
        <v>-0.76063284579857005</v>
      </c>
      <c r="G27">
        <v>-0.20362181890386521</v>
      </c>
      <c r="H27">
        <v>-1.1505438501362764</v>
      </c>
      <c r="I27">
        <v>-0.55201238441966449</v>
      </c>
      <c r="J27">
        <v>-1.5918612673779808</v>
      </c>
      <c r="K27">
        <v>-0.49531990045483809</v>
      </c>
      <c r="L27">
        <v>-0.34512479800258289</v>
      </c>
      <c r="M27">
        <v>-0.10269833194214151</v>
      </c>
      <c r="N27">
        <v>0.17362383524111014</v>
      </c>
      <c r="O27">
        <v>8.7450307915326597E-2</v>
      </c>
      <c r="P27">
        <v>-0.44882114806074069</v>
      </c>
      <c r="Q27">
        <v>-0.20548623743806838</v>
      </c>
    </row>
    <row r="28" spans="1:17" x14ac:dyDescent="0.15">
      <c r="A28" s="66" t="s">
        <v>221</v>
      </c>
      <c r="B28">
        <v>50.815252760138797</v>
      </c>
      <c r="C28">
        <v>14.965914871815961</v>
      </c>
      <c r="D28">
        <v>164.16984191742853</v>
      </c>
      <c r="E28">
        <v>64.708251378665679</v>
      </c>
      <c r="F28">
        <v>162.07956013870961</v>
      </c>
      <c r="G28">
        <v>42.135886743076348</v>
      </c>
      <c r="H28">
        <v>29.270103733870958</v>
      </c>
      <c r="I28">
        <v>11.136136239130645</v>
      </c>
      <c r="J28">
        <v>7.2896290128447605</v>
      </c>
      <c r="K28">
        <v>20.76249268125612</v>
      </c>
      <c r="L28">
        <v>13.462312422149402</v>
      </c>
      <c r="M28">
        <v>83.768749030061841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-2.1793502469053982</v>
      </c>
      <c r="C29">
        <v>-0.64743320479393462</v>
      </c>
      <c r="D29">
        <v>-1.9386584279490693</v>
      </c>
      <c r="E29">
        <v>-0.79059047482411549</v>
      </c>
      <c r="F29">
        <v>-2.2338222034281818</v>
      </c>
      <c r="G29">
        <v>-0.57850007398001502</v>
      </c>
      <c r="H29">
        <v>-2.7157419840176278</v>
      </c>
      <c r="I29">
        <v>-1.0981836993453786</v>
      </c>
      <c r="J29">
        <v>-1.2611566191639723</v>
      </c>
      <c r="K29">
        <v>-2.9800701866413815</v>
      </c>
      <c r="L29">
        <v>-0.43833618090075577</v>
      </c>
      <c r="M29">
        <v>-2.8391669310648515</v>
      </c>
      <c r="N29">
        <v>0.1715542889731303</v>
      </c>
      <c r="O29">
        <v>0.10356184611171049</v>
      </c>
      <c r="P29">
        <v>-0.10997197732062203</v>
      </c>
      <c r="Q29">
        <v>-3.2651177755871341E-2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52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47.64754625725584</v>
      </c>
      <c r="C4">
        <v>14.035279231604768</v>
      </c>
      <c r="D4">
        <v>35.608589709592927</v>
      </c>
      <c r="E4">
        <v>14.035279231604768</v>
      </c>
      <c r="F4">
        <v>54.161287486979781</v>
      </c>
      <c r="G4">
        <v>14.035279231604768</v>
      </c>
      <c r="H4">
        <v>36.807811849785551</v>
      </c>
      <c r="I4">
        <v>14.035279231604768</v>
      </c>
      <c r="J4">
        <v>4.8501175176741969</v>
      </c>
      <c r="K4">
        <v>14.035279231604768</v>
      </c>
      <c r="L4">
        <v>2.2338332100775538</v>
      </c>
      <c r="M4">
        <v>14.035279231604768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-266.60001031882757</v>
      </c>
      <c r="C5">
        <v>-108.67347295167133</v>
      </c>
      <c r="D5">
        <v>-1152.599957265611</v>
      </c>
      <c r="E5">
        <v>-580.96772227670135</v>
      </c>
      <c r="F5">
        <v>-751.3998482206307</v>
      </c>
      <c r="G5">
        <v>-254.22259950721309</v>
      </c>
      <c r="H5">
        <v>-197.99900551845008</v>
      </c>
      <c r="I5">
        <v>-95.936044711756608</v>
      </c>
      <c r="J5">
        <v>-78.298255011304491</v>
      </c>
      <c r="K5">
        <v>-250.35160976138013</v>
      </c>
      <c r="L5">
        <v>-315.79705171977457</v>
      </c>
      <c r="M5">
        <v>-1472.5426788458708</v>
      </c>
      <c r="N5">
        <v>0</v>
      </c>
      <c r="O5">
        <v>0</v>
      </c>
      <c r="P5">
        <v>0</v>
      </c>
      <c r="Q5">
        <v>0</v>
      </c>
      <c r="R5">
        <v>-2762.6941280545989</v>
      </c>
      <c r="S5">
        <v>-2762.6941280545934</v>
      </c>
    </row>
    <row r="6" spans="1:19" x14ac:dyDescent="0.15">
      <c r="A6" s="66" t="s">
        <v>199</v>
      </c>
      <c r="B6">
        <v>-20.000000619284464</v>
      </c>
      <c r="C6">
        <v>-8.1525485454181474</v>
      </c>
      <c r="D6">
        <v>-19.999999406775792</v>
      </c>
      <c r="E6">
        <v>-10.080994735116311</v>
      </c>
      <c r="F6">
        <v>-19.999996768072915</v>
      </c>
      <c r="G6">
        <v>-6.766638535469105</v>
      </c>
      <c r="H6">
        <v>-19.999919637773832</v>
      </c>
      <c r="I6">
        <v>-9.6905193012306263</v>
      </c>
      <c r="J6">
        <v>-4.999894141691696</v>
      </c>
      <c r="K6">
        <v>-15.986710646722457</v>
      </c>
      <c r="L6">
        <v>-4.999955654409094</v>
      </c>
      <c r="M6">
        <v>-23.314492815428313</v>
      </c>
      <c r="N6">
        <v>0</v>
      </c>
      <c r="O6">
        <v>0</v>
      </c>
      <c r="P6">
        <v>0</v>
      </c>
      <c r="Q6">
        <v>0</v>
      </c>
      <c r="R6">
        <v>-9.4071784658000812</v>
      </c>
      <c r="S6">
        <v>-9.4071784658000812</v>
      </c>
    </row>
    <row r="7" spans="1:19" x14ac:dyDescent="0.15">
      <c r="A7" s="66" t="s">
        <v>200</v>
      </c>
      <c r="B7">
        <v>0</v>
      </c>
      <c r="C7">
        <v>157.9265373671567</v>
      </c>
      <c r="D7">
        <v>0</v>
      </c>
      <c r="E7">
        <v>571.63223498890875</v>
      </c>
      <c r="F7">
        <v>0</v>
      </c>
      <c r="G7">
        <v>497.17724871341852</v>
      </c>
      <c r="H7">
        <v>0</v>
      </c>
      <c r="I7">
        <v>102.06296080669335</v>
      </c>
      <c r="J7">
        <v>0</v>
      </c>
      <c r="K7">
        <v>-172.05335475007541</v>
      </c>
      <c r="L7">
        <v>0</v>
      </c>
      <c r="M7">
        <v>-1156.7456271260971</v>
      </c>
      <c r="N7">
        <v>0</v>
      </c>
      <c r="O7">
        <v>0</v>
      </c>
      <c r="P7">
        <v>0</v>
      </c>
      <c r="Q7">
        <v>0</v>
      </c>
      <c r="R7">
        <v>0</v>
      </c>
      <c r="S7">
        <v>4.7748471843078732E-12</v>
      </c>
    </row>
    <row r="8" spans="1:19" x14ac:dyDescent="0.15">
      <c r="A8" s="66" t="s">
        <v>201</v>
      </c>
      <c r="B8">
        <v>0</v>
      </c>
      <c r="C8">
        <v>2.2165440500285092</v>
      </c>
      <c r="D8">
        <v>0</v>
      </c>
      <c r="E8">
        <v>8.023019035855647</v>
      </c>
      <c r="F8">
        <v>0</v>
      </c>
      <c r="G8">
        <v>6.9780225132938414</v>
      </c>
      <c r="H8">
        <v>0</v>
      </c>
      <c r="I8">
        <v>1.4324831541262746</v>
      </c>
      <c r="J8">
        <v>0</v>
      </c>
      <c r="K8">
        <v>-2.414815876651661</v>
      </c>
      <c r="L8">
        <v>0</v>
      </c>
      <c r="M8">
        <v>-16.235246876652543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50.815252763388244</v>
      </c>
      <c r="C9">
        <v>14.965914869838809</v>
      </c>
      <c r="D9">
        <v>164.16984199710726</v>
      </c>
      <c r="E9">
        <v>64.708251369390638</v>
      </c>
      <c r="F9">
        <v>162.0795601472027</v>
      </c>
      <c r="G9">
        <v>42.135886737423249</v>
      </c>
      <c r="H9">
        <v>29.270103734857567</v>
      </c>
      <c r="I9">
        <v>11.136136237621811</v>
      </c>
      <c r="J9">
        <v>7.2896290152482814</v>
      </c>
      <c r="K9">
        <v>20.762492678521131</v>
      </c>
      <c r="L9">
        <v>13.462312422330079</v>
      </c>
      <c r="M9">
        <v>83.76874901910594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-0.75865420798931771</v>
      </c>
      <c r="C10">
        <v>-0.23839788423756225</v>
      </c>
      <c r="D10">
        <v>-0.4865998065642585</v>
      </c>
      <c r="E10">
        <v>-0.24671671228478909</v>
      </c>
      <c r="F10">
        <v>-0.7300299535468513</v>
      </c>
      <c r="G10">
        <v>-0.19575599100072338</v>
      </c>
      <c r="H10">
        <v>-1.155423230964947</v>
      </c>
      <c r="I10">
        <v>-0.55397792971543236</v>
      </c>
      <c r="J10">
        <v>-1.4363435144627013</v>
      </c>
      <c r="K10">
        <v>-0.1896402761122018</v>
      </c>
      <c r="L10">
        <v>-0.30531365933140764</v>
      </c>
      <c r="M10">
        <v>0.10190311637530147</v>
      </c>
      <c r="N10">
        <v>0.15197886428750529</v>
      </c>
      <c r="O10">
        <v>7.5477394879586157E-2</v>
      </c>
      <c r="P10">
        <v>-0.44648055121647712</v>
      </c>
      <c r="Q10">
        <v>-0.20710565319155272</v>
      </c>
      <c r="R10">
        <v>-0.59190662547862205</v>
      </c>
      <c r="S10">
        <v>-0.21029332707732662</v>
      </c>
    </row>
    <row r="11" spans="1:19" x14ac:dyDescent="0.15">
      <c r="A11" s="66" t="s">
        <v>204</v>
      </c>
      <c r="B11">
        <v>-0.64965449013931753</v>
      </c>
      <c r="C11">
        <v>-0.16982057460962485</v>
      </c>
      <c r="D11">
        <v>-0.49779594140477723</v>
      </c>
      <c r="E11">
        <v>-0.17405338827870542</v>
      </c>
      <c r="F11">
        <v>-0.6529633618902797</v>
      </c>
      <c r="G11">
        <v>-0.14385764620317154</v>
      </c>
      <c r="H11">
        <v>-0.57653987365289261</v>
      </c>
      <c r="I11">
        <v>-0.1978138535461027</v>
      </c>
      <c r="J11">
        <v>-7.4119236214331696E-2</v>
      </c>
      <c r="K11">
        <v>-0.62390372536647032</v>
      </c>
      <c r="L11">
        <v>-7.3959975533544053E-2</v>
      </c>
      <c r="M11">
        <v>-0.69803791111249236</v>
      </c>
      <c r="N11">
        <v>3.8820431015884616E-2</v>
      </c>
      <c r="O11">
        <v>2.1363908626659267E-2</v>
      </c>
      <c r="P11">
        <v>5.3458904199987778E-2</v>
      </c>
      <c r="Q11">
        <v>3.0048848882313628E-2</v>
      </c>
      <c r="R11">
        <v>-0.39747005719943385</v>
      </c>
      <c r="S11">
        <v>-0.16273400695150375</v>
      </c>
    </row>
    <row r="12" spans="1:19" x14ac:dyDescent="0.15">
      <c r="A12" s="66" t="s">
        <v>205</v>
      </c>
      <c r="B12">
        <v>-0.87969242456180652</v>
      </c>
      <c r="C12">
        <v>-0.2746977980381371</v>
      </c>
      <c r="D12">
        <v>-0.5843195990390071</v>
      </c>
      <c r="E12">
        <v>-0.28685642187635807</v>
      </c>
      <c r="F12">
        <v>-0.84318848223629006</v>
      </c>
      <c r="G12">
        <v>-0.22486739402148848</v>
      </c>
      <c r="H12">
        <v>-1.2807226216868917</v>
      </c>
      <c r="I12">
        <v>-0.60409250058773845</v>
      </c>
      <c r="J12">
        <v>-1.6022864162861805</v>
      </c>
      <c r="K12">
        <v>-0.51579458208423912</v>
      </c>
      <c r="L12">
        <v>-0.41182849036860425</v>
      </c>
      <c r="M12">
        <v>-0.4443897941688757</v>
      </c>
      <c r="N12">
        <v>0.17765105246627666</v>
      </c>
      <c r="O12">
        <v>8.9677828109224755E-2</v>
      </c>
      <c r="P12">
        <v>-0.4491197056862517</v>
      </c>
      <c r="Q12">
        <v>-0.20527966659305008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1.7763568394002505E-13</v>
      </c>
      <c r="C14">
        <v>1.6662227153574349E-10</v>
      </c>
      <c r="D14">
        <v>-1.1435297153639112E-12</v>
      </c>
      <c r="E14">
        <v>4.2699177527083521E-11</v>
      </c>
      <c r="F14">
        <v>2.2204460492503131E-14</v>
      </c>
      <c r="G14">
        <v>1.3933298959045715E-10</v>
      </c>
      <c r="H14">
        <v>-1.3322676295501878E-13</v>
      </c>
      <c r="I14">
        <v>1.7668089213884741E-10</v>
      </c>
      <c r="J14">
        <v>7.8959061511341133E-11</v>
      </c>
      <c r="K14">
        <v>1.4838130724115217E-9</v>
      </c>
      <c r="L14">
        <v>0</v>
      </c>
      <c r="M14">
        <v>1.7427836951355857E-9</v>
      </c>
      <c r="N14">
        <v>1.2878587085651816E-12</v>
      </c>
      <c r="O14">
        <v>3.0797586703101842E-11</v>
      </c>
      <c r="P14">
        <v>6.4392935428259079E-13</v>
      </c>
      <c r="Q14">
        <v>1.9317880628477724E-12</v>
      </c>
    </row>
    <row r="15" spans="1:19" x14ac:dyDescent="0.15">
      <c r="A15" s="66" t="s">
        <v>208</v>
      </c>
      <c r="B15">
        <v>-3.6457450464960184</v>
      </c>
      <c r="C15">
        <v>-1.0557158496719232</v>
      </c>
      <c r="D15">
        <v>-2.6937870978393508</v>
      </c>
      <c r="E15">
        <v>-0.71809853150015535</v>
      </c>
      <c r="F15">
        <v>-2.287883941782265</v>
      </c>
      <c r="G15">
        <v>-0.52625032939772609</v>
      </c>
      <c r="H15">
        <v>-1.2186339601798712</v>
      </c>
      <c r="I15">
        <v>-0.16427724424435963</v>
      </c>
      <c r="J15">
        <v>0.81430119686030089</v>
      </c>
      <c r="K15">
        <v>-0.93520654278486104</v>
      </c>
      <c r="L15">
        <v>-0.23708310798831178</v>
      </c>
      <c r="M15">
        <v>-2.034403052922551</v>
      </c>
      <c r="N15">
        <v>3.0220278202119921E-2</v>
      </c>
      <c r="O15">
        <v>4.431440996714997E-2</v>
      </c>
      <c r="P15">
        <v>0.24063687293340852</v>
      </c>
      <c r="Q15">
        <v>0.18654252187324527</v>
      </c>
    </row>
    <row r="16" spans="1:19" x14ac:dyDescent="0.15">
      <c r="A16" s="66" t="s">
        <v>209</v>
      </c>
      <c r="B16">
        <v>-3.1132666351053717</v>
      </c>
      <c r="C16">
        <v>-1.0811548169062379</v>
      </c>
      <c r="D16">
        <v>-1.1440898405078226</v>
      </c>
      <c r="E16">
        <v>-0.62686975127954625</v>
      </c>
      <c r="F16">
        <v>-1.7826764011357854</v>
      </c>
      <c r="G16">
        <v>-0.47864603978557962</v>
      </c>
      <c r="H16">
        <v>-1.7721463174867558</v>
      </c>
      <c r="I16">
        <v>-0.71321650257847313</v>
      </c>
      <c r="J16">
        <v>-2.4247149624526343</v>
      </c>
      <c r="K16">
        <v>0.38523829339436322</v>
      </c>
      <c r="L16">
        <v>-0.55626025984686356</v>
      </c>
      <c r="M16">
        <v>-0.76295640345809268</v>
      </c>
      <c r="N16">
        <v>0.28107210946239913</v>
      </c>
      <c r="O16">
        <v>0.15522088065895723</v>
      </c>
      <c r="P16">
        <v>-0.61082301528212479</v>
      </c>
      <c r="Q16">
        <v>-0.21171379404864021</v>
      </c>
    </row>
    <row r="17" spans="1:17" x14ac:dyDescent="0.15">
      <c r="A17" s="66" t="s">
        <v>210</v>
      </c>
      <c r="B17">
        <v>0.97429825281294402</v>
      </c>
      <c r="C17">
        <v>0.39636558663431742</v>
      </c>
      <c r="D17">
        <v>0.59969764018419358</v>
      </c>
      <c r="E17">
        <v>0.21512372295835469</v>
      </c>
      <c r="F17">
        <v>1.6925122587697183</v>
      </c>
      <c r="G17">
        <v>0.3598687657889954</v>
      </c>
      <c r="H17">
        <v>-0.50696766066207211</v>
      </c>
      <c r="I17">
        <v>-0.30067549315695441</v>
      </c>
      <c r="J17">
        <v>-2.9401470818989139</v>
      </c>
      <c r="K17">
        <v>0.57758694059117932</v>
      </c>
      <c r="L17">
        <v>-0.15176942656024428</v>
      </c>
      <c r="M17">
        <v>0.36617885571867959</v>
      </c>
      <c r="N17">
        <v>1.8606323683312276E-2</v>
      </c>
      <c r="O17">
        <v>4.372865136186288E-2</v>
      </c>
      <c r="P17">
        <v>-1.0823056879940229</v>
      </c>
      <c r="Q17">
        <v>-0.63448717716519942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-1.3767379484327047</v>
      </c>
      <c r="C19">
        <v>-0.39678186389214831</v>
      </c>
      <c r="D19">
        <v>-1.0528936998493665</v>
      </c>
      <c r="E19">
        <v>-0.41624770477189932</v>
      </c>
      <c r="F19">
        <v>-1.0256869043702599</v>
      </c>
      <c r="G19">
        <v>-0.24105469339916752</v>
      </c>
      <c r="H19">
        <v>-0.98274177645754079</v>
      </c>
      <c r="I19">
        <v>-0.3422420739027654</v>
      </c>
      <c r="J19">
        <v>-7.0209703453727457E-2</v>
      </c>
      <c r="K19">
        <v>-1.5727703200624554</v>
      </c>
      <c r="L19">
        <v>-0.22502022654897758</v>
      </c>
      <c r="M19">
        <v>-1.8430855424627857</v>
      </c>
      <c r="N19">
        <v>0.19530835779590916</v>
      </c>
      <c r="O19">
        <v>0.11955307061457532</v>
      </c>
      <c r="P19">
        <v>0.42655344114586047</v>
      </c>
      <c r="Q19">
        <v>0.23475978223372884</v>
      </c>
    </row>
    <row r="20" spans="1:17" x14ac:dyDescent="0.15">
      <c r="A20" s="66" t="s">
        <v>213</v>
      </c>
      <c r="B20">
        <v>-0.46259335977911764</v>
      </c>
      <c r="C20">
        <v>-0.13442946177238957</v>
      </c>
      <c r="D20">
        <v>-0.39060662678521707</v>
      </c>
      <c r="E20">
        <v>-0.14719248112384786</v>
      </c>
      <c r="F20">
        <v>-0.46142851906146864</v>
      </c>
      <c r="G20">
        <v>-0.11512350439608632</v>
      </c>
      <c r="H20">
        <v>-0.36226417209110906</v>
      </c>
      <c r="I20">
        <v>-0.11917578007070162</v>
      </c>
      <c r="J20">
        <v>0.11579046133056714</v>
      </c>
      <c r="K20">
        <v>-0.72044323118273246</v>
      </c>
      <c r="L20">
        <v>-8.4604756636641465E-2</v>
      </c>
      <c r="M20">
        <v>-0.78823969618208034</v>
      </c>
      <c r="N20">
        <v>6.3379256489248803E-3</v>
      </c>
      <c r="O20">
        <v>6.3801485976178185E-3</v>
      </c>
      <c r="P20">
        <v>0.14791097735242786</v>
      </c>
      <c r="Q20">
        <v>7.5623242499522902E-2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-1.8528293512436012</v>
      </c>
      <c r="C22">
        <v>-0.55743720104611816</v>
      </c>
      <c r="D22">
        <v>-1.4354621213504615</v>
      </c>
      <c r="E22">
        <v>-0.59156955783428167</v>
      </c>
      <c r="F22">
        <v>-1.8734183907071045</v>
      </c>
      <c r="G22">
        <v>-0.48340413216780842</v>
      </c>
      <c r="H22">
        <v>-1.8483631768875686</v>
      </c>
      <c r="I22">
        <v>-0.74031336291905392</v>
      </c>
      <c r="J22">
        <v>-1.2262850449401008</v>
      </c>
      <c r="K22">
        <v>-2.36767954990037</v>
      </c>
      <c r="L22">
        <v>-0.45322309048688725</v>
      </c>
      <c r="M22">
        <v>-2.2839218174088627</v>
      </c>
      <c r="N22">
        <v>0.17477804392449503</v>
      </c>
      <c r="O22">
        <v>9.6715152059845266E-2</v>
      </c>
      <c r="P22">
        <v>-1.8689840821650705E-2</v>
      </c>
      <c r="Q22">
        <v>1.2902072022602518E-2</v>
      </c>
    </row>
    <row r="23" spans="1:17" x14ac:dyDescent="0.15">
      <c r="A23" s="66" t="s">
        <v>216</v>
      </c>
      <c r="B23">
        <v>-1.8528293512435789</v>
      </c>
      <c r="C23">
        <v>-0.55743720104611816</v>
      </c>
      <c r="D23">
        <v>-1.4354621213504615</v>
      </c>
      <c r="E23">
        <v>-0.59156955783428167</v>
      </c>
      <c r="F23">
        <v>-1.8734183907071045</v>
      </c>
      <c r="G23">
        <v>-0.48340413216781952</v>
      </c>
      <c r="H23">
        <v>-1.8483631768875797</v>
      </c>
      <c r="I23">
        <v>-0.74031336291907612</v>
      </c>
      <c r="J23">
        <v>-1.2262850449401119</v>
      </c>
      <c r="K23">
        <v>-2.3676795499003811</v>
      </c>
      <c r="L23">
        <v>-0.45322309048686504</v>
      </c>
      <c r="M23">
        <v>-2.2839218174088627</v>
      </c>
      <c r="N23">
        <v>0.17477804392449503</v>
      </c>
      <c r="O23">
        <v>9.6715152059845266E-2</v>
      </c>
      <c r="P23">
        <v>-1.8689840821639603E-2</v>
      </c>
      <c r="Q23">
        <v>1.2902072022624722E-2</v>
      </c>
    </row>
    <row r="24" spans="1:17" x14ac:dyDescent="0.15">
      <c r="A24" s="66" t="s">
        <v>217</v>
      </c>
      <c r="B24">
        <v>0.8</v>
      </c>
      <c r="C24">
        <v>0.8</v>
      </c>
      <c r="D24">
        <v>0.8</v>
      </c>
      <c r="E24">
        <v>0.8</v>
      </c>
      <c r="F24">
        <v>0.8</v>
      </c>
      <c r="G24">
        <v>0.8</v>
      </c>
      <c r="H24">
        <v>0.8</v>
      </c>
      <c r="I24">
        <v>0.8</v>
      </c>
      <c r="J24">
        <v>0.4</v>
      </c>
      <c r="K24">
        <v>0.4</v>
      </c>
      <c r="L24">
        <v>0.4</v>
      </c>
      <c r="M24">
        <v>0.4</v>
      </c>
      <c r="N24">
        <v>0.4</v>
      </c>
      <c r="O24">
        <v>0.4</v>
      </c>
      <c r="P24">
        <v>0.4</v>
      </c>
      <c r="Q24">
        <v>0.4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-2.3068516456754562</v>
      </c>
      <c r="C26">
        <v>-0.6911173030482165</v>
      </c>
      <c r="D26">
        <v>-1.8204617380054855</v>
      </c>
      <c r="E26">
        <v>-0.7378912930638859</v>
      </c>
      <c r="F26">
        <v>-2.3262024230866096</v>
      </c>
      <c r="G26">
        <v>-0.59797112480024506</v>
      </c>
      <c r="H26">
        <v>-2.2039313916931591</v>
      </c>
      <c r="I26">
        <v>-0.85860686885583792</v>
      </c>
      <c r="J26">
        <v>-1.1119145044751422</v>
      </c>
      <c r="K26">
        <v>-3.0710649955375313</v>
      </c>
      <c r="L26">
        <v>-0.53744439887974949</v>
      </c>
      <c r="M26">
        <v>-3.0541587356442634</v>
      </c>
      <c r="N26">
        <v>0.18112704688746373</v>
      </c>
      <c r="O26">
        <v>0.10310147123950841</v>
      </c>
      <c r="P26">
        <v>0.12919349223456944</v>
      </c>
      <c r="Q26">
        <v>8.8535071502704454E-2</v>
      </c>
    </row>
    <row r="27" spans="1:17" x14ac:dyDescent="0.15">
      <c r="A27" s="66" t="s">
        <v>220</v>
      </c>
      <c r="B27">
        <v>0</v>
      </c>
      <c r="C27">
        <v>0</v>
      </c>
      <c r="D27">
        <v>-0.55529156678125746</v>
      </c>
      <c r="E27">
        <v>-0.27493033818846158</v>
      </c>
      <c r="F27">
        <v>-0.81960115752099938</v>
      </c>
      <c r="G27">
        <v>-0.21879722944416757</v>
      </c>
      <c r="H27">
        <v>-1.2435286872210294</v>
      </c>
      <c r="I27">
        <v>-0.58921246709403574</v>
      </c>
      <c r="J27">
        <v>-1.5948830506832601</v>
      </c>
      <c r="K27">
        <v>-0.50125459004733974</v>
      </c>
      <c r="L27">
        <v>-0.36445920161551904</v>
      </c>
      <c r="M27">
        <v>-0.2017393350732255</v>
      </c>
      <c r="N27">
        <v>0.17479114480170033</v>
      </c>
      <c r="O27">
        <v>8.8095966002810222E-2</v>
      </c>
      <c r="P27">
        <v>-0.44890768674539228</v>
      </c>
      <c r="Q27">
        <v>-0.20542636188558561</v>
      </c>
    </row>
    <row r="28" spans="1:17" x14ac:dyDescent="0.15">
      <c r="A28" s="66" t="s">
        <v>221</v>
      </c>
      <c r="B28">
        <v>50.815252763388244</v>
      </c>
      <c r="C28">
        <v>14.965914869838809</v>
      </c>
      <c r="D28">
        <v>164.16984199710726</v>
      </c>
      <c r="E28">
        <v>64.708251369390638</v>
      </c>
      <c r="F28">
        <v>162.0795601472027</v>
      </c>
      <c r="G28">
        <v>42.135886737423249</v>
      </c>
      <c r="H28">
        <v>29.270103734857567</v>
      </c>
      <c r="I28">
        <v>11.136136237621811</v>
      </c>
      <c r="J28">
        <v>7.2896290152482814</v>
      </c>
      <c r="K28">
        <v>20.762492678521131</v>
      </c>
      <c r="L28">
        <v>13.462312422330079</v>
      </c>
      <c r="M28">
        <v>83.76874901910594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-2.1793502468939185</v>
      </c>
      <c r="C29">
        <v>-0.64743320479323518</v>
      </c>
      <c r="D29">
        <v>-1.9386584274191265</v>
      </c>
      <c r="E29">
        <v>-0.79059047464324905</v>
      </c>
      <c r="F29">
        <v>-2.2338222034123945</v>
      </c>
      <c r="G29">
        <v>-0.57850007389855795</v>
      </c>
      <c r="H29">
        <v>-2.7157419844732189</v>
      </c>
      <c r="I29">
        <v>-1.0981836992576266</v>
      </c>
      <c r="J29">
        <v>-1.2611566195539714</v>
      </c>
      <c r="K29">
        <v>-2.9800701863302637</v>
      </c>
      <c r="L29">
        <v>-0.43833618079170966</v>
      </c>
      <c r="M29">
        <v>-2.8391669308138745</v>
      </c>
      <c r="N29">
        <v>0.17155428915267557</v>
      </c>
      <c r="O29">
        <v>0.10356184612745345</v>
      </c>
      <c r="P29">
        <v>-0.10997197733695341</v>
      </c>
      <c r="Q29">
        <v>-3.2651177782905272E-2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53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399.89999999999992</v>
      </c>
      <c r="C3">
        <v>399.89999999999992</v>
      </c>
      <c r="D3">
        <v>1728.9</v>
      </c>
      <c r="E3">
        <v>1728.9</v>
      </c>
      <c r="F3">
        <v>1127.0999999999997</v>
      </c>
      <c r="G3">
        <v>1127.0999999999997</v>
      </c>
      <c r="H3">
        <v>297</v>
      </c>
      <c r="I3">
        <v>297</v>
      </c>
      <c r="J3">
        <v>117.44999999999999</v>
      </c>
      <c r="K3">
        <v>117.44999999999999</v>
      </c>
      <c r="L3">
        <v>473.7</v>
      </c>
      <c r="M3">
        <v>473.7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100.13142464567404</v>
      </c>
      <c r="C4">
        <v>26.357182956866538</v>
      </c>
      <c r="D4">
        <v>71.646413668651888</v>
      </c>
      <c r="E4">
        <v>26.357182956866538</v>
      </c>
      <c r="F4">
        <v>108.61282526896986</v>
      </c>
      <c r="G4">
        <v>26.357182956866538</v>
      </c>
      <c r="H4">
        <v>72.783825348164711</v>
      </c>
      <c r="I4">
        <v>26.357182956866538</v>
      </c>
      <c r="J4">
        <v>7.5067316254785483</v>
      </c>
      <c r="K4">
        <v>26.357182956866538</v>
      </c>
      <c r="L4">
        <v>3.5760570372405796</v>
      </c>
      <c r="M4">
        <v>26.357182956866538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-399.90000922791899</v>
      </c>
      <c r="C5">
        <v>-173.1630908238576</v>
      </c>
      <c r="D5">
        <v>-1728.8999543616806</v>
      </c>
      <c r="E5">
        <v>-929.00570966819578</v>
      </c>
      <c r="F5">
        <v>-1127.0998379222483</v>
      </c>
      <c r="G5">
        <v>-424.4908187638066</v>
      </c>
      <c r="H5">
        <v>-296.99900869628209</v>
      </c>
      <c r="I5">
        <v>-154.4109781033992</v>
      </c>
      <c r="J5">
        <v>-117.44825415061109</v>
      </c>
      <c r="K5">
        <v>-388.28762442455218</v>
      </c>
      <c r="L5">
        <v>-473.69705078023344</v>
      </c>
      <c r="M5">
        <v>-2074.6858933551621</v>
      </c>
      <c r="N5">
        <v>0</v>
      </c>
      <c r="O5">
        <v>0</v>
      </c>
      <c r="P5">
        <v>0</v>
      </c>
      <c r="Q5">
        <v>0</v>
      </c>
      <c r="R5">
        <v>-4144.0441151389741</v>
      </c>
      <c r="S5">
        <v>-4144.0441151389732</v>
      </c>
    </row>
    <row r="6" spans="1:19" x14ac:dyDescent="0.15">
      <c r="A6" s="66" t="s">
        <v>199</v>
      </c>
      <c r="B6">
        <v>-30.000000484586899</v>
      </c>
      <c r="C6">
        <v>-12.99047934171843</v>
      </c>
      <c r="D6">
        <v>-29.999999445656368</v>
      </c>
      <c r="E6">
        <v>-16.120175551365147</v>
      </c>
      <c r="F6">
        <v>-29.999996980185493</v>
      </c>
      <c r="G6">
        <v>-11.298664814384573</v>
      </c>
      <c r="H6">
        <v>-29.999929907747735</v>
      </c>
      <c r="I6">
        <v>-15.597084112916558</v>
      </c>
      <c r="J6">
        <v>-7.4998968765973784</v>
      </c>
      <c r="K6">
        <v>-24.794895102559178</v>
      </c>
      <c r="L6">
        <v>-7.4999568076384193</v>
      </c>
      <c r="M6">
        <v>-32.848113713081482</v>
      </c>
      <c r="N6">
        <v>0</v>
      </c>
      <c r="O6">
        <v>0</v>
      </c>
      <c r="P6">
        <v>0</v>
      </c>
      <c r="Q6">
        <v>0</v>
      </c>
      <c r="R6">
        <v>-14.110777658405238</v>
      </c>
      <c r="S6">
        <v>-14.110777658405238</v>
      </c>
    </row>
    <row r="7" spans="1:19" x14ac:dyDescent="0.15">
      <c r="A7" s="66" t="s">
        <v>200</v>
      </c>
      <c r="B7">
        <v>0</v>
      </c>
      <c r="C7">
        <v>226.73691840406138</v>
      </c>
      <c r="D7">
        <v>0</v>
      </c>
      <c r="E7">
        <v>799.89424469348387</v>
      </c>
      <c r="F7">
        <v>0</v>
      </c>
      <c r="G7">
        <v>702.60901915844215</v>
      </c>
      <c r="H7">
        <v>0</v>
      </c>
      <c r="I7">
        <v>142.58803059288289</v>
      </c>
      <c r="J7">
        <v>0</v>
      </c>
      <c r="K7">
        <v>-270.83937027394086</v>
      </c>
      <c r="L7">
        <v>0</v>
      </c>
      <c r="M7">
        <v>-1600.9888425749341</v>
      </c>
      <c r="N7">
        <v>0</v>
      </c>
      <c r="O7">
        <v>0</v>
      </c>
      <c r="P7">
        <v>0</v>
      </c>
      <c r="Q7">
        <v>0</v>
      </c>
      <c r="R7">
        <v>0</v>
      </c>
      <c r="S7">
        <v>-4.7748471843078732E-12</v>
      </c>
    </row>
    <row r="8" spans="1:19" x14ac:dyDescent="0.15">
      <c r="A8" s="66" t="s">
        <v>201</v>
      </c>
      <c r="B8">
        <v>0</v>
      </c>
      <c r="C8">
        <v>5.9761474414519666</v>
      </c>
      <c r="D8">
        <v>0</v>
      </c>
      <c r="E8">
        <v>21.082959953530725</v>
      </c>
      <c r="F8">
        <v>0</v>
      </c>
      <c r="G8">
        <v>18.518795465103608</v>
      </c>
      <c r="H8">
        <v>0</v>
      </c>
      <c r="I8">
        <v>3.7582198097958974</v>
      </c>
      <c r="J8">
        <v>0</v>
      </c>
      <c r="K8">
        <v>-7.1385618342327799</v>
      </c>
      <c r="L8">
        <v>0</v>
      </c>
      <c r="M8">
        <v>-42.197554835649541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93.37345327467753</v>
      </c>
      <c r="C9">
        <v>24.571705242925049</v>
      </c>
      <c r="D9">
        <v>289.02879738070862</v>
      </c>
      <c r="E9">
        <v>106.3275117662953</v>
      </c>
      <c r="F9">
        <v>283.13106663630771</v>
      </c>
      <c r="G9">
        <v>69.107336505658111</v>
      </c>
      <c r="H9">
        <v>50.736220763472531</v>
      </c>
      <c r="I9">
        <v>18.308949883849994</v>
      </c>
      <c r="J9">
        <v>11.035455050980779</v>
      </c>
      <c r="K9">
        <v>37.750199012441406</v>
      </c>
      <c r="L9">
        <v>21.029125332209887</v>
      </c>
      <c r="M9">
        <v>152.24556249955737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-1.1556778320388483</v>
      </c>
      <c r="C10">
        <v>-0.40573161459612761</v>
      </c>
      <c r="D10">
        <v>-0.5678659252924767</v>
      </c>
      <c r="E10">
        <v>-0.39160931047002023</v>
      </c>
      <c r="F10">
        <v>-0.99634530021042167</v>
      </c>
      <c r="G10">
        <v>-0.31837057919683609</v>
      </c>
      <c r="H10">
        <v>-1.718758018141231</v>
      </c>
      <c r="I10">
        <v>-0.95562212186238726</v>
      </c>
      <c r="J10">
        <v>-2.6822316789928302</v>
      </c>
      <c r="K10">
        <v>0.31529019947882375</v>
      </c>
      <c r="L10">
        <v>-0.57218106247149958</v>
      </c>
      <c r="M10">
        <v>1.6683154734115302</v>
      </c>
      <c r="N10">
        <v>0.24970432572399837</v>
      </c>
      <c r="O10">
        <v>0.12188012952203398</v>
      </c>
      <c r="P10">
        <v>-0.89559435962563994</v>
      </c>
      <c r="Q10">
        <v>-0.4156403548831733</v>
      </c>
      <c r="R10">
        <v>-0.87782975210758396</v>
      </c>
      <c r="S10">
        <v>-0.28505117916201028</v>
      </c>
    </row>
    <row r="11" spans="1:19" x14ac:dyDescent="0.15">
      <c r="A11" s="66" t="s">
        <v>204</v>
      </c>
      <c r="B11">
        <v>-0.8707779149300543</v>
      </c>
      <c r="C11">
        <v>-0.18946822261337593</v>
      </c>
      <c r="D11">
        <v>-0.51765962213035088</v>
      </c>
      <c r="E11">
        <v>-0.15446508684927585</v>
      </c>
      <c r="F11">
        <v>-0.82458154663878069</v>
      </c>
      <c r="G11">
        <v>-0.15972420544537735</v>
      </c>
      <c r="H11">
        <v>-0.75368513682159133</v>
      </c>
      <c r="I11">
        <v>-0.25336458191388411</v>
      </c>
      <c r="J11">
        <v>-0.21077187819591447</v>
      </c>
      <c r="K11">
        <v>-0.6673362608723088</v>
      </c>
      <c r="L11">
        <v>-6.1166367422393897E-2</v>
      </c>
      <c r="M11">
        <v>-0.65596057565503463</v>
      </c>
      <c r="N11">
        <v>5.813288184099985E-2</v>
      </c>
      <c r="O11">
        <v>2.9617230476253198E-2</v>
      </c>
      <c r="P11">
        <v>-2.9059224729932609E-2</v>
      </c>
      <c r="Q11">
        <v>-9.7578943935250351E-3</v>
      </c>
      <c r="R11">
        <v>-0.49926798438054698</v>
      </c>
      <c r="S11">
        <v>-0.17292983897602143</v>
      </c>
    </row>
    <row r="12" spans="1:19" x14ac:dyDescent="0.15">
      <c r="A12" s="66" t="s">
        <v>205</v>
      </c>
      <c r="B12">
        <v>-1.1556778320388594</v>
      </c>
      <c r="C12">
        <v>-0.40573161459612761</v>
      </c>
      <c r="D12">
        <v>-0.56786592516577805</v>
      </c>
      <c r="E12">
        <v>-0.39160931038264568</v>
      </c>
      <c r="F12">
        <v>-0.99634530021043277</v>
      </c>
      <c r="G12">
        <v>-0.31837057919683609</v>
      </c>
      <c r="H12">
        <v>-1.718758018141231</v>
      </c>
      <c r="I12">
        <v>-0.95562212186239837</v>
      </c>
      <c r="J12">
        <v>-2.6822316789928302</v>
      </c>
      <c r="K12">
        <v>0.31529019947882375</v>
      </c>
      <c r="L12">
        <v>-0.57218106247149958</v>
      </c>
      <c r="M12">
        <v>1.668315473411508</v>
      </c>
      <c r="N12">
        <v>0.24970432572402057</v>
      </c>
      <c r="O12">
        <v>0.12188012952203398</v>
      </c>
      <c r="P12">
        <v>-0.89559435962562883</v>
      </c>
      <c r="Q12">
        <v>-0.4156403548831733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0</v>
      </c>
      <c r="C14">
        <v>6.8833827526759706E-13</v>
      </c>
      <c r="D14">
        <v>3.1974423109204508E-12</v>
      </c>
      <c r="E14">
        <v>-6.2172489379008766E-13</v>
      </c>
      <c r="F14">
        <v>6.6613381477509392E-14</v>
      </c>
      <c r="G14">
        <v>5.773159728050814E-13</v>
      </c>
      <c r="H14">
        <v>-1.3100631690576847E-12</v>
      </c>
      <c r="I14">
        <v>1.1324274851176597E-12</v>
      </c>
      <c r="J14">
        <v>1.3322676295501878E-12</v>
      </c>
      <c r="K14">
        <v>4.8805404162521882E-11</v>
      </c>
      <c r="L14">
        <v>1.1546319456101628E-12</v>
      </c>
      <c r="M14">
        <v>5.595524044110789E-12</v>
      </c>
      <c r="N14">
        <v>7.5939254884360707E-12</v>
      </c>
      <c r="O14">
        <v>3.5527136788005009E-13</v>
      </c>
      <c r="P14">
        <v>2.886579864025407E-13</v>
      </c>
      <c r="Q14">
        <v>2.2204460492503131E-13</v>
      </c>
    </row>
    <row r="15" spans="1:19" x14ac:dyDescent="0.15">
      <c r="A15" s="66" t="s">
        <v>208</v>
      </c>
      <c r="B15">
        <v>-5.868240665027125</v>
      </c>
      <c r="C15">
        <v>-1.4614639043329047</v>
      </c>
      <c r="D15">
        <v>-4.2259464748171771</v>
      </c>
      <c r="E15">
        <v>-0.69295819566185246</v>
      </c>
      <c r="F15">
        <v>-3.3926944299539907</v>
      </c>
      <c r="G15">
        <v>-0.71849796095405649</v>
      </c>
      <c r="H15">
        <v>-2.0075239980843596</v>
      </c>
      <c r="I15">
        <v>-7.5303308890561915E-2</v>
      </c>
      <c r="J15">
        <v>1.33041300904988</v>
      </c>
      <c r="K15">
        <v>-1.6333942280577829</v>
      </c>
      <c r="L15">
        <v>-0.41528745341284923</v>
      </c>
      <c r="M15">
        <v>-3.9498361928190562</v>
      </c>
      <c r="N15">
        <v>0.12066673626991431</v>
      </c>
      <c r="O15">
        <v>0.10507437678584086</v>
      </c>
      <c r="P15">
        <v>0.28462946898153429</v>
      </c>
      <c r="Q15">
        <v>0.2672388271986792</v>
      </c>
    </row>
    <row r="16" spans="1:19" x14ac:dyDescent="0.15">
      <c r="A16" s="66" t="s">
        <v>209</v>
      </c>
      <c r="B16">
        <v>-5.1679563987321542</v>
      </c>
      <c r="C16">
        <v>-1.860391489631652</v>
      </c>
      <c r="D16">
        <v>-1.8947302696897705</v>
      </c>
      <c r="E16">
        <v>-1.1970144161323581</v>
      </c>
      <c r="F16">
        <v>-2.6294387062458346</v>
      </c>
      <c r="G16">
        <v>-0.77515800845381344</v>
      </c>
      <c r="H16">
        <v>-2.8210217974376395</v>
      </c>
      <c r="I16">
        <v>-1.1728065079577576</v>
      </c>
      <c r="J16">
        <v>-3.7418585510983315</v>
      </c>
      <c r="K16">
        <v>1.6827890360078479</v>
      </c>
      <c r="L16">
        <v>-1.0026197068035425</v>
      </c>
      <c r="M16">
        <v>-0.52909571674095712</v>
      </c>
      <c r="N16">
        <v>0.43533595109666035</v>
      </c>
      <c r="O16">
        <v>0.23945081638430121</v>
      </c>
      <c r="P16">
        <v>-1.0579969758036434</v>
      </c>
      <c r="Q16">
        <v>-0.35497058537512505</v>
      </c>
    </row>
    <row r="17" spans="1:17" x14ac:dyDescent="0.15">
      <c r="A17" s="66" t="s">
        <v>210</v>
      </c>
      <c r="B17">
        <v>1.4315432900640079</v>
      </c>
      <c r="C17">
        <v>0.57553365968086023</v>
      </c>
      <c r="D17">
        <v>0.93020180540843711</v>
      </c>
      <c r="E17">
        <v>0.26494018511622475</v>
      </c>
      <c r="F17">
        <v>2.8411519173169086</v>
      </c>
      <c r="G17">
        <v>0.60699538735442538</v>
      </c>
      <c r="H17">
        <v>-0.66922464451406594</v>
      </c>
      <c r="I17">
        <v>-0.44373120190179804</v>
      </c>
      <c r="J17">
        <v>-4.585809880822211</v>
      </c>
      <c r="K17">
        <v>0.96190477859787737</v>
      </c>
      <c r="L17">
        <v>-0.33818230527252746</v>
      </c>
      <c r="M17">
        <v>0.68856546121818241</v>
      </c>
      <c r="N17">
        <v>-2.3268160640665947E-2</v>
      </c>
      <c r="O17">
        <v>6.1143877972424931E-2</v>
      </c>
      <c r="P17">
        <v>-1.6785854658173727</v>
      </c>
      <c r="Q17">
        <v>-1.0152838371290773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-2.0948059060009183</v>
      </c>
      <c r="C19">
        <v>-0.5641489120463361</v>
      </c>
      <c r="D19">
        <v>-1.3987046952511073</v>
      </c>
      <c r="E19">
        <v>-0.54445954432291721</v>
      </c>
      <c r="F19">
        <v>-1.3916921811825689</v>
      </c>
      <c r="G19">
        <v>-0.31696574429768143</v>
      </c>
      <c r="H19">
        <v>-1.392190333976473</v>
      </c>
      <c r="I19">
        <v>-0.48904285524102864</v>
      </c>
      <c r="J19">
        <v>-0.151802511902277</v>
      </c>
      <c r="K19">
        <v>-2.2175121579125157</v>
      </c>
      <c r="L19">
        <v>-0.30287844947567422</v>
      </c>
      <c r="M19">
        <v>-2.5914973228975957</v>
      </c>
      <c r="N19">
        <v>0.31653909747653142</v>
      </c>
      <c r="O19">
        <v>0.1946320369315524</v>
      </c>
      <c r="P19">
        <v>0.57282796029083372</v>
      </c>
      <c r="Q19">
        <v>0.32938577387677803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-3.9988943637816132</v>
      </c>
      <c r="C22">
        <v>-1.1330871281754251</v>
      </c>
      <c r="D22">
        <v>-2.9597310987546255</v>
      </c>
      <c r="E22">
        <v>-1.1862779056796557</v>
      </c>
      <c r="F22">
        <v>-3.8651374618231427</v>
      </c>
      <c r="G22">
        <v>-0.99223591410430023</v>
      </c>
      <c r="H22">
        <v>-3.6966740975816648</v>
      </c>
      <c r="I22">
        <v>-1.4498802139419342</v>
      </c>
      <c r="J22">
        <v>-1.7745152092925043</v>
      </c>
      <c r="K22">
        <v>-4.8501246936670022</v>
      </c>
      <c r="L22">
        <v>-0.83527135105887496</v>
      </c>
      <c r="M22">
        <v>-4.6854244850987214</v>
      </c>
      <c r="N22">
        <v>0.25836757918091813</v>
      </c>
      <c r="O22">
        <v>0.1520212138317989</v>
      </c>
      <c r="P22">
        <v>6.2214827968021247E-2</v>
      </c>
      <c r="Q22">
        <v>8.1070602863775321E-2</v>
      </c>
    </row>
    <row r="23" spans="1:17" x14ac:dyDescent="0.15">
      <c r="A23" s="66" t="s">
        <v>216</v>
      </c>
      <c r="B23">
        <v>-3.9988943637816354</v>
      </c>
      <c r="C23">
        <v>-1.1330871281754473</v>
      </c>
      <c r="D23">
        <v>-2.9597310987546255</v>
      </c>
      <c r="E23">
        <v>-1.1862779056796779</v>
      </c>
      <c r="F23">
        <v>-3.8651374618231427</v>
      </c>
      <c r="G23">
        <v>-0.99223591410430023</v>
      </c>
      <c r="H23">
        <v>-3.6966740975816981</v>
      </c>
      <c r="I23">
        <v>-1.4498802139419342</v>
      </c>
      <c r="J23">
        <v>-1.7745152092925043</v>
      </c>
      <c r="K23">
        <v>-4.8501246936670022</v>
      </c>
      <c r="L23">
        <v>-0.83527135105887496</v>
      </c>
      <c r="M23">
        <v>-4.6854244850987321</v>
      </c>
      <c r="N23">
        <v>0.25836757918094033</v>
      </c>
      <c r="O23">
        <v>0.1520212138317989</v>
      </c>
      <c r="P23">
        <v>6.2214827968021247E-2</v>
      </c>
      <c r="Q23">
        <v>8.1070602863775321E-2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-3.9988943637816354</v>
      </c>
      <c r="C26">
        <v>-1.1330871281754362</v>
      </c>
      <c r="D26">
        <v>-2.9597310987546255</v>
      </c>
      <c r="E26">
        <v>-1.1862779056796557</v>
      </c>
      <c r="F26">
        <v>-3.8651374618231427</v>
      </c>
      <c r="G26">
        <v>-0.99223591410431133</v>
      </c>
      <c r="H26">
        <v>-3.696674097581687</v>
      </c>
      <c r="I26">
        <v>-1.4498802139419342</v>
      </c>
      <c r="J26">
        <v>-1.7745152092925043</v>
      </c>
      <c r="K26">
        <v>-4.8501246936670022</v>
      </c>
      <c r="L26">
        <v>-0.83527135105887496</v>
      </c>
      <c r="M26">
        <v>-4.6854244850987321</v>
      </c>
      <c r="N26">
        <v>0.25836757918094033</v>
      </c>
      <c r="O26">
        <v>0.1520212138317989</v>
      </c>
      <c r="P26">
        <v>6.2214827968021247E-2</v>
      </c>
      <c r="Q26">
        <v>8.1070602863797525E-2</v>
      </c>
    </row>
    <row r="27" spans="1:17" x14ac:dyDescent="0.15">
      <c r="A27" s="66" t="s">
        <v>220</v>
      </c>
      <c r="B27">
        <v>0</v>
      </c>
      <c r="C27">
        <v>0</v>
      </c>
      <c r="D27">
        <v>-0.56786592526898438</v>
      </c>
      <c r="E27">
        <v>-0.39160931046410274</v>
      </c>
      <c r="F27">
        <v>-0.99634530021384116</v>
      </c>
      <c r="G27">
        <v>-0.31837057919867906</v>
      </c>
      <c r="H27">
        <v>-1.7187580182024265</v>
      </c>
      <c r="I27">
        <v>-0.9556221218939398</v>
      </c>
      <c r="J27">
        <v>-2.6822316790932055</v>
      </c>
      <c r="K27">
        <v>0.31529019937606151</v>
      </c>
      <c r="L27">
        <v>-0.57218106246819112</v>
      </c>
      <c r="M27">
        <v>1.6683154733940775</v>
      </c>
      <c r="N27">
        <v>0.24970432572271051</v>
      </c>
      <c r="O27">
        <v>0.12188012952418781</v>
      </c>
      <c r="P27">
        <v>-0.8955943596349103</v>
      </c>
      <c r="Q27">
        <v>-0.41564035489151108</v>
      </c>
    </row>
    <row r="28" spans="1:17" x14ac:dyDescent="0.15">
      <c r="A28" s="66" t="s">
        <v>221</v>
      </c>
      <c r="B28">
        <v>93.37345327467753</v>
      </c>
      <c r="C28">
        <v>24.571705242925049</v>
      </c>
      <c r="D28">
        <v>289.02879738070862</v>
      </c>
      <c r="E28">
        <v>106.3275117662953</v>
      </c>
      <c r="F28">
        <v>283.13106663630771</v>
      </c>
      <c r="G28">
        <v>69.107336505658111</v>
      </c>
      <c r="H28">
        <v>50.736220763472531</v>
      </c>
      <c r="I28">
        <v>18.308949883849994</v>
      </c>
      <c r="J28">
        <v>11.035455050980779</v>
      </c>
      <c r="K28">
        <v>37.750199012441406</v>
      </c>
      <c r="L28">
        <v>21.029125332209887</v>
      </c>
      <c r="M28">
        <v>152.24556249955737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-3.9772013412257778</v>
      </c>
      <c r="C29">
        <v>-1.1205429078004925</v>
      </c>
      <c r="D29">
        <v>-3.314823284092272</v>
      </c>
      <c r="E29">
        <v>-1.3364720349227532</v>
      </c>
      <c r="F29">
        <v>-3.9064894396389049</v>
      </c>
      <c r="G29">
        <v>-1.0101139839234441</v>
      </c>
      <c r="H29">
        <v>-4.6424350390775082</v>
      </c>
      <c r="I29">
        <v>-1.8819616853840371</v>
      </c>
      <c r="J29">
        <v>-2.0201381599552315</v>
      </c>
      <c r="K29">
        <v>-4.9307252964988058</v>
      </c>
      <c r="L29">
        <v>-0.67582730096221733</v>
      </c>
      <c r="M29">
        <v>-4.56049732503927</v>
      </c>
      <c r="N29">
        <v>0.25988156178995414</v>
      </c>
      <c r="O29">
        <v>0.16133109472751261</v>
      </c>
      <c r="P29">
        <v>-0.2591812955086259</v>
      </c>
      <c r="Q29">
        <v>-9.2520632138448633E-2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54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399.89999999999992</v>
      </c>
      <c r="C3">
        <v>399.89999999999992</v>
      </c>
      <c r="D3">
        <v>1728.9</v>
      </c>
      <c r="E3">
        <v>1728.9</v>
      </c>
      <c r="F3">
        <v>1127.0999999999997</v>
      </c>
      <c r="G3">
        <v>1127.0999999999997</v>
      </c>
      <c r="H3">
        <v>297</v>
      </c>
      <c r="I3">
        <v>297</v>
      </c>
      <c r="J3">
        <v>117.44999999999999</v>
      </c>
      <c r="K3">
        <v>117.44999999999999</v>
      </c>
      <c r="L3">
        <v>473.7</v>
      </c>
      <c r="M3">
        <v>473.7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97.572143378755229</v>
      </c>
      <c r="C4">
        <v>25.73072015325079</v>
      </c>
      <c r="D4">
        <v>69.913378036988149</v>
      </c>
      <c r="E4">
        <v>25.73072015325079</v>
      </c>
      <c r="F4">
        <v>105.94069828544976</v>
      </c>
      <c r="G4">
        <v>25.73072015325079</v>
      </c>
      <c r="H4">
        <v>71.318428450815873</v>
      </c>
      <c r="I4">
        <v>25.73072015325079</v>
      </c>
      <c r="J4">
        <v>7.5598904807137437</v>
      </c>
      <c r="K4">
        <v>25.73072015325079</v>
      </c>
      <c r="L4">
        <v>3.534101167878247</v>
      </c>
      <c r="M4">
        <v>25.73072015325079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-399.90001031865302</v>
      </c>
      <c r="C5">
        <v>-171.83052426618246</v>
      </c>
      <c r="D5">
        <v>-1728.8999572645089</v>
      </c>
      <c r="E5">
        <v>-922.20606268992105</v>
      </c>
      <c r="F5">
        <v>-1127.0998482205446</v>
      </c>
      <c r="G5">
        <v>-420.93427543245798</v>
      </c>
      <c r="H5">
        <v>-296.99900551816597</v>
      </c>
      <c r="I5">
        <v>-152.94034257682858</v>
      </c>
      <c r="J5">
        <v>-117.44825501095443</v>
      </c>
      <c r="K5">
        <v>-390.61287292625434</v>
      </c>
      <c r="L5">
        <v>-473.6970517185573</v>
      </c>
      <c r="M5">
        <v>-2085.5200501597437</v>
      </c>
      <c r="N5">
        <v>0</v>
      </c>
      <c r="O5">
        <v>0</v>
      </c>
      <c r="P5">
        <v>0</v>
      </c>
      <c r="Q5">
        <v>0</v>
      </c>
      <c r="R5">
        <v>-4144.0441280513842</v>
      </c>
      <c r="S5">
        <v>-4144.0441280513878</v>
      </c>
    </row>
    <row r="6" spans="1:19" x14ac:dyDescent="0.15">
      <c r="A6" s="66" t="s">
        <v>199</v>
      </c>
      <c r="B6">
        <v>-30.000000541864736</v>
      </c>
      <c r="C6">
        <v>-12.890511848166186</v>
      </c>
      <c r="D6">
        <v>-29.999999480915427</v>
      </c>
      <c r="E6">
        <v>-16.002187567734417</v>
      </c>
      <c r="F6">
        <v>-29.999997172062209</v>
      </c>
      <c r="G6">
        <v>-11.204000331057461</v>
      </c>
      <c r="H6">
        <v>-29.999929683032001</v>
      </c>
      <c r="I6">
        <v>-15.44853497067702</v>
      </c>
      <c r="J6">
        <v>-7.4998969274159837</v>
      </c>
      <c r="K6">
        <v>-24.943378555905348</v>
      </c>
      <c r="L6">
        <v>-7.4999568213805041</v>
      </c>
      <c r="M6">
        <v>-33.019648886509266</v>
      </c>
      <c r="N6">
        <v>0</v>
      </c>
      <c r="O6">
        <v>0</v>
      </c>
      <c r="P6">
        <v>0</v>
      </c>
      <c r="Q6">
        <v>0</v>
      </c>
      <c r="R6">
        <v>-14.110777695895004</v>
      </c>
      <c r="S6">
        <v>-14.110777695895038</v>
      </c>
    </row>
    <row r="7" spans="1:19" x14ac:dyDescent="0.15">
      <c r="A7" s="66" t="s">
        <v>200</v>
      </c>
      <c r="B7">
        <v>0</v>
      </c>
      <c r="C7">
        <v>228.06948605247101</v>
      </c>
      <c r="D7">
        <v>0</v>
      </c>
      <c r="E7">
        <v>806.69389457458828</v>
      </c>
      <c r="F7">
        <v>0</v>
      </c>
      <c r="G7">
        <v>706.16557278808659</v>
      </c>
      <c r="H7">
        <v>0</v>
      </c>
      <c r="I7">
        <v>144.05866294133762</v>
      </c>
      <c r="J7">
        <v>0</v>
      </c>
      <c r="K7">
        <v>-273.16461791529969</v>
      </c>
      <c r="L7">
        <v>0</v>
      </c>
      <c r="M7">
        <v>-1611.8229984411901</v>
      </c>
      <c r="N7">
        <v>0</v>
      </c>
      <c r="O7">
        <v>0</v>
      </c>
      <c r="P7">
        <v>0</v>
      </c>
      <c r="Q7">
        <v>0</v>
      </c>
      <c r="R7">
        <v>0</v>
      </c>
      <c r="S7">
        <v>-6.3664629124104977E-12</v>
      </c>
    </row>
    <row r="8" spans="1:19" x14ac:dyDescent="0.15">
      <c r="A8" s="66" t="s">
        <v>201</v>
      </c>
      <c r="B8">
        <v>0</v>
      </c>
      <c r="C8">
        <v>5.8683931211118665</v>
      </c>
      <c r="D8">
        <v>0</v>
      </c>
      <c r="E8">
        <v>20.75681585063473</v>
      </c>
      <c r="F8">
        <v>0</v>
      </c>
      <c r="G8">
        <v>18.170149735270311</v>
      </c>
      <c r="H8">
        <v>0</v>
      </c>
      <c r="I8">
        <v>3.7067341417950388</v>
      </c>
      <c r="J8">
        <v>0</v>
      </c>
      <c r="K8">
        <v>-7.0287213393482535</v>
      </c>
      <c r="L8">
        <v>0</v>
      </c>
      <c r="M8">
        <v>-41.473365509463846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91.050118961464136</v>
      </c>
      <c r="C9">
        <v>23.99678743447901</v>
      </c>
      <c r="D9">
        <v>282.03755833901391</v>
      </c>
      <c r="E9">
        <v>103.80029817022901</v>
      </c>
      <c r="F9">
        <v>276.39627094952959</v>
      </c>
      <c r="G9">
        <v>67.489992035253792</v>
      </c>
      <c r="H9">
        <v>49.72964870749793</v>
      </c>
      <c r="I9">
        <v>17.877079351994155</v>
      </c>
      <c r="J9">
        <v>11.132834580668042</v>
      </c>
      <c r="K9">
        <v>36.842240022203669</v>
      </c>
      <c r="L9">
        <v>20.807064224396253</v>
      </c>
      <c r="M9">
        <v>148.61053121730842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-1.3028247103891277</v>
      </c>
      <c r="C10">
        <v>-0.43142611022388699</v>
      </c>
      <c r="D10">
        <v>-0.73566664451135688</v>
      </c>
      <c r="E10">
        <v>-0.42292844256187623</v>
      </c>
      <c r="F10">
        <v>-1.1912003156432149</v>
      </c>
      <c r="G10">
        <v>-0.35175552746317118</v>
      </c>
      <c r="H10">
        <v>-1.788298588246362</v>
      </c>
      <c r="I10">
        <v>-0.91989464746619065</v>
      </c>
      <c r="J10">
        <v>-2.2617062407746857</v>
      </c>
      <c r="K10">
        <v>-1.4221099880817878E-2</v>
      </c>
      <c r="L10">
        <v>-0.52553803538487598</v>
      </c>
      <c r="M10">
        <v>1.0411476544375908</v>
      </c>
      <c r="N10">
        <v>0.22327752244279964</v>
      </c>
      <c r="O10">
        <v>0.10723255702262957</v>
      </c>
      <c r="P10">
        <v>-0.74323415088368705</v>
      </c>
      <c r="Q10">
        <v>-0.34721661388864566</v>
      </c>
      <c r="R10">
        <v>-0.95613826519959089</v>
      </c>
      <c r="S10">
        <v>-0.32167985986282233</v>
      </c>
    </row>
    <row r="11" spans="1:19" x14ac:dyDescent="0.15">
      <c r="A11" s="66" t="s">
        <v>204</v>
      </c>
      <c r="B11">
        <v>-1.3332507721050657</v>
      </c>
      <c r="C11">
        <v>-0.31043315615648659</v>
      </c>
      <c r="D11">
        <v>-1.0120834528358325</v>
      </c>
      <c r="E11">
        <v>-0.32789185536713505</v>
      </c>
      <c r="F11">
        <v>-1.2854735691925634</v>
      </c>
      <c r="G11">
        <v>-0.26842868110282803</v>
      </c>
      <c r="H11">
        <v>-1.1511676460471687</v>
      </c>
      <c r="I11">
        <v>-0.37287605672087221</v>
      </c>
      <c r="J11">
        <v>-0.12434518338642064</v>
      </c>
      <c r="K11">
        <v>-1.2074752541088918</v>
      </c>
      <c r="L11">
        <v>-0.1251266729043965</v>
      </c>
      <c r="M11">
        <v>-1.3710637981516394</v>
      </c>
      <c r="N11">
        <v>6.2886698928332763E-2</v>
      </c>
      <c r="O11">
        <v>3.566027521952897E-2</v>
      </c>
      <c r="P11">
        <v>8.0807239930869024E-2</v>
      </c>
      <c r="Q11">
        <v>4.7786580131314871E-2</v>
      </c>
      <c r="R11">
        <v>-0.79919702779459589</v>
      </c>
      <c r="S11">
        <v>-0.31133149279436445</v>
      </c>
    </row>
    <row r="12" spans="1:19" x14ac:dyDescent="0.15">
      <c r="A12" s="66" t="s">
        <v>205</v>
      </c>
      <c r="B12">
        <v>-1.9515272346576351</v>
      </c>
      <c r="C12">
        <v>-0.61507115425438741</v>
      </c>
      <c r="D12">
        <v>-1.2434183733595505</v>
      </c>
      <c r="E12">
        <v>-0.62626791594814213</v>
      </c>
      <c r="F12">
        <v>-1.7705705141982109</v>
      </c>
      <c r="G12">
        <v>-0.49979766809455928</v>
      </c>
      <c r="H12">
        <v>-2.4230413141219542</v>
      </c>
      <c r="I12">
        <v>-1.1700803056437059</v>
      </c>
      <c r="J12">
        <v>-2.5914323863012734</v>
      </c>
      <c r="K12">
        <v>-0.73194446994844231</v>
      </c>
      <c r="L12">
        <v>-0.75084169957059244</v>
      </c>
      <c r="M12">
        <v>-0.13771905354369451</v>
      </c>
      <c r="N12">
        <v>0.27280746209956686</v>
      </c>
      <c r="O12">
        <v>0.13576435838842382</v>
      </c>
      <c r="P12">
        <v>-0.75378413288431645</v>
      </c>
      <c r="Q12">
        <v>-0.34435182073569992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8.8817841970012523E-14</v>
      </c>
      <c r="C14">
        <v>6.2172489379008766E-13</v>
      </c>
      <c r="D14">
        <v>3.8857805861880479E-12</v>
      </c>
      <c r="E14">
        <v>-1.354472090042691E-12</v>
      </c>
      <c r="F14">
        <v>6.6613381477509392E-14</v>
      </c>
      <c r="G14">
        <v>4.8849813083506888E-13</v>
      </c>
      <c r="H14">
        <v>-2.042810365310288E-12</v>
      </c>
      <c r="I14">
        <v>2.2204460492503131E-13</v>
      </c>
      <c r="J14">
        <v>1.1324274851176597E-12</v>
      </c>
      <c r="K14">
        <v>5.1736392947532295E-11</v>
      </c>
      <c r="L14">
        <v>1.1990408665951691E-12</v>
      </c>
      <c r="M14">
        <v>4.3076653355456074E-12</v>
      </c>
      <c r="N14">
        <v>7.9047879353311146E-12</v>
      </c>
      <c r="O14">
        <v>7.9936057773011271E-13</v>
      </c>
      <c r="P14">
        <v>2.886579864025407E-13</v>
      </c>
      <c r="Q14">
        <v>3.1086244689504383E-13</v>
      </c>
    </row>
    <row r="15" spans="1:19" x14ac:dyDescent="0.15">
      <c r="A15" s="66" t="s">
        <v>208</v>
      </c>
      <c r="B15">
        <v>-6.1737126662697372</v>
      </c>
      <c r="C15">
        <v>-1.572827299253321</v>
      </c>
      <c r="D15">
        <v>-4.7664811845851363</v>
      </c>
      <c r="E15">
        <v>-0.90824160503906182</v>
      </c>
      <c r="F15">
        <v>-3.8573358196159035</v>
      </c>
      <c r="G15">
        <v>-0.83114804092792038</v>
      </c>
      <c r="H15">
        <v>-2.3592066213079521</v>
      </c>
      <c r="I15">
        <v>-0.18554007954744156</v>
      </c>
      <c r="J15">
        <v>1.3847860844977244</v>
      </c>
      <c r="K15">
        <v>-1.9313451762378753</v>
      </c>
      <c r="L15">
        <v>-0.44107810445742635</v>
      </c>
      <c r="M15">
        <v>-4.4364860813173035</v>
      </c>
      <c r="N15">
        <v>6.1403115249447637E-2</v>
      </c>
      <c r="O15">
        <v>7.6730864705809587E-2</v>
      </c>
      <c r="P15">
        <v>0.3703235534954219</v>
      </c>
      <c r="Q15">
        <v>0.30395945695216309</v>
      </c>
    </row>
    <row r="16" spans="1:19" x14ac:dyDescent="0.15">
      <c r="A16" s="66" t="s">
        <v>209</v>
      </c>
      <c r="B16">
        <v>-5.4605535507185277</v>
      </c>
      <c r="C16">
        <v>-1.9754837791973845</v>
      </c>
      <c r="D16">
        <v>-2.1320411872769562</v>
      </c>
      <c r="E16">
        <v>-1.2859519815882625</v>
      </c>
      <c r="F16">
        <v>-3.060909089302366</v>
      </c>
      <c r="G16">
        <v>-0.87796902727165227</v>
      </c>
      <c r="H16">
        <v>-3.1760612302459523</v>
      </c>
      <c r="I16">
        <v>-1.2898122403737333</v>
      </c>
      <c r="J16">
        <v>-3.8315782662377895</v>
      </c>
      <c r="K16">
        <v>1.2133380940620109</v>
      </c>
      <c r="L16">
        <v>-1.0546886641016662</v>
      </c>
      <c r="M16">
        <v>-1.107149781994321</v>
      </c>
      <c r="N16">
        <v>0.42980568536108432</v>
      </c>
      <c r="O16">
        <v>0.22935077334744758</v>
      </c>
      <c r="P16">
        <v>-1.0370842306297257</v>
      </c>
      <c r="Q16">
        <v>-0.35767209194226268</v>
      </c>
    </row>
    <row r="17" spans="1:17" x14ac:dyDescent="0.15">
      <c r="A17" s="66" t="s">
        <v>210</v>
      </c>
      <c r="B17">
        <v>1.5006861265330462</v>
      </c>
      <c r="C17">
        <v>0.57980406437738718</v>
      </c>
      <c r="D17">
        <v>1.0170536038553113</v>
      </c>
      <c r="E17">
        <v>0.2950467645405741</v>
      </c>
      <c r="F17">
        <v>2.8806681155732816</v>
      </c>
      <c r="G17">
        <v>0.61710778233112773</v>
      </c>
      <c r="H17">
        <v>-0.67978719626065054</v>
      </c>
      <c r="I17">
        <v>-0.45894800925962986</v>
      </c>
      <c r="J17">
        <v>-4.6639082935986735</v>
      </c>
      <c r="K17">
        <v>0.94358370324123531</v>
      </c>
      <c r="L17">
        <v>-0.32104754648898393</v>
      </c>
      <c r="M17">
        <v>0.7977190259328415</v>
      </c>
      <c r="N17">
        <v>-1.3718314224742123E-2</v>
      </c>
      <c r="O17">
        <v>5.8842110699930394E-2</v>
      </c>
      <c r="P17">
        <v>-1.7695052214778517</v>
      </c>
      <c r="Q17">
        <v>-1.0592455481583052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-2.5298889260637503</v>
      </c>
      <c r="C19">
        <v>-0.67514555975858315</v>
      </c>
      <c r="D19">
        <v>-1.881229665283779</v>
      </c>
      <c r="E19">
        <v>-0.71059495362368885</v>
      </c>
      <c r="F19">
        <v>-1.837996295705624</v>
      </c>
      <c r="G19">
        <v>-0.42002733503675449</v>
      </c>
      <c r="H19">
        <v>-1.7788142015103259</v>
      </c>
      <c r="I19">
        <v>-0.59869501603625475</v>
      </c>
      <c r="J19">
        <v>-5.006974923992269E-2</v>
      </c>
      <c r="K19">
        <v>-2.7502743271447194</v>
      </c>
      <c r="L19">
        <v>-0.35389339456003421</v>
      </c>
      <c r="M19">
        <v>-3.2633456635641878</v>
      </c>
      <c r="N19">
        <v>0.32642201008732386</v>
      </c>
      <c r="O19">
        <v>0.20507655779216094</v>
      </c>
      <c r="P19">
        <v>0.70340227262826183</v>
      </c>
      <c r="Q19">
        <v>0.39592313505074639</v>
      </c>
    </row>
    <row r="20" spans="1:17" x14ac:dyDescent="0.15">
      <c r="A20" s="66" t="s">
        <v>213</v>
      </c>
      <c r="B20">
        <v>-0.85178981615239291</v>
      </c>
      <c r="C20">
        <v>-0.21942951201163741</v>
      </c>
      <c r="D20">
        <v>-0.71066650739759485</v>
      </c>
      <c r="E20">
        <v>-0.24779154179991325</v>
      </c>
      <c r="F20">
        <v>-0.81344819370530175</v>
      </c>
      <c r="G20">
        <v>-0.18984767427823179</v>
      </c>
      <c r="H20">
        <v>-0.66376166198673925</v>
      </c>
      <c r="I20">
        <v>-0.20020506106168678</v>
      </c>
      <c r="J20">
        <v>0.21388540026860969</v>
      </c>
      <c r="K20">
        <v>-1.3074170701737109</v>
      </c>
      <c r="L20">
        <v>-0.12599839724587447</v>
      </c>
      <c r="M20">
        <v>-1.4678719367892223</v>
      </c>
      <c r="N20">
        <v>8.0129074352175422E-3</v>
      </c>
      <c r="O20">
        <v>1.1769034469955031E-2</v>
      </c>
      <c r="P20">
        <v>0.23812448337177106</v>
      </c>
      <c r="Q20">
        <v>0.12468542698331753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-3.6129424848253322</v>
      </c>
      <c r="C22">
        <v>-1.0291929129359612</v>
      </c>
      <c r="D22">
        <v>-2.7119664397351917</v>
      </c>
      <c r="E22">
        <v>-1.0932235541125546</v>
      </c>
      <c r="F22">
        <v>-3.4914836622193191</v>
      </c>
      <c r="G22">
        <v>-0.89716160936899048</v>
      </c>
      <c r="H22">
        <v>-3.4129555842955406</v>
      </c>
      <c r="I22">
        <v>-1.3501148533591967</v>
      </c>
      <c r="J22">
        <v>-1.9176725415657958</v>
      </c>
      <c r="K22">
        <v>-4.0422025009581812</v>
      </c>
      <c r="L22">
        <v>-0.75055311917797685</v>
      </c>
      <c r="M22">
        <v>-3.7854850087842395</v>
      </c>
      <c r="N22">
        <v>0.26380750952268439</v>
      </c>
      <c r="O22">
        <v>0.15206511042660242</v>
      </c>
      <c r="P22">
        <v>-5.8635150850805395E-2</v>
      </c>
      <c r="Q22">
        <v>1.5864067235038526E-2</v>
      </c>
    </row>
    <row r="23" spans="1:17" x14ac:dyDescent="0.15">
      <c r="A23" s="66" t="s">
        <v>216</v>
      </c>
      <c r="B23">
        <v>-3.6129424848253322</v>
      </c>
      <c r="C23">
        <v>-1.0291929129359612</v>
      </c>
      <c r="D23">
        <v>-2.7119664397352139</v>
      </c>
      <c r="E23">
        <v>-1.0932235541125768</v>
      </c>
      <c r="F23">
        <v>-3.4914836622193302</v>
      </c>
      <c r="G23">
        <v>-0.89716160936899048</v>
      </c>
      <c r="H23">
        <v>-3.4129555842955295</v>
      </c>
      <c r="I23">
        <v>-1.3501148533591967</v>
      </c>
      <c r="J23">
        <v>-1.9176725415657958</v>
      </c>
      <c r="K23">
        <v>-4.0422025009581697</v>
      </c>
      <c r="L23">
        <v>-0.75055311917796574</v>
      </c>
      <c r="M23">
        <v>-3.7854850087842173</v>
      </c>
      <c r="N23">
        <v>0.2638075095227066</v>
      </c>
      <c r="O23">
        <v>0.15206511042660242</v>
      </c>
      <c r="P23">
        <v>-5.8635150850783191E-2</v>
      </c>
      <c r="Q23">
        <v>1.586406723506073E-2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-4.4339576251895103</v>
      </c>
      <c r="C26">
        <v>-1.2463640720565605</v>
      </c>
      <c r="D26">
        <v>-3.4033599100270151</v>
      </c>
      <c r="E26">
        <v>-1.3383061804384089</v>
      </c>
      <c r="F26">
        <v>-4.2765304452346387</v>
      </c>
      <c r="G26">
        <v>-1.0853060432198247</v>
      </c>
      <c r="H26">
        <v>-4.0540633560679495</v>
      </c>
      <c r="I26">
        <v>-1.5476169163067599</v>
      </c>
      <c r="J26">
        <v>-1.7078887624388694</v>
      </c>
      <c r="K26">
        <v>-5.2967711283126606</v>
      </c>
      <c r="L26">
        <v>-0.87560583159591587</v>
      </c>
      <c r="M26">
        <v>-5.1977908742794181</v>
      </c>
      <c r="N26">
        <v>0.27184155562407497</v>
      </c>
      <c r="O26">
        <v>0.16385204151327937</v>
      </c>
      <c r="P26">
        <v>0.17934970791924076</v>
      </c>
      <c r="Q26">
        <v>0.14056927442362976</v>
      </c>
    </row>
    <row r="27" spans="1:17" x14ac:dyDescent="0.15">
      <c r="A27" s="66" t="s">
        <v>220</v>
      </c>
      <c r="B27">
        <v>0</v>
      </c>
      <c r="C27">
        <v>0</v>
      </c>
      <c r="D27">
        <v>-1.092808543532886</v>
      </c>
      <c r="E27">
        <v>-0.56588769861490862</v>
      </c>
      <c r="F27">
        <v>-1.6500302070136086</v>
      </c>
      <c r="G27">
        <v>-0.46894325882499421</v>
      </c>
      <c r="H27">
        <v>-2.2349693658711978</v>
      </c>
      <c r="I27">
        <v>-1.0958479626423157</v>
      </c>
      <c r="J27">
        <v>-2.5767339108121012</v>
      </c>
      <c r="K27">
        <v>-0.70000837673932503</v>
      </c>
      <c r="L27">
        <v>-0.65067796777122933</v>
      </c>
      <c r="M27">
        <v>0.38499434234173791</v>
      </c>
      <c r="N27">
        <v>0.26728919385681227</v>
      </c>
      <c r="O27">
        <v>0.13258584638429216</v>
      </c>
      <c r="P27">
        <v>-0.75293662108240067</v>
      </c>
      <c r="Q27">
        <v>-0.34458197249526146</v>
      </c>
    </row>
    <row r="28" spans="1:17" x14ac:dyDescent="0.15">
      <c r="A28" s="66" t="s">
        <v>221</v>
      </c>
      <c r="B28">
        <v>91.050118961464136</v>
      </c>
      <c r="C28">
        <v>23.99678743447901</v>
      </c>
      <c r="D28">
        <v>282.03755833901391</v>
      </c>
      <c r="E28">
        <v>103.80029817022901</v>
      </c>
      <c r="F28">
        <v>276.39627094952959</v>
      </c>
      <c r="G28">
        <v>67.489992035253792</v>
      </c>
      <c r="H28">
        <v>49.72964870749793</v>
      </c>
      <c r="I28">
        <v>17.877079351994155</v>
      </c>
      <c r="J28">
        <v>11.132834580668042</v>
      </c>
      <c r="K28">
        <v>36.842240022203669</v>
      </c>
      <c r="L28">
        <v>20.807064224396253</v>
      </c>
      <c r="M28">
        <v>148.61053121730842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-4.2148168857477746</v>
      </c>
      <c r="C29">
        <v>-1.1818921473496835</v>
      </c>
      <c r="D29">
        <v>-3.6012789779269916</v>
      </c>
      <c r="E29">
        <v>-1.432891037642936</v>
      </c>
      <c r="F29">
        <v>-4.1293349328267448</v>
      </c>
      <c r="G29">
        <v>-1.0585578768464554</v>
      </c>
      <c r="H29">
        <v>-4.8604448804372202</v>
      </c>
      <c r="I29">
        <v>-1.9362780104058896</v>
      </c>
      <c r="J29">
        <v>-2.0058376536309153</v>
      </c>
      <c r="K29">
        <v>-5.1683310740983091</v>
      </c>
      <c r="L29">
        <v>-0.70157426563974834</v>
      </c>
      <c r="M29">
        <v>-4.8594433865265856</v>
      </c>
      <c r="N29">
        <v>0.27019465605362392</v>
      </c>
      <c r="O29">
        <v>0.16898792484949521</v>
      </c>
      <c r="P29">
        <v>-0.19529626932617283</v>
      </c>
      <c r="Q29">
        <v>-6.0140569704358882E-2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55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399.89999999999992</v>
      </c>
      <c r="C3">
        <v>399.89999999999992</v>
      </c>
      <c r="D3">
        <v>1728.9</v>
      </c>
      <c r="E3">
        <v>1728.9</v>
      </c>
      <c r="F3">
        <v>1127.0999999999997</v>
      </c>
      <c r="G3">
        <v>1127.0999999999997</v>
      </c>
      <c r="H3">
        <v>297</v>
      </c>
      <c r="I3">
        <v>297</v>
      </c>
      <c r="J3">
        <v>117.44999999999999</v>
      </c>
      <c r="K3">
        <v>117.44999999999999</v>
      </c>
      <c r="L3">
        <v>473.7</v>
      </c>
      <c r="M3">
        <v>473.7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75.779062678534558</v>
      </c>
      <c r="C4">
        <v>21.844623853881238</v>
      </c>
      <c r="D4">
        <v>52.624441323961058</v>
      </c>
      <c r="E4">
        <v>21.844623853881238</v>
      </c>
      <c r="F4">
        <v>82.826574620969652</v>
      </c>
      <c r="G4">
        <v>21.844623853881238</v>
      </c>
      <c r="H4">
        <v>55.517539089755587</v>
      </c>
      <c r="I4">
        <v>21.844623853881238</v>
      </c>
      <c r="J4">
        <v>5.9376152214103195</v>
      </c>
      <c r="K4">
        <v>21.844623853881238</v>
      </c>
      <c r="L4">
        <v>3.1646156135079488</v>
      </c>
      <c r="M4">
        <v>21.844623853881238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-399.90001127070832</v>
      </c>
      <c r="C5">
        <v>-169.90203377213402</v>
      </c>
      <c r="D5">
        <v>-1728.8999233097666</v>
      </c>
      <c r="E5">
        <v>-944.84944526369236</v>
      </c>
      <c r="F5">
        <v>-1127.0998311845574</v>
      </c>
      <c r="G5">
        <v>-414.83735553734732</v>
      </c>
      <c r="H5">
        <v>-296.99901679638424</v>
      </c>
      <c r="I5">
        <v>-154.51793472200745</v>
      </c>
      <c r="J5">
        <v>-117.44828531583221</v>
      </c>
      <c r="K5">
        <v>-393.23252096409942</v>
      </c>
      <c r="L5">
        <v>-473.69709068625798</v>
      </c>
      <c r="M5">
        <v>-2066.7048683042212</v>
      </c>
      <c r="N5">
        <v>0</v>
      </c>
      <c r="O5">
        <v>0</v>
      </c>
      <c r="P5">
        <v>0</v>
      </c>
      <c r="Q5">
        <v>0</v>
      </c>
      <c r="R5">
        <v>-4144.0441585635062</v>
      </c>
      <c r="S5">
        <v>-4144.0441585635017</v>
      </c>
    </row>
    <row r="6" spans="1:19" x14ac:dyDescent="0.15">
      <c r="A6" s="66" t="s">
        <v>199</v>
      </c>
      <c r="B6">
        <v>-30.000000591860143</v>
      </c>
      <c r="C6">
        <v>-12.745838884890304</v>
      </c>
      <c r="D6">
        <v>-29.999999068485796</v>
      </c>
      <c r="E6">
        <v>-16.39509730760248</v>
      </c>
      <c r="F6">
        <v>-29.999996854649591</v>
      </c>
      <c r="G6">
        <v>-11.041718769695862</v>
      </c>
      <c r="H6">
        <v>-29.999930480483382</v>
      </c>
      <c r="I6">
        <v>-15.607887694881173</v>
      </c>
      <c r="J6">
        <v>-7.4998987174590077</v>
      </c>
      <c r="K6">
        <v>-25.110661017409221</v>
      </c>
      <c r="L6">
        <v>-7.4999573920764506</v>
      </c>
      <c r="M6">
        <v>-32.72175142942735</v>
      </c>
      <c r="N6">
        <v>0</v>
      </c>
      <c r="O6">
        <v>0</v>
      </c>
      <c r="P6">
        <v>0</v>
      </c>
      <c r="Q6">
        <v>0</v>
      </c>
      <c r="R6">
        <v>-14.110777773357464</v>
      </c>
      <c r="S6">
        <v>-14.110777773357441</v>
      </c>
    </row>
    <row r="7" spans="1:19" x14ac:dyDescent="0.15">
      <c r="A7" s="66" t="s">
        <v>200</v>
      </c>
      <c r="B7">
        <v>0</v>
      </c>
      <c r="C7">
        <v>229.99797749857464</v>
      </c>
      <c r="D7">
        <v>0</v>
      </c>
      <c r="E7">
        <v>784.05047804607284</v>
      </c>
      <c r="F7">
        <v>0</v>
      </c>
      <c r="G7">
        <v>712.26247564721052</v>
      </c>
      <c r="H7">
        <v>0</v>
      </c>
      <c r="I7">
        <v>142.48108207437679</v>
      </c>
      <c r="J7">
        <v>0</v>
      </c>
      <c r="K7">
        <v>-275.78423564826721</v>
      </c>
      <c r="L7">
        <v>0</v>
      </c>
      <c r="M7">
        <v>-1593.0077776179614</v>
      </c>
      <c r="N7">
        <v>0</v>
      </c>
      <c r="O7">
        <v>0</v>
      </c>
      <c r="P7">
        <v>0</v>
      </c>
      <c r="Q7">
        <v>0</v>
      </c>
      <c r="R7">
        <v>0</v>
      </c>
      <c r="S7">
        <v>6.1390892369672656E-12</v>
      </c>
    </row>
    <row r="8" spans="1:19" x14ac:dyDescent="0.15">
      <c r="A8" s="66" t="s">
        <v>201</v>
      </c>
      <c r="B8">
        <v>0</v>
      </c>
      <c r="C8">
        <v>5.0242203056098038</v>
      </c>
      <c r="D8">
        <v>0</v>
      </c>
      <c r="E8">
        <v>17.127288775372232</v>
      </c>
      <c r="F8">
        <v>0</v>
      </c>
      <c r="G8">
        <v>15.559106865747559</v>
      </c>
      <c r="H8">
        <v>0</v>
      </c>
      <c r="I8">
        <v>3.1124466442087417</v>
      </c>
      <c r="J8">
        <v>0</v>
      </c>
      <c r="K8">
        <v>-6.0244018925665426</v>
      </c>
      <c r="L8">
        <v>0</v>
      </c>
      <c r="M8">
        <v>-34.798654698371664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71.315221208291973</v>
      </c>
      <c r="C9">
        <v>20.47632291357159</v>
      </c>
      <c r="D9">
        <v>212.29225874499127</v>
      </c>
      <c r="E9">
        <v>88.123397088942298</v>
      </c>
      <c r="F9">
        <v>218.21115429640119</v>
      </c>
      <c r="G9">
        <v>57.602392614015322</v>
      </c>
      <c r="H9">
        <v>38.800262753089541</v>
      </c>
      <c r="I9">
        <v>15.200786654303146</v>
      </c>
      <c r="J9">
        <v>8.8830422521796191</v>
      </c>
      <c r="K9">
        <v>31.43491063667091</v>
      </c>
      <c r="L9">
        <v>18.877727121796145</v>
      </c>
      <c r="M9">
        <v>126.82713659606345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-9.1529621051428585</v>
      </c>
      <c r="C10">
        <v>-2.8870649558271455</v>
      </c>
      <c r="D10">
        <v>-8.4269743184255059</v>
      </c>
      <c r="E10">
        <v>-3.8908856640912148</v>
      </c>
      <c r="F10">
        <v>-8.7535061513559835</v>
      </c>
      <c r="G10">
        <v>-2.4032957518438702</v>
      </c>
      <c r="H10">
        <v>-10.598456996513871</v>
      </c>
      <c r="I10">
        <v>-4.7327518617129805</v>
      </c>
      <c r="J10">
        <v>-5.91333696499251</v>
      </c>
      <c r="K10">
        <v>-6.0480052556726838</v>
      </c>
      <c r="L10">
        <v>-2.4000256156365363</v>
      </c>
      <c r="M10">
        <v>-7.4272899036526567</v>
      </c>
      <c r="N10">
        <v>0.95309418856981409</v>
      </c>
      <c r="O10">
        <v>0.50334117067842854</v>
      </c>
      <c r="P10">
        <v>-1.2862404858489773</v>
      </c>
      <c r="Q10">
        <v>-0.56410217626218229</v>
      </c>
      <c r="R10">
        <v>-6.6981339878054431</v>
      </c>
      <c r="S10">
        <v>-2.8283782861438955</v>
      </c>
    </row>
    <row r="11" spans="1:19" x14ac:dyDescent="0.15">
      <c r="A11" s="66" t="s">
        <v>204</v>
      </c>
      <c r="B11">
        <v>-5.5100718299121993</v>
      </c>
      <c r="C11">
        <v>-1.6367033458671632</v>
      </c>
      <c r="D11">
        <v>-6.2629801907644449</v>
      </c>
      <c r="E11">
        <v>-2.747765492712495</v>
      </c>
      <c r="F11">
        <v>-5.4314488506242986</v>
      </c>
      <c r="G11">
        <v>-1.4138014280949074</v>
      </c>
      <c r="H11">
        <v>-5.7720163774657269</v>
      </c>
      <c r="I11">
        <v>-2.3981876625757681</v>
      </c>
      <c r="J11">
        <v>-1.4612506323721353</v>
      </c>
      <c r="K11">
        <v>-3.7495280770878603</v>
      </c>
      <c r="L11">
        <v>-0.6867705301082605</v>
      </c>
      <c r="M11">
        <v>-4.0917870901571618</v>
      </c>
      <c r="N11">
        <v>0.38964248472204144</v>
      </c>
      <c r="O11">
        <v>0.22075843971971487</v>
      </c>
      <c r="P11">
        <v>1.7915901336484907E-2</v>
      </c>
      <c r="Q11">
        <v>5.3793914081712302E-2</v>
      </c>
      <c r="R11">
        <v>-4.0063202604142978</v>
      </c>
      <c r="S11">
        <v>-1.6973139790917302</v>
      </c>
    </row>
    <row r="12" spans="1:19" x14ac:dyDescent="0.15">
      <c r="A12" s="66" t="s">
        <v>205</v>
      </c>
      <c r="B12">
        <v>-9.1529621051428478</v>
      </c>
      <c r="C12">
        <v>-2.8870649558271566</v>
      </c>
      <c r="D12">
        <v>-8.4269743165451558</v>
      </c>
      <c r="E12">
        <v>-3.8908856632230093</v>
      </c>
      <c r="F12">
        <v>-8.7535061513559942</v>
      </c>
      <c r="G12">
        <v>-2.4032957518438702</v>
      </c>
      <c r="H12">
        <v>-10.59845699651386</v>
      </c>
      <c r="I12">
        <v>-4.7327518617129698</v>
      </c>
      <c r="J12">
        <v>-5.9133369649925216</v>
      </c>
      <c r="K12">
        <v>-6.0480052556726953</v>
      </c>
      <c r="L12">
        <v>-2.4000256156365252</v>
      </c>
      <c r="M12">
        <v>-7.4272899036526452</v>
      </c>
      <c r="N12">
        <v>0.95309418856979189</v>
      </c>
      <c r="O12">
        <v>0.50334117067842854</v>
      </c>
      <c r="P12">
        <v>-1.2862404858489884</v>
      </c>
      <c r="Q12">
        <v>-0.56410217626219339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-6.2394533983933798E-12</v>
      </c>
      <c r="C14">
        <v>2.4424906541753444E-13</v>
      </c>
      <c r="D14">
        <v>0</v>
      </c>
      <c r="E14">
        <v>-6.6613381477509392E-13</v>
      </c>
      <c r="F14">
        <v>-2.769229290322528E-10</v>
      </c>
      <c r="G14">
        <v>1.9984014443252818E-13</v>
      </c>
      <c r="H14">
        <v>-2.2204460492503131E-14</v>
      </c>
      <c r="I14">
        <v>3.1086244689504383E-13</v>
      </c>
      <c r="J14">
        <v>0</v>
      </c>
      <c r="K14">
        <v>1.8385293287792592E-11</v>
      </c>
      <c r="L14">
        <v>2.2204460492503131E-14</v>
      </c>
      <c r="M14">
        <v>1.532107773982716E-12</v>
      </c>
      <c r="N14">
        <v>-2.2204460492503131E-14</v>
      </c>
      <c r="O14">
        <v>1.5543122344752192E-13</v>
      </c>
      <c r="P14">
        <v>-1.1102230246251565E-14</v>
      </c>
      <c r="Q14">
        <v>1.3322676295501878E-13</v>
      </c>
    </row>
    <row r="15" spans="1:19" x14ac:dyDescent="0.15">
      <c r="A15" s="66" t="s">
        <v>208</v>
      </c>
      <c r="B15">
        <v>-9.0284576500324736</v>
      </c>
      <c r="C15">
        <v>-2.7322966437012042</v>
      </c>
      <c r="D15">
        <v>-10.648568962614835</v>
      </c>
      <c r="E15">
        <v>-3.9672701484831818</v>
      </c>
      <c r="F15">
        <v>-8.0749350739037666</v>
      </c>
      <c r="G15">
        <v>-2.0702225784694162</v>
      </c>
      <c r="H15">
        <v>-6.4403726970118313</v>
      </c>
      <c r="I15">
        <v>-2.1133830800745712</v>
      </c>
      <c r="J15">
        <v>0.83771243736388001</v>
      </c>
      <c r="K15">
        <v>-3.1222323355761916</v>
      </c>
      <c r="L15">
        <v>-0.69271589079706875</v>
      </c>
      <c r="M15">
        <v>-5.9672411917119472</v>
      </c>
      <c r="N15">
        <v>-0.35635046354600686</v>
      </c>
      <c r="O15">
        <v>-8.0323862958286973E-2</v>
      </c>
      <c r="P15">
        <v>0.33266882959970268</v>
      </c>
      <c r="Q15">
        <v>0.30233296588697556</v>
      </c>
    </row>
    <row r="16" spans="1:19" x14ac:dyDescent="0.15">
      <c r="A16" s="66" t="s">
        <v>209</v>
      </c>
      <c r="B16">
        <v>-8.2557149390818161</v>
      </c>
      <c r="C16">
        <v>-3.0896005784828984</v>
      </c>
      <c r="D16">
        <v>-4.7797775105608569</v>
      </c>
      <c r="E16">
        <v>-2.5183501234983696</v>
      </c>
      <c r="F16">
        <v>-7.0093280213184173</v>
      </c>
      <c r="G16">
        <v>-1.9987047945424719</v>
      </c>
      <c r="H16">
        <v>-7.2702959537883416</v>
      </c>
      <c r="I16">
        <v>-3.1768742215436463</v>
      </c>
      <c r="J16">
        <v>-6.4264315112104171</v>
      </c>
      <c r="K16">
        <v>-1.6398085521357464</v>
      </c>
      <c r="L16">
        <v>-1.6405525677011701</v>
      </c>
      <c r="M16">
        <v>-3.4469997576999312</v>
      </c>
      <c r="N16">
        <v>0.485217997303522</v>
      </c>
      <c r="O16">
        <v>0.27470965720672869</v>
      </c>
      <c r="P16">
        <v>-1.7651111399865305</v>
      </c>
      <c r="Q16">
        <v>-0.73056469867555096</v>
      </c>
    </row>
    <row r="17" spans="1:17" x14ac:dyDescent="0.15">
      <c r="A17" s="66" t="s">
        <v>210</v>
      </c>
      <c r="B17">
        <v>2.1311395781542508</v>
      </c>
      <c r="C17">
        <v>0.74306421296765901</v>
      </c>
      <c r="D17">
        <v>1.9360725688653879</v>
      </c>
      <c r="E17">
        <v>0.76924037331256301</v>
      </c>
      <c r="F17">
        <v>3.2124259587145376</v>
      </c>
      <c r="G17">
        <v>0.75558621459030917</v>
      </c>
      <c r="H17">
        <v>-0.75885934528191479</v>
      </c>
      <c r="I17">
        <v>-0.52680915571362563</v>
      </c>
      <c r="J17">
        <v>-5.7367940504249093</v>
      </c>
      <c r="K17">
        <v>0.37622711744857984</v>
      </c>
      <c r="L17">
        <v>-0.19403614315531836</v>
      </c>
      <c r="M17">
        <v>1.1448134295371837</v>
      </c>
      <c r="N17">
        <v>-1.2709686756251504E-2</v>
      </c>
      <c r="O17">
        <v>3.2402262164432649E-2</v>
      </c>
      <c r="P17">
        <v>-2.5142513617288365</v>
      </c>
      <c r="Q17">
        <v>-1.4173651902506301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-6.4545037948659623</v>
      </c>
      <c r="C19">
        <v>-1.9315363603186864</v>
      </c>
      <c r="D19">
        <v>-6.9995317987119332</v>
      </c>
      <c r="E19">
        <v>-3.0958965647644665</v>
      </c>
      <c r="F19">
        <v>-5.8433508669409884</v>
      </c>
      <c r="G19">
        <v>-1.5232807310962215</v>
      </c>
      <c r="H19">
        <v>-6.2695246576210391</v>
      </c>
      <c r="I19">
        <v>-2.5697393269061619</v>
      </c>
      <c r="J19">
        <v>-1.1724414653743187</v>
      </c>
      <c r="K19">
        <v>-5.1554548495029495</v>
      </c>
      <c r="L19">
        <v>-0.77217339659934048</v>
      </c>
      <c r="M19">
        <v>-5.6928016811204074</v>
      </c>
      <c r="N19">
        <v>0.72917739644742241</v>
      </c>
      <c r="O19">
        <v>0.43249626638184324</v>
      </c>
      <c r="P19">
        <v>0.80868616432143714</v>
      </c>
      <c r="Q19">
        <v>0.48164753449269071</v>
      </c>
    </row>
    <row r="20" spans="1:17" x14ac:dyDescent="0.15">
      <c r="A20" s="66" t="s">
        <v>213</v>
      </c>
      <c r="B20">
        <v>-8.3932466508980337</v>
      </c>
      <c r="C20">
        <v>-2.5736860658041594</v>
      </c>
      <c r="D20">
        <v>-8.1513916113863374</v>
      </c>
      <c r="E20">
        <v>-3.6379532234118495</v>
      </c>
      <c r="F20">
        <v>-7.9962158823609242</v>
      </c>
      <c r="G20">
        <v>-2.1490217961311453</v>
      </c>
      <c r="H20">
        <v>-8.243697500673953</v>
      </c>
      <c r="I20">
        <v>-3.4824347534711975</v>
      </c>
      <c r="J20">
        <v>-2.8685710929598152</v>
      </c>
      <c r="K20">
        <v>-7.3494554015967717</v>
      </c>
      <c r="L20">
        <v>-1.2171677355539812</v>
      </c>
      <c r="M20">
        <v>-7.0039765740966491</v>
      </c>
      <c r="N20">
        <v>0.65368040751609957</v>
      </c>
      <c r="O20">
        <v>0.37702787020972295</v>
      </c>
      <c r="P20">
        <v>0.15476700945802335</v>
      </c>
      <c r="Q20">
        <v>0.15895456733601154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3.1152858070981893E-10</v>
      </c>
      <c r="C22">
        <v>2.9354296771089139E-11</v>
      </c>
      <c r="D22">
        <v>-2.1094237467877974E-13</v>
      </c>
      <c r="E22">
        <v>-1.8873791418627661E-13</v>
      </c>
      <c r="F22">
        <v>-2.2204460492503131E-14</v>
      </c>
      <c r="G22">
        <v>-1.1157741397482823E-11</v>
      </c>
      <c r="H22">
        <v>-2.55351295663786E-13</v>
      </c>
      <c r="I22">
        <v>1.3322676295501878E-13</v>
      </c>
      <c r="J22">
        <v>-1.3211653993039363E-12</v>
      </c>
      <c r="K22">
        <v>-1.4765966227514582E-12</v>
      </c>
      <c r="L22">
        <v>-1.9984014443252818E-13</v>
      </c>
      <c r="M22">
        <v>7.7715611723760958E-13</v>
      </c>
      <c r="N22">
        <v>-8.5487172896137054E-13</v>
      </c>
      <c r="O22">
        <v>1.1324274851176597E-12</v>
      </c>
      <c r="P22">
        <v>-1.6320278461989801E-12</v>
      </c>
      <c r="Q22">
        <v>-2.8976820942716586E-12</v>
      </c>
    </row>
    <row r="23" spans="1:17" x14ac:dyDescent="0.15">
      <c r="A23" s="66" t="s">
        <v>216</v>
      </c>
      <c r="B23">
        <v>3.1152858070981893E-10</v>
      </c>
      <c r="C23">
        <v>2.9354296771089139E-11</v>
      </c>
      <c r="D23">
        <v>-1.9984014443252818E-13</v>
      </c>
      <c r="E23">
        <v>-1.9984014443252818E-13</v>
      </c>
      <c r="F23">
        <v>-3.3306690738754696E-14</v>
      </c>
      <c r="G23">
        <v>-1.1157741397482823E-11</v>
      </c>
      <c r="H23">
        <v>-2.55351295663786E-13</v>
      </c>
      <c r="I23">
        <v>1.3322676295501878E-13</v>
      </c>
      <c r="J23">
        <v>-1.3211653993039363E-12</v>
      </c>
      <c r="K23">
        <v>-1.4543921622589551E-12</v>
      </c>
      <c r="L23">
        <v>-1.7763568394002505E-13</v>
      </c>
      <c r="M23">
        <v>7.9936057773011271E-13</v>
      </c>
      <c r="N23">
        <v>-8.659739592076221E-13</v>
      </c>
      <c r="O23">
        <v>1.1324274851176597E-12</v>
      </c>
      <c r="P23">
        <v>-1.6320278461989801E-12</v>
      </c>
      <c r="Q23">
        <v>-2.8976820942716586E-12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-8.393246654303022</v>
      </c>
      <c r="C26">
        <v>-2.5736860669071548</v>
      </c>
      <c r="D26">
        <v>-8.151391612250281</v>
      </c>
      <c r="E26">
        <v>-3.6379532237975298</v>
      </c>
      <c r="F26">
        <v>-7.996215883316582</v>
      </c>
      <c r="G26">
        <v>-2.1490217963988978</v>
      </c>
      <c r="H26">
        <v>-8.2436975070374618</v>
      </c>
      <c r="I26">
        <v>-3.4824347561591362</v>
      </c>
      <c r="J26">
        <v>-2.868571099110151</v>
      </c>
      <c r="K26">
        <v>-7.3494554173523792</v>
      </c>
      <c r="L26">
        <v>-1.2171677362619482</v>
      </c>
      <c r="M26">
        <v>-7.0039765781687802</v>
      </c>
      <c r="N26">
        <v>0.65368040870510402</v>
      </c>
      <c r="O26">
        <v>0.37702787089715084</v>
      </c>
      <c r="P26">
        <v>0.15476700948777733</v>
      </c>
      <c r="Q26">
        <v>0.15895456736536584</v>
      </c>
    </row>
    <row r="27" spans="1:17" x14ac:dyDescent="0.15">
      <c r="A27" s="66" t="s">
        <v>220</v>
      </c>
      <c r="B27">
        <v>0</v>
      </c>
      <c r="C27">
        <v>0</v>
      </c>
      <c r="D27">
        <v>-8.4269743184255059</v>
      </c>
      <c r="E27">
        <v>-3.8908856640537337</v>
      </c>
      <c r="F27">
        <v>-8.7535061513560493</v>
      </c>
      <c r="G27">
        <v>-2.4032957518456688</v>
      </c>
      <c r="H27">
        <v>-10.598456996513828</v>
      </c>
      <c r="I27">
        <v>-4.7327518617319324</v>
      </c>
      <c r="J27">
        <v>-5.9133369649922329</v>
      </c>
      <c r="K27">
        <v>-6.0480052557131181</v>
      </c>
      <c r="L27">
        <v>-2.4000256156573641</v>
      </c>
      <c r="M27">
        <v>-7.4272899036936906</v>
      </c>
      <c r="N27">
        <v>0.95309418856019956</v>
      </c>
      <c r="O27">
        <v>0.50334117068240314</v>
      </c>
      <c r="P27">
        <v>-1.2862404858486332</v>
      </c>
      <c r="Q27">
        <v>-0.56410217626803316</v>
      </c>
    </row>
    <row r="28" spans="1:17" x14ac:dyDescent="0.15">
      <c r="A28" s="66" t="s">
        <v>221</v>
      </c>
      <c r="B28">
        <v>71.315221208291973</v>
      </c>
      <c r="C28">
        <v>20.47632291357159</v>
      </c>
      <c r="D28">
        <v>212.29225874499127</v>
      </c>
      <c r="E28">
        <v>88.123397088942298</v>
      </c>
      <c r="F28">
        <v>218.21115429640119</v>
      </c>
      <c r="G28">
        <v>57.602392614015322</v>
      </c>
      <c r="H28">
        <v>38.800262753089541</v>
      </c>
      <c r="I28">
        <v>15.200786654303146</v>
      </c>
      <c r="J28">
        <v>8.8830422521796191</v>
      </c>
      <c r="K28">
        <v>31.43491063667091</v>
      </c>
      <c r="L28">
        <v>18.877727121796145</v>
      </c>
      <c r="M28">
        <v>126.82713659606345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-6.4126610031645992</v>
      </c>
      <c r="C29">
        <v>-1.9483670942807452</v>
      </c>
      <c r="D29">
        <v>-6.7143875999830405</v>
      </c>
      <c r="E29">
        <v>-2.9904463793031133</v>
      </c>
      <c r="F29">
        <v>-6.1731970249244261</v>
      </c>
      <c r="G29">
        <v>-1.6605789210418553</v>
      </c>
      <c r="H29">
        <v>-7.4589533258392127</v>
      </c>
      <c r="I29">
        <v>-3.2011134952614873</v>
      </c>
      <c r="J29">
        <v>-2.8295122664697359</v>
      </c>
      <c r="K29">
        <v>-6.2794244310333429</v>
      </c>
      <c r="L29">
        <v>-0.92000716846433184</v>
      </c>
      <c r="M29">
        <v>-5.8438547528784746</v>
      </c>
      <c r="N29">
        <v>0.52882290082834071</v>
      </c>
      <c r="O29">
        <v>0.30991649215257322</v>
      </c>
      <c r="P29">
        <v>-0.34882756333760589</v>
      </c>
      <c r="Q29">
        <v>-0.11623436550851629</v>
      </c>
    </row>
    <row r="30" spans="1:17" x14ac:dyDescent="0.15">
      <c r="A30" s="66" t="s">
        <v>235</v>
      </c>
      <c r="B30">
        <v>11.965910027775845</v>
      </c>
      <c r="C30">
        <v>6.3733122939616322</v>
      </c>
      <c r="D30">
        <v>12.468276871775187</v>
      </c>
      <c r="E30">
        <v>8.1669701212842885</v>
      </c>
      <c r="F30">
        <v>14.620488614834619</v>
      </c>
      <c r="G30">
        <v>9.1942925185268081</v>
      </c>
      <c r="H30">
        <v>13.749074148738819</v>
      </c>
      <c r="I30">
        <v>9.2734870843002124</v>
      </c>
      <c r="J30">
        <v>8.6964533537520374</v>
      </c>
      <c r="K30">
        <v>12.90848476969926</v>
      </c>
      <c r="L30">
        <v>4.9709142034327831</v>
      </c>
      <c r="M30">
        <v>10.537824372645098</v>
      </c>
      <c r="N30">
        <v>3.0705054221034263</v>
      </c>
      <c r="O30">
        <v>3.3369218170397534</v>
      </c>
      <c r="P30">
        <v>5.2535899268462325</v>
      </c>
      <c r="Q30">
        <v>5.2496284970728047</v>
      </c>
    </row>
  </sheetData>
  <phoneticPr fontId="56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399.89999999999992</v>
      </c>
      <c r="C3">
        <v>399.89999999999992</v>
      </c>
      <c r="D3">
        <v>1728.9</v>
      </c>
      <c r="E3">
        <v>1728.9</v>
      </c>
      <c r="F3">
        <v>1127.0999999999997</v>
      </c>
      <c r="G3">
        <v>1127.0999999999997</v>
      </c>
      <c r="H3">
        <v>297</v>
      </c>
      <c r="I3">
        <v>297</v>
      </c>
      <c r="J3">
        <v>117.44999999999999</v>
      </c>
      <c r="K3">
        <v>117.44999999999999</v>
      </c>
      <c r="L3">
        <v>473.7</v>
      </c>
      <c r="M3">
        <v>473.7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95.392937924481515</v>
      </c>
      <c r="C4">
        <v>25.337604319325742</v>
      </c>
      <c r="D4">
        <v>68.20386279559709</v>
      </c>
      <c r="E4">
        <v>25.337604319325742</v>
      </c>
      <c r="F4">
        <v>100.74610813235499</v>
      </c>
      <c r="G4">
        <v>25.337604319325742</v>
      </c>
      <c r="H4">
        <v>68.474869605496806</v>
      </c>
      <c r="I4">
        <v>25.337604319325742</v>
      </c>
      <c r="J4">
        <v>7.0553943556494243</v>
      </c>
      <c r="K4">
        <v>25.337604319325742</v>
      </c>
      <c r="L4">
        <v>3.487950979621175</v>
      </c>
      <c r="M4">
        <v>25.337604319325742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-399.90001115238601</v>
      </c>
      <c r="C5">
        <v>-171.18364447157023</v>
      </c>
      <c r="D5">
        <v>-1728.8999500177042</v>
      </c>
      <c r="E5">
        <v>-922.10495901207014</v>
      </c>
      <c r="F5">
        <v>-1127.0998374068508</v>
      </c>
      <c r="G5">
        <v>-424.88728059212599</v>
      </c>
      <c r="H5">
        <v>-296.99900843187856</v>
      </c>
      <c r="I5">
        <v>-154.29239633585973</v>
      </c>
      <c r="J5">
        <v>-117.44826164345386</v>
      </c>
      <c r="K5">
        <v>-394.93138885520784</v>
      </c>
      <c r="L5">
        <v>-473.69705676683134</v>
      </c>
      <c r="M5">
        <v>-2076.6444561522703</v>
      </c>
      <c r="N5">
        <v>0</v>
      </c>
      <c r="O5">
        <v>0</v>
      </c>
      <c r="P5">
        <v>0</v>
      </c>
      <c r="Q5">
        <v>0</v>
      </c>
      <c r="R5">
        <v>-4144.0441254191046</v>
      </c>
      <c r="S5">
        <v>-4144.0441254191046</v>
      </c>
    </row>
    <row r="6" spans="1:19" x14ac:dyDescent="0.15">
      <c r="A6" s="66" t="s">
        <v>199</v>
      </c>
      <c r="B6">
        <v>-30.000000585646681</v>
      </c>
      <c r="C6">
        <v>-12.841983723884665</v>
      </c>
      <c r="D6">
        <v>-29.999999392892462</v>
      </c>
      <c r="E6">
        <v>-16.000433229384935</v>
      </c>
      <c r="F6">
        <v>-29.999996970582664</v>
      </c>
      <c r="G6">
        <v>-11.30921743359432</v>
      </c>
      <c r="H6">
        <v>-29.999929889052503</v>
      </c>
      <c r="I6">
        <v>-15.58510614876808</v>
      </c>
      <c r="J6">
        <v>-7.4998973191832574</v>
      </c>
      <c r="K6">
        <v>-25.219146057080721</v>
      </c>
      <c r="L6">
        <v>-7.4999568953142859</v>
      </c>
      <c r="M6">
        <v>-32.879123240366226</v>
      </c>
      <c r="N6">
        <v>0</v>
      </c>
      <c r="O6">
        <v>0</v>
      </c>
      <c r="P6">
        <v>0</v>
      </c>
      <c r="Q6">
        <v>0</v>
      </c>
      <c r="R6">
        <v>-14.110777685073806</v>
      </c>
      <c r="S6">
        <v>-14.110777685073806</v>
      </c>
    </row>
    <row r="7" spans="1:19" x14ac:dyDescent="0.15">
      <c r="A7" s="66" t="s">
        <v>200</v>
      </c>
      <c r="B7">
        <v>0</v>
      </c>
      <c r="C7">
        <v>228.7163666808159</v>
      </c>
      <c r="D7">
        <v>0</v>
      </c>
      <c r="E7">
        <v>806.79499100563453</v>
      </c>
      <c r="F7">
        <v>0</v>
      </c>
      <c r="G7">
        <v>702.2125568147253</v>
      </c>
      <c r="H7">
        <v>0</v>
      </c>
      <c r="I7">
        <v>142.70661209601906</v>
      </c>
      <c r="J7">
        <v>0</v>
      </c>
      <c r="K7">
        <v>-277.48312721175353</v>
      </c>
      <c r="L7">
        <v>0</v>
      </c>
      <c r="M7">
        <v>-1602.947399385439</v>
      </c>
      <c r="N7">
        <v>0</v>
      </c>
      <c r="O7">
        <v>0</v>
      </c>
      <c r="P7">
        <v>0</v>
      </c>
      <c r="Q7">
        <v>0</v>
      </c>
      <c r="R7">
        <v>0</v>
      </c>
      <c r="S7">
        <v>2.2737367544323206E-12</v>
      </c>
    </row>
    <row r="8" spans="1:19" x14ac:dyDescent="0.15">
      <c r="A8" s="66" t="s">
        <v>201</v>
      </c>
      <c r="B8">
        <v>0</v>
      </c>
      <c r="C8">
        <v>5.7951258003123316</v>
      </c>
      <c r="D8">
        <v>0</v>
      </c>
      <c r="E8">
        <v>20.442253248914739</v>
      </c>
      <c r="F8">
        <v>0</v>
      </c>
      <c r="G8">
        <v>17.792384912633558</v>
      </c>
      <c r="H8">
        <v>0</v>
      </c>
      <c r="I8">
        <v>3.6158446710404362</v>
      </c>
      <c r="J8">
        <v>0</v>
      </c>
      <c r="K8">
        <v>-7.0307566825805399</v>
      </c>
      <c r="L8">
        <v>0</v>
      </c>
      <c r="M8">
        <v>-40.614845950320465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89.070651384439415</v>
      </c>
      <c r="C9">
        <v>23.638848014953595</v>
      </c>
      <c r="D9">
        <v>275.14120290371824</v>
      </c>
      <c r="E9">
        <v>102.21442958459197</v>
      </c>
      <c r="F9">
        <v>262.94719687422815</v>
      </c>
      <c r="G9">
        <v>66.473554039359399</v>
      </c>
      <c r="H9">
        <v>47.701783781603993</v>
      </c>
      <c r="I9">
        <v>17.596815626813346</v>
      </c>
      <c r="J9">
        <v>10.402427116603844</v>
      </c>
      <c r="K9">
        <v>36.271572244400559</v>
      </c>
      <c r="L9">
        <v>20.55768061290695</v>
      </c>
      <c r="M9">
        <v>146.42164795005567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-2.645590125840902</v>
      </c>
      <c r="C10">
        <v>-0.78813935416243153</v>
      </c>
      <c r="D10">
        <v>-1.9031233864395869</v>
      </c>
      <c r="E10">
        <v>-0.89037342698325972</v>
      </c>
      <c r="F10">
        <v>-3.3564918149013079</v>
      </c>
      <c r="G10">
        <v>-0.89494554213431776</v>
      </c>
      <c r="H10">
        <v>-3.9118117731351654</v>
      </c>
      <c r="I10">
        <v>-1.7716539151947264</v>
      </c>
      <c r="J10">
        <v>-3.5701154995405937</v>
      </c>
      <c r="K10">
        <v>-1.7488976954063928</v>
      </c>
      <c r="L10">
        <v>-0.94142422691074756</v>
      </c>
      <c r="M10">
        <v>-0.51704535943407626</v>
      </c>
      <c r="N10">
        <v>0.35536089745606958</v>
      </c>
      <c r="O10">
        <v>0.17452088231155738</v>
      </c>
      <c r="P10">
        <v>-0.98380571585288124</v>
      </c>
      <c r="Q10">
        <v>-0.44101875183593098</v>
      </c>
      <c r="R10">
        <v>-2.2287550095350994</v>
      </c>
      <c r="S10">
        <v>-0.80643957109681752</v>
      </c>
    </row>
    <row r="11" spans="1:19" x14ac:dyDescent="0.15">
      <c r="A11" s="66" t="s">
        <v>204</v>
      </c>
      <c r="B11">
        <v>-1.7386916103711569</v>
      </c>
      <c r="C11">
        <v>-0.4124453092255842</v>
      </c>
      <c r="D11">
        <v>-1.491885347083699</v>
      </c>
      <c r="E11">
        <v>-0.5228372828251171</v>
      </c>
      <c r="F11">
        <v>-2.2271826089188651</v>
      </c>
      <c r="G11">
        <v>-0.50601939302131749</v>
      </c>
      <c r="H11">
        <v>-2.0056978037382822</v>
      </c>
      <c r="I11">
        <v>-0.72236549023090291</v>
      </c>
      <c r="J11">
        <v>-0.57761443378204769</v>
      </c>
      <c r="K11">
        <v>-1.7299417303612508</v>
      </c>
      <c r="L11">
        <v>-0.19626994653035856</v>
      </c>
      <c r="M11">
        <v>-1.4951235320153189</v>
      </c>
      <c r="N11">
        <v>0.10470442781169709</v>
      </c>
      <c r="O11">
        <v>5.6250898168141994E-2</v>
      </c>
      <c r="P11">
        <v>-2.0551257710310633E-2</v>
      </c>
      <c r="Q11">
        <v>4.8228960426666134E-3</v>
      </c>
      <c r="R11">
        <v>-1.3138451340112378</v>
      </c>
      <c r="S11">
        <v>-0.4849933636224657</v>
      </c>
    </row>
    <row r="12" spans="1:19" x14ac:dyDescent="0.15">
      <c r="A12" s="66" t="s">
        <v>205</v>
      </c>
      <c r="B12">
        <v>-2.6455901258408909</v>
      </c>
      <c r="C12">
        <v>-0.78813935416243153</v>
      </c>
      <c r="D12">
        <v>-1.9031233860149488</v>
      </c>
      <c r="E12">
        <v>-0.89037342678459641</v>
      </c>
      <c r="F12">
        <v>-3.3564918149013079</v>
      </c>
      <c r="G12">
        <v>-0.89494554213432886</v>
      </c>
      <c r="H12">
        <v>-3.9118117731351765</v>
      </c>
      <c r="I12">
        <v>-1.7716539151947375</v>
      </c>
      <c r="J12">
        <v>-3.5701154995406048</v>
      </c>
      <c r="K12">
        <v>-1.7488976954064039</v>
      </c>
      <c r="L12">
        <v>-0.94142422691074756</v>
      </c>
      <c r="M12">
        <v>-0.51704535943407626</v>
      </c>
      <c r="N12">
        <v>0.35536089745606958</v>
      </c>
      <c r="O12">
        <v>0.17452088231157958</v>
      </c>
      <c r="P12">
        <v>-0.98380571585288124</v>
      </c>
      <c r="Q12">
        <v>-0.44101875183593098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2.2204460492503131E-14</v>
      </c>
      <c r="C14">
        <v>5.5511151231257827E-13</v>
      </c>
      <c r="D14">
        <v>5.9729998724833422E-12</v>
      </c>
      <c r="E14">
        <v>-1.4432899320127035E-13</v>
      </c>
      <c r="F14">
        <v>6.6613381477509392E-14</v>
      </c>
      <c r="G14">
        <v>5.1070259132757201E-13</v>
      </c>
      <c r="H14">
        <v>-1.4099832412739488E-12</v>
      </c>
      <c r="I14">
        <v>9.3258734068513149E-13</v>
      </c>
      <c r="J14">
        <v>1.1768364061026659E-12</v>
      </c>
      <c r="K14">
        <v>4.8627768478581856E-11</v>
      </c>
      <c r="L14">
        <v>1.2656542480726785E-12</v>
      </c>
      <c r="M14">
        <v>4.3964831775156199E-12</v>
      </c>
      <c r="N14">
        <v>7.9936057773011271E-12</v>
      </c>
      <c r="O14">
        <v>3.7747582837255322E-13</v>
      </c>
      <c r="P14">
        <v>2.886579864025407E-13</v>
      </c>
      <c r="Q14">
        <v>2.886579864025407E-13</v>
      </c>
    </row>
    <row r="15" spans="1:19" x14ac:dyDescent="0.15">
      <c r="A15" s="66" t="s">
        <v>208</v>
      </c>
      <c r="B15">
        <v>-6.4672663829089982</v>
      </c>
      <c r="C15">
        <v>-1.6609916225011956</v>
      </c>
      <c r="D15">
        <v>-5.3644862950763761</v>
      </c>
      <c r="E15">
        <v>-1.174901741240808</v>
      </c>
      <c r="F15">
        <v>-4.8094502610164351</v>
      </c>
      <c r="G15">
        <v>-1.0915238001536376</v>
      </c>
      <c r="H15">
        <v>-3.0683276489780642</v>
      </c>
      <c r="I15">
        <v>-0.49977356471202494</v>
      </c>
      <c r="J15">
        <v>1.1357479880024002</v>
      </c>
      <c r="K15">
        <v>-2.2251492979950438</v>
      </c>
      <c r="L15">
        <v>-0.48481080623733463</v>
      </c>
      <c r="M15">
        <v>-4.4696165171131286</v>
      </c>
      <c r="N15">
        <v>-8.3339865213805098E-3</v>
      </c>
      <c r="O15">
        <v>5.9487124954871184E-2</v>
      </c>
      <c r="P15">
        <v>0.28520786479382387</v>
      </c>
      <c r="Q15">
        <v>0.2687416578098345</v>
      </c>
    </row>
    <row r="16" spans="1:19" x14ac:dyDescent="0.15">
      <c r="A16" s="66" t="s">
        <v>209</v>
      </c>
      <c r="B16">
        <v>-5.7327017018551363</v>
      </c>
      <c r="C16">
        <v>-2.0542318056024578</v>
      </c>
      <c r="D16">
        <v>-2.4260317443034585</v>
      </c>
      <c r="E16">
        <v>-1.4026388370370846</v>
      </c>
      <c r="F16">
        <v>-3.951752184800561</v>
      </c>
      <c r="G16">
        <v>-1.1141975692775641</v>
      </c>
      <c r="H16">
        <v>-3.8384320160345764</v>
      </c>
      <c r="I16">
        <v>-1.5687954673994642</v>
      </c>
      <c r="J16">
        <v>-4.448163495517143</v>
      </c>
      <c r="K16">
        <v>0.74438935654022043</v>
      </c>
      <c r="L16">
        <v>-1.1201751514977931</v>
      </c>
      <c r="M16">
        <v>-1.228832478561559</v>
      </c>
      <c r="N16">
        <v>0.41553923859105613</v>
      </c>
      <c r="O16">
        <v>0.22970615822166529</v>
      </c>
      <c r="P16">
        <v>-1.2230361964162051</v>
      </c>
      <c r="Q16">
        <v>-0.43421495120147258</v>
      </c>
    </row>
    <row r="17" spans="1:17" x14ac:dyDescent="0.15">
      <c r="A17" s="66" t="s">
        <v>210</v>
      </c>
      <c r="B17">
        <v>1.5802962260061726</v>
      </c>
      <c r="C17">
        <v>0.59680042188612337</v>
      </c>
      <c r="D17">
        <v>1.0756438424375903</v>
      </c>
      <c r="E17">
        <v>0.32377955719848917</v>
      </c>
      <c r="F17">
        <v>2.9644988252617299</v>
      </c>
      <c r="G17">
        <v>0.65386040387969135</v>
      </c>
      <c r="H17">
        <v>-0.64017822101983812</v>
      </c>
      <c r="I17">
        <v>-0.43879021130687201</v>
      </c>
      <c r="J17">
        <v>-4.8720707536598074</v>
      </c>
      <c r="K17">
        <v>0.88340512173767927</v>
      </c>
      <c r="L17">
        <v>-0.29447984614764389</v>
      </c>
      <c r="M17">
        <v>0.80668624073176876</v>
      </c>
      <c r="N17">
        <v>-1.2918156615848719E-2</v>
      </c>
      <c r="O17">
        <v>5.4975351002006789E-2</v>
      </c>
      <c r="P17">
        <v>-1.8746847491613261</v>
      </c>
      <c r="Q17">
        <v>-1.0964525906643652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-2.9089214811877651</v>
      </c>
      <c r="C19">
        <v>-0.76974657579004235</v>
      </c>
      <c r="D19">
        <v>-2.34745734682551</v>
      </c>
      <c r="E19">
        <v>-0.90112948628502387</v>
      </c>
      <c r="F19">
        <v>-2.7489721892308028</v>
      </c>
      <c r="G19">
        <v>-0.65199516584237838</v>
      </c>
      <c r="H19">
        <v>-2.6131048197216122</v>
      </c>
      <c r="I19">
        <v>-0.94499934434941757</v>
      </c>
      <c r="J19">
        <v>-0.46300272676901288</v>
      </c>
      <c r="K19">
        <v>-3.2708919375524448</v>
      </c>
      <c r="L19">
        <v>-0.40376315947668884</v>
      </c>
      <c r="M19">
        <v>-3.357621127286603</v>
      </c>
      <c r="N19">
        <v>0.38207978485600425</v>
      </c>
      <c r="O19">
        <v>0.23098883713725815</v>
      </c>
      <c r="P19">
        <v>0.62534834668062089</v>
      </c>
      <c r="Q19">
        <v>0.36149283873536664</v>
      </c>
    </row>
    <row r="20" spans="1:17" x14ac:dyDescent="0.15">
      <c r="A20" s="66" t="s">
        <v>213</v>
      </c>
      <c r="B20">
        <v>-1.597723443011112</v>
      </c>
      <c r="C20">
        <v>-0.40356701530968042</v>
      </c>
      <c r="D20">
        <v>-1.3994492217608179</v>
      </c>
      <c r="E20">
        <v>-0.52297073481746281</v>
      </c>
      <c r="F20">
        <v>-2.4661710641062928</v>
      </c>
      <c r="G20">
        <v>-0.59218947247179354</v>
      </c>
      <c r="H20">
        <v>-2.0859195392199936</v>
      </c>
      <c r="I20">
        <v>-0.76740314662342435</v>
      </c>
      <c r="J20">
        <v>-0.8543642165614429</v>
      </c>
      <c r="K20">
        <v>-2.5458333723708759</v>
      </c>
      <c r="L20">
        <v>-0.26581031447776571</v>
      </c>
      <c r="M20">
        <v>-1.7355738408548538</v>
      </c>
      <c r="N20">
        <v>9.0012424974728056E-2</v>
      </c>
      <c r="O20">
        <v>5.2092263426062324E-2</v>
      </c>
      <c r="P20">
        <v>2.9583453418924321E-2</v>
      </c>
      <c r="Q20">
        <v>3.5489358577001084E-2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-3.2650944497387591</v>
      </c>
      <c r="C22">
        <v>-0.94355764549083343</v>
      </c>
      <c r="D22">
        <v>-2.4669975199982042</v>
      </c>
      <c r="E22">
        <v>-1.002804697132631</v>
      </c>
      <c r="F22">
        <v>-2.7223646842789995</v>
      </c>
      <c r="G22">
        <v>-0.73284139248601665</v>
      </c>
      <c r="H22">
        <v>-2.7880516439371394</v>
      </c>
      <c r="I22">
        <v>-1.1288886558670774</v>
      </c>
      <c r="J22">
        <v>-1.2483357218400659</v>
      </c>
      <c r="K22">
        <v>-3.3007803896353494</v>
      </c>
      <c r="L22">
        <v>-0.64912982981973899</v>
      </c>
      <c r="M22">
        <v>-3.5765586827324669</v>
      </c>
      <c r="N22">
        <v>0.23734468516700691</v>
      </c>
      <c r="O22">
        <v>0.13660139148403694</v>
      </c>
      <c r="P22">
        <v>5.1974092279793993E-2</v>
      </c>
      <c r="Q22">
        <v>6.2385624957306263E-2</v>
      </c>
    </row>
    <row r="23" spans="1:17" x14ac:dyDescent="0.15">
      <c r="A23" s="66" t="s">
        <v>216</v>
      </c>
      <c r="B23">
        <v>-3.265094449738748</v>
      </c>
      <c r="C23">
        <v>-0.94355764549081123</v>
      </c>
      <c r="D23">
        <v>-2.4669975199982153</v>
      </c>
      <c r="E23">
        <v>-1.0028046971326421</v>
      </c>
      <c r="F23">
        <v>-2.7223646842790106</v>
      </c>
      <c r="G23">
        <v>-0.73284139248601665</v>
      </c>
      <c r="H23">
        <v>-2.7880516439371283</v>
      </c>
      <c r="I23">
        <v>-1.1288886558670774</v>
      </c>
      <c r="J23">
        <v>-1.248335721840077</v>
      </c>
      <c r="K23">
        <v>-3.3007803896353716</v>
      </c>
      <c r="L23">
        <v>-0.64912982981973899</v>
      </c>
      <c r="M23">
        <v>-3.576558682732478</v>
      </c>
      <c r="N23">
        <v>0.23734468516702911</v>
      </c>
      <c r="O23">
        <v>0.13660139148408135</v>
      </c>
      <c r="P23">
        <v>5.1974092279793993E-2</v>
      </c>
      <c r="Q23">
        <v>6.2385624957328467E-2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-4.8106507139694781</v>
      </c>
      <c r="C26">
        <v>-1.3433167735486196</v>
      </c>
      <c r="D26">
        <v>-3.8319223643091926</v>
      </c>
      <c r="E26">
        <v>-1.5205310569116004</v>
      </c>
      <c r="F26">
        <v>-5.1213975785688426</v>
      </c>
      <c r="G26">
        <v>-1.3206910554518281</v>
      </c>
      <c r="H26">
        <v>-4.815814670717911</v>
      </c>
      <c r="I26">
        <v>-1.8876286760091565</v>
      </c>
      <c r="J26">
        <v>-2.0920346065001261</v>
      </c>
      <c r="K26">
        <v>-5.7625813985753283</v>
      </c>
      <c r="L26">
        <v>-0.91321469040905878</v>
      </c>
      <c r="M26">
        <v>-5.2500587076601546</v>
      </c>
      <c r="N26">
        <v>0.32757075001266234</v>
      </c>
      <c r="O26">
        <v>0.18876481376179921</v>
      </c>
      <c r="P26">
        <v>8.1572921436090517E-2</v>
      </c>
      <c r="Q26">
        <v>9.7897123799661756E-2</v>
      </c>
    </row>
    <row r="27" spans="1:17" x14ac:dyDescent="0.15">
      <c r="A27" s="66" t="s">
        <v>220</v>
      </c>
      <c r="B27">
        <v>0</v>
      </c>
      <c r="C27">
        <v>0</v>
      </c>
      <c r="D27">
        <v>-1.903123386428085</v>
      </c>
      <c r="E27">
        <v>-0.89037342697243504</v>
      </c>
      <c r="F27">
        <v>-3.3564918148953571</v>
      </c>
      <c r="G27">
        <v>-0.89494554213481736</v>
      </c>
      <c r="H27">
        <v>-3.9118117731969493</v>
      </c>
      <c r="I27">
        <v>-1.7716539152301536</v>
      </c>
      <c r="J27">
        <v>-3.5701154996619855</v>
      </c>
      <c r="K27">
        <v>-1.7488976955292279</v>
      </c>
      <c r="L27">
        <v>-0.94142422701093409</v>
      </c>
      <c r="M27">
        <v>-0.51704535955771069</v>
      </c>
      <c r="N27">
        <v>0.3553608974262934</v>
      </c>
      <c r="O27">
        <v>0.17452088227127849</v>
      </c>
      <c r="P27">
        <v>-0.98380571586337284</v>
      </c>
      <c r="Q27">
        <v>-0.44101875184406891</v>
      </c>
    </row>
    <row r="28" spans="1:17" x14ac:dyDescent="0.15">
      <c r="A28" s="66" t="s">
        <v>221</v>
      </c>
      <c r="B28">
        <v>89.070651384439415</v>
      </c>
      <c r="C28">
        <v>23.638848014953595</v>
      </c>
      <c r="D28">
        <v>275.14120290371824</v>
      </c>
      <c r="E28">
        <v>102.21442958459197</v>
      </c>
      <c r="F28">
        <v>262.94719687422815</v>
      </c>
      <c r="G28">
        <v>66.473554039359399</v>
      </c>
      <c r="H28">
        <v>47.701783781603993</v>
      </c>
      <c r="I28">
        <v>17.596815626813346</v>
      </c>
      <c r="J28">
        <v>10.402427116603844</v>
      </c>
      <c r="K28">
        <v>36.271572244400559</v>
      </c>
      <c r="L28">
        <v>20.55768061290695</v>
      </c>
      <c r="M28">
        <v>146.42164795005567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-4.4183560843349063</v>
      </c>
      <c r="C29">
        <v>-1.2349723135053559</v>
      </c>
      <c r="D29">
        <v>-3.8812285811261393</v>
      </c>
      <c r="E29">
        <v>-1.5553062854093525</v>
      </c>
      <c r="F29">
        <v>-4.589569608644406</v>
      </c>
      <c r="G29">
        <v>-1.198486915729835</v>
      </c>
      <c r="H29">
        <v>-5.322259544528718</v>
      </c>
      <c r="I29">
        <v>-2.1603219849713362</v>
      </c>
      <c r="J29">
        <v>-2.2434518700931827</v>
      </c>
      <c r="K29">
        <v>-5.4399779222270901</v>
      </c>
      <c r="L29">
        <v>-0.726062251106252</v>
      </c>
      <c r="M29">
        <v>-4.8731901705817986</v>
      </c>
      <c r="N29">
        <v>0.31028375092494453</v>
      </c>
      <c r="O29">
        <v>0.18656201990807642</v>
      </c>
      <c r="P29">
        <v>-0.28163749899136059</v>
      </c>
      <c r="Q29">
        <v>-9.632920450990401E-2</v>
      </c>
    </row>
    <row r="30" spans="1:17" x14ac:dyDescent="0.15">
      <c r="A30" s="66" t="s">
        <v>235</v>
      </c>
      <c r="B30">
        <v>5.4354122289058733</v>
      </c>
      <c r="C30">
        <v>4.2878278997279757</v>
      </c>
      <c r="D30">
        <v>6.0336751925012946</v>
      </c>
      <c r="E30">
        <v>5.1983911952856694</v>
      </c>
      <c r="F30">
        <v>9.4886068112039794</v>
      </c>
      <c r="G30">
        <v>7.7495518948387891</v>
      </c>
      <c r="H30">
        <v>7.960764058926868</v>
      </c>
      <c r="I30">
        <v>6.7213586446664833</v>
      </c>
      <c r="J30">
        <v>6.8031014179611757</v>
      </c>
      <c r="K30">
        <v>8.393082442618951</v>
      </c>
      <c r="L30">
        <v>4.0557093077011075</v>
      </c>
      <c r="M30">
        <v>5.4696218229115061</v>
      </c>
      <c r="N30">
        <v>3.6133179656894465</v>
      </c>
      <c r="O30">
        <v>3.6498350813642633</v>
      </c>
      <c r="P30">
        <v>5.3720139426960971</v>
      </c>
      <c r="Q30">
        <v>5.3664269564090716</v>
      </c>
    </row>
  </sheetData>
  <phoneticPr fontId="57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133.29999999999998</v>
      </c>
      <c r="C3">
        <v>133.29999999999998</v>
      </c>
      <c r="D3">
        <v>576.30000000000007</v>
      </c>
      <c r="E3">
        <v>576.30000000000007</v>
      </c>
      <c r="F3">
        <v>375.69999999999993</v>
      </c>
      <c r="G3">
        <v>375.69999999999993</v>
      </c>
      <c r="H3">
        <v>99</v>
      </c>
      <c r="I3">
        <v>99</v>
      </c>
      <c r="J3">
        <v>39.15</v>
      </c>
      <c r="K3">
        <v>39.15</v>
      </c>
      <c r="L3">
        <v>157.9</v>
      </c>
      <c r="M3">
        <v>157.9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17.716324870233084</v>
      </c>
      <c r="C4">
        <v>5.9069265441593863</v>
      </c>
      <c r="D4">
        <v>14.075588749034972</v>
      </c>
      <c r="E4">
        <v>5.9069265441593863</v>
      </c>
      <c r="F4">
        <v>21.391150279393297</v>
      </c>
      <c r="G4">
        <v>5.9069265441593863</v>
      </c>
      <c r="H4">
        <v>14.572769348116084</v>
      </c>
      <c r="I4">
        <v>5.9069265441593863</v>
      </c>
      <c r="J4">
        <v>2.3221643835964807</v>
      </c>
      <c r="K4">
        <v>5.9069265441593863</v>
      </c>
      <c r="L4">
        <v>1.0741313249197582</v>
      </c>
      <c r="M4">
        <v>5.9069265441593863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-133.30000922791896</v>
      </c>
      <c r="C5">
        <v>-51.896454452907619</v>
      </c>
      <c r="D5">
        <v>-576.29995436168247</v>
      </c>
      <c r="E5">
        <v>-273.61612808057453</v>
      </c>
      <c r="F5">
        <v>-375.69983792224821</v>
      </c>
      <c r="G5">
        <v>-114.8237070931682</v>
      </c>
      <c r="H5">
        <v>-98.999008696282203</v>
      </c>
      <c r="I5">
        <v>-45.18938450226301</v>
      </c>
      <c r="J5">
        <v>-39.148254150611137</v>
      </c>
      <c r="K5">
        <v>-119.81386547760349</v>
      </c>
      <c r="L5">
        <v>-157.89705078023235</v>
      </c>
      <c r="M5">
        <v>-776.00457553245269</v>
      </c>
      <c r="N5">
        <v>0</v>
      </c>
      <c r="O5">
        <v>0</v>
      </c>
      <c r="P5">
        <v>0</v>
      </c>
      <c r="Q5">
        <v>0</v>
      </c>
      <c r="R5">
        <v>-1381.3441151389752</v>
      </c>
      <c r="S5">
        <v>-1381.3441151389695</v>
      </c>
    </row>
    <row r="6" spans="1:19" x14ac:dyDescent="0.15">
      <c r="A6" s="66" t="s">
        <v>199</v>
      </c>
      <c r="B6">
        <v>-10.000000623040284</v>
      </c>
      <c r="C6">
        <v>-3.8932073588631377</v>
      </c>
      <c r="D6">
        <v>-9.9999992872724981</v>
      </c>
      <c r="E6">
        <v>-4.7478072227554069</v>
      </c>
      <c r="F6">
        <v>-9.9999961173813485</v>
      </c>
      <c r="G6">
        <v>-3.0562606347268262</v>
      </c>
      <c r="H6">
        <v>-9.9999098813899678</v>
      </c>
      <c r="I6">
        <v>-4.5645888637577903</v>
      </c>
      <c r="J6">
        <v>-2.4998913023593916</v>
      </c>
      <c r="K6">
        <v>-7.650957793857172</v>
      </c>
      <c r="L6">
        <v>-2.4999544729161438</v>
      </c>
      <c r="M6">
        <v>-12.286335305311635</v>
      </c>
      <c r="N6">
        <v>0</v>
      </c>
      <c r="O6">
        <v>0</v>
      </c>
      <c r="P6">
        <v>0</v>
      </c>
      <c r="Q6">
        <v>0</v>
      </c>
      <c r="R6">
        <v>-4.7035791938761502</v>
      </c>
      <c r="S6">
        <v>-4.7035791938761395</v>
      </c>
    </row>
    <row r="7" spans="1:19" x14ac:dyDescent="0.15">
      <c r="A7" s="66" t="s">
        <v>200</v>
      </c>
      <c r="B7">
        <v>0</v>
      </c>
      <c r="C7">
        <v>81.403554775011344</v>
      </c>
      <c r="D7">
        <v>0</v>
      </c>
      <c r="E7">
        <v>302.68382628110521</v>
      </c>
      <c r="F7">
        <v>0</v>
      </c>
      <c r="G7">
        <v>260.87613082908047</v>
      </c>
      <c r="H7">
        <v>0</v>
      </c>
      <c r="I7">
        <v>53.809624194019079</v>
      </c>
      <c r="J7">
        <v>0</v>
      </c>
      <c r="K7">
        <v>-80.665611326991893</v>
      </c>
      <c r="L7">
        <v>0</v>
      </c>
      <c r="M7">
        <v>-618.10752475222398</v>
      </c>
      <c r="N7">
        <v>0</v>
      </c>
      <c r="O7">
        <v>0</v>
      </c>
      <c r="P7">
        <v>0</v>
      </c>
      <c r="Q7">
        <v>0</v>
      </c>
      <c r="R7">
        <v>0</v>
      </c>
      <c r="S7">
        <v>2.2737367544323206E-13</v>
      </c>
    </row>
    <row r="8" spans="1:19" x14ac:dyDescent="0.15">
      <c r="A8" s="66" t="s">
        <v>201</v>
      </c>
      <c r="B8">
        <v>0</v>
      </c>
      <c r="C8">
        <v>0.48084581848944702</v>
      </c>
      <c r="D8">
        <v>0</v>
      </c>
      <c r="E8">
        <v>1.7879321279475888</v>
      </c>
      <c r="F8">
        <v>0</v>
      </c>
      <c r="G8">
        <v>1.5409771419318923</v>
      </c>
      <c r="H8">
        <v>0</v>
      </c>
      <c r="I8">
        <v>0.3178504974828924</v>
      </c>
      <c r="J8">
        <v>0</v>
      </c>
      <c r="K8">
        <v>-0.47648484074825254</v>
      </c>
      <c r="L8">
        <v>0</v>
      </c>
      <c r="M8">
        <v>-3.651114745103567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21.253326893338741</v>
      </c>
      <c r="C9">
        <v>7.0862618762387504</v>
      </c>
      <c r="D9">
        <v>73.005856164619701</v>
      </c>
      <c r="E9">
        <v>30.637455906591487</v>
      </c>
      <c r="F9">
        <v>72.192366612599471</v>
      </c>
      <c r="G9">
        <v>19.964365485289228</v>
      </c>
      <c r="H9">
        <v>13.010157087005908</v>
      </c>
      <c r="I9">
        <v>5.2676922489777542</v>
      </c>
      <c r="J9">
        <v>3.5607317681742692</v>
      </c>
      <c r="K9">
        <v>9.0010527828781992</v>
      </c>
      <c r="L9">
        <v>6.6254190054396327</v>
      </c>
      <c r="M9">
        <v>36.312872261961125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-9.9754487440206763E-2</v>
      </c>
      <c r="C10">
        <v>-2.6052424581091138E-2</v>
      </c>
      <c r="D10">
        <v>-4.2886036811251582E-2</v>
      </c>
      <c r="E10">
        <v>-2.9745462703278935E-2</v>
      </c>
      <c r="F10">
        <v>-0.10033504475551736</v>
      </c>
      <c r="G10">
        <v>-2.0293191262354959E-2</v>
      </c>
      <c r="H10">
        <v>-0.35473717722673825</v>
      </c>
      <c r="I10">
        <v>-0.17372400581933123</v>
      </c>
      <c r="J10">
        <v>-0.74025873795329211</v>
      </c>
      <c r="K10">
        <v>-7.2600496450969665E-3</v>
      </c>
      <c r="L10">
        <v>-0.11321101474501827</v>
      </c>
      <c r="M10">
        <v>5.2895593457691348E-2</v>
      </c>
      <c r="N10">
        <v>7.9758248880423821E-2</v>
      </c>
      <c r="O10">
        <v>4.0015881643151729E-2</v>
      </c>
      <c r="P10">
        <v>-0.23998971586355333</v>
      </c>
      <c r="Q10">
        <v>-0.11044186935352807</v>
      </c>
      <c r="R10">
        <v>-0.1314454098943485</v>
      </c>
      <c r="S10">
        <v>-4.3460143377072047E-2</v>
      </c>
    </row>
    <row r="11" spans="1:19" x14ac:dyDescent="0.15">
      <c r="A11" s="66" t="s">
        <v>204</v>
      </c>
      <c r="B11">
        <v>-0.12686026429009623</v>
      </c>
      <c r="C11">
        <v>-3.5554090736933386E-2</v>
      </c>
      <c r="D11">
        <v>-6.6141652122231331E-2</v>
      </c>
      <c r="E11">
        <v>-2.2994351116345513E-2</v>
      </c>
      <c r="F11">
        <v>-0.13115637917220369</v>
      </c>
      <c r="G11">
        <v>-2.7810607162326306E-2</v>
      </c>
      <c r="H11">
        <v>-0.12308460924164155</v>
      </c>
      <c r="I11">
        <v>-4.648909032211046E-2</v>
      </c>
      <c r="J11">
        <v>-5.1361171749775281E-2</v>
      </c>
      <c r="K11">
        <v>-0.1140860474240335</v>
      </c>
      <c r="L11">
        <v>-1.1464108780523397E-2</v>
      </c>
      <c r="M11">
        <v>-9.4846024837957899E-2</v>
      </c>
      <c r="N11">
        <v>1.5848680674701576E-2</v>
      </c>
      <c r="O11">
        <v>8.1655092021959419E-3</v>
      </c>
      <c r="P11">
        <v>-5.2919988228539161E-3</v>
      </c>
      <c r="Q11">
        <v>-1.7395127978936387E-3</v>
      </c>
      <c r="R11">
        <v>-7.5024719490068836E-2</v>
      </c>
      <c r="S11">
        <v>-2.8061565078862927E-2</v>
      </c>
    </row>
    <row r="12" spans="1:19" x14ac:dyDescent="0.15">
      <c r="A12" s="66" t="s">
        <v>205</v>
      </c>
      <c r="B12">
        <v>-9.9754487440206763E-2</v>
      </c>
      <c r="C12">
        <v>-2.605242458110224E-2</v>
      </c>
      <c r="D12">
        <v>-4.2886036801692562E-2</v>
      </c>
      <c r="E12">
        <v>-2.9745462696639802E-2</v>
      </c>
      <c r="F12">
        <v>-0.10033504475552846</v>
      </c>
      <c r="G12">
        <v>-2.0293191262354959E-2</v>
      </c>
      <c r="H12">
        <v>-0.35473717722674936</v>
      </c>
      <c r="I12">
        <v>-0.17372400581933123</v>
      </c>
      <c r="J12">
        <v>-0.74025873795330321</v>
      </c>
      <c r="K12">
        <v>-7.2600496450969665E-3</v>
      </c>
      <c r="L12">
        <v>-0.11321101474504047</v>
      </c>
      <c r="M12">
        <v>5.2895593457669143E-2</v>
      </c>
      <c r="N12">
        <v>7.9758248880423821E-2</v>
      </c>
      <c r="O12">
        <v>4.0015881643151729E-2</v>
      </c>
      <c r="P12">
        <v>-0.23998971586354223</v>
      </c>
      <c r="Q12">
        <v>-0.11044186935352807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5.440092820663267E-12</v>
      </c>
      <c r="C14">
        <v>8.1716189370695247E-9</v>
      </c>
      <c r="D14">
        <v>1.1990408665951691E-12</v>
      </c>
      <c r="E14">
        <v>3.9781733462973534E-9</v>
      </c>
      <c r="F14">
        <v>2.8199664825478976E-12</v>
      </c>
      <c r="G14">
        <v>6.3564264962678863E-9</v>
      </c>
      <c r="H14">
        <v>1.7985612998927536E-12</v>
      </c>
      <c r="I14">
        <v>1.187800968693864E-8</v>
      </c>
      <c r="J14">
        <v>2.4424906541753444E-13</v>
      </c>
      <c r="K14">
        <v>7.5662365262019193E-8</v>
      </c>
      <c r="L14">
        <v>1.5543122344752192E-13</v>
      </c>
      <c r="M14">
        <v>1.3099754614387393E-7</v>
      </c>
      <c r="N14">
        <v>2.4424906541753444E-13</v>
      </c>
      <c r="O14">
        <v>1.9655832517173621E-9</v>
      </c>
      <c r="P14">
        <v>-1.1102230246251565E-14</v>
      </c>
      <c r="Q14">
        <v>1.0051959264956167E-10</v>
      </c>
    </row>
    <row r="15" spans="1:19" x14ac:dyDescent="0.15">
      <c r="A15" s="66" t="s">
        <v>208</v>
      </c>
      <c r="B15">
        <v>-1.505385367171741</v>
      </c>
      <c r="C15">
        <v>-0.48912987284414067</v>
      </c>
      <c r="D15">
        <v>-1.0140594055021324</v>
      </c>
      <c r="E15">
        <v>-0.33788667824196095</v>
      </c>
      <c r="F15">
        <v>-0.88779293428108419</v>
      </c>
      <c r="G15">
        <v>-0.21613604023168476</v>
      </c>
      <c r="H15">
        <v>-0.36607039913441053</v>
      </c>
      <c r="I15">
        <v>-6.6762714553170177E-2</v>
      </c>
      <c r="J15">
        <v>0.33431352583563889</v>
      </c>
      <c r="K15">
        <v>-0.26140556044804697</v>
      </c>
      <c r="L15">
        <v>-8.2732917404371165E-2</v>
      </c>
      <c r="M15">
        <v>-0.52523474142125437</v>
      </c>
      <c r="N15">
        <v>2.7320831047461525E-2</v>
      </c>
      <c r="O15">
        <v>2.6376346565659681E-2</v>
      </c>
      <c r="P15">
        <v>9.1597348912220156E-2</v>
      </c>
      <c r="Q15">
        <v>7.3704783587347222E-2</v>
      </c>
    </row>
    <row r="16" spans="1:19" x14ac:dyDescent="0.15">
      <c r="A16" s="66" t="s">
        <v>209</v>
      </c>
      <c r="B16">
        <v>-1.2286932031606912</v>
      </c>
      <c r="C16">
        <v>-0.41146677121988162</v>
      </c>
      <c r="D16">
        <v>-0.40398614273570166</v>
      </c>
      <c r="E16">
        <v>-0.1970221489618007</v>
      </c>
      <c r="F16">
        <v>-0.6620155757006696</v>
      </c>
      <c r="G16">
        <v>-0.16594161169514177</v>
      </c>
      <c r="H16">
        <v>-0.65810506696902804</v>
      </c>
      <c r="I16">
        <v>-0.2638597491927408</v>
      </c>
      <c r="J16">
        <v>-1.0951664185280152</v>
      </c>
      <c r="K16">
        <v>0.16960701771893127</v>
      </c>
      <c r="L16">
        <v>-0.20102054522475044</v>
      </c>
      <c r="M16">
        <v>-0.2552319271513448</v>
      </c>
      <c r="N16">
        <v>0.14140977234717855</v>
      </c>
      <c r="O16">
        <v>7.8813167218649838E-2</v>
      </c>
      <c r="P16">
        <v>-0.27375203913839741</v>
      </c>
      <c r="Q16">
        <v>-9.3739721494379147E-2</v>
      </c>
    </row>
    <row r="17" spans="1:17" x14ac:dyDescent="0.15">
      <c r="A17" s="66" t="s">
        <v>210</v>
      </c>
      <c r="B17">
        <v>0.45001497524845835</v>
      </c>
      <c r="C17">
        <v>0.19549370655749243</v>
      </c>
      <c r="D17">
        <v>0.24581382200101753</v>
      </c>
      <c r="E17">
        <v>0.10343308626596937</v>
      </c>
      <c r="F17">
        <v>0.73151790683256834</v>
      </c>
      <c r="G17">
        <v>0.15502291685776104</v>
      </c>
      <c r="H17">
        <v>-0.28382639148064603</v>
      </c>
      <c r="I17">
        <v>-0.14281633494477308</v>
      </c>
      <c r="J17">
        <v>-1.3202481849222902</v>
      </c>
      <c r="K17">
        <v>0.26812808963712076</v>
      </c>
      <c r="L17">
        <v>-5.6863312399113575E-2</v>
      </c>
      <c r="M17">
        <v>9.0956374716077981E-2</v>
      </c>
      <c r="N17">
        <v>1.9350826810038413E-2</v>
      </c>
      <c r="O17">
        <v>2.3433176872966754E-2</v>
      </c>
      <c r="P17">
        <v>-0.46441152568957866</v>
      </c>
      <c r="Q17">
        <v>-0.26960375290141503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-0.45214304492410262</v>
      </c>
      <c r="C19">
        <v>-0.14305284868421086</v>
      </c>
      <c r="D19">
        <v>-0.32958170809542775</v>
      </c>
      <c r="E19">
        <v>-0.13805289298902679</v>
      </c>
      <c r="F19">
        <v>-0.31690471763728967</v>
      </c>
      <c r="G19">
        <v>-7.5178207380943718E-2</v>
      </c>
      <c r="H19">
        <v>-0.3139858402409379</v>
      </c>
      <c r="I19">
        <v>-0.11717748558700558</v>
      </c>
      <c r="J19">
        <v>-7.5850359172291437E-2</v>
      </c>
      <c r="K19">
        <v>-0.54972527437102681</v>
      </c>
      <c r="L19">
        <v>-8.9372066112125559E-2</v>
      </c>
      <c r="M19">
        <v>-0.6268159352402769</v>
      </c>
      <c r="N19">
        <v>8.4719700957047728E-2</v>
      </c>
      <c r="O19">
        <v>4.9553189733830827E-2</v>
      </c>
      <c r="P19">
        <v>0.15497587265680401</v>
      </c>
      <c r="Q19">
        <v>8.4951320570225697E-2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-0.77811536168550521</v>
      </c>
      <c r="C22">
        <v>-0.25433500765894568</v>
      </c>
      <c r="D22">
        <v>-0.62202163216035222</v>
      </c>
      <c r="E22">
        <v>-0.26342061204164269</v>
      </c>
      <c r="F22">
        <v>-0.83840017813334722</v>
      </c>
      <c r="G22">
        <v>-0.22044672138414878</v>
      </c>
      <c r="H22">
        <v>-0.81012586549904508</v>
      </c>
      <c r="I22">
        <v>-0.32997891550993197</v>
      </c>
      <c r="J22">
        <v>-0.55449646262545338</v>
      </c>
      <c r="K22">
        <v>-1.2224242970117261</v>
      </c>
      <c r="L22">
        <v>-0.23512301731991592</v>
      </c>
      <c r="M22">
        <v>-1.2288385370025412</v>
      </c>
      <c r="N22">
        <v>8.5103514170281613E-2</v>
      </c>
      <c r="O22">
        <v>4.5037708468309567E-2</v>
      </c>
      <c r="P22">
        <v>3.3026018220638775E-2</v>
      </c>
      <c r="Q22">
        <v>2.4536104938022163E-2</v>
      </c>
    </row>
    <row r="23" spans="1:17" x14ac:dyDescent="0.15">
      <c r="A23" s="66" t="s">
        <v>216</v>
      </c>
      <c r="B23">
        <v>-0.77811536168552742</v>
      </c>
      <c r="C23">
        <v>-0.25433500765895678</v>
      </c>
      <c r="D23">
        <v>-0.62202163216037443</v>
      </c>
      <c r="E23">
        <v>-0.26342061204165379</v>
      </c>
      <c r="F23">
        <v>-0.83840017813334722</v>
      </c>
      <c r="G23">
        <v>-0.22044672138415988</v>
      </c>
      <c r="H23">
        <v>-0.81012586549905619</v>
      </c>
      <c r="I23">
        <v>-0.32997891550994307</v>
      </c>
      <c r="J23">
        <v>-0.55449646262545338</v>
      </c>
      <c r="K23">
        <v>-1.2224242970117261</v>
      </c>
      <c r="L23">
        <v>-0.23512301731991592</v>
      </c>
      <c r="M23">
        <v>-1.2288385370025634</v>
      </c>
      <c r="N23">
        <v>8.5103514170281613E-2</v>
      </c>
      <c r="O23">
        <v>4.5037708468309567E-2</v>
      </c>
      <c r="P23">
        <v>3.3026018220638775E-2</v>
      </c>
      <c r="Q23">
        <v>2.4536104937999959E-2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-0.77811536168550521</v>
      </c>
      <c r="C26">
        <v>-0.25433500765894568</v>
      </c>
      <c r="D26">
        <v>-0.62202163216035222</v>
      </c>
      <c r="E26">
        <v>-0.26342061204165379</v>
      </c>
      <c r="F26">
        <v>-0.83840017813335832</v>
      </c>
      <c r="G26">
        <v>-0.22044672138415988</v>
      </c>
      <c r="H26">
        <v>-0.81012586549905619</v>
      </c>
      <c r="I26">
        <v>-0.32997891550994307</v>
      </c>
      <c r="J26">
        <v>-0.55449646262545338</v>
      </c>
      <c r="K26">
        <v>-1.2224242970117261</v>
      </c>
      <c r="L26">
        <v>-0.23512301731992702</v>
      </c>
      <c r="M26">
        <v>-1.2288385370025412</v>
      </c>
      <c r="N26">
        <v>8.5103514170281613E-2</v>
      </c>
      <c r="O26">
        <v>4.5037708468309567E-2</v>
      </c>
      <c r="P26">
        <v>3.3026018220616571E-2</v>
      </c>
      <c r="Q26">
        <v>2.4536104937999959E-2</v>
      </c>
    </row>
    <row r="27" spans="1:17" x14ac:dyDescent="0.15">
      <c r="A27" s="66" t="s">
        <v>220</v>
      </c>
      <c r="B27">
        <v>0</v>
      </c>
      <c r="C27">
        <v>0</v>
      </c>
      <c r="D27">
        <v>-4.2886036803768679E-2</v>
      </c>
      <c r="E27">
        <v>-2.9745401664393878E-2</v>
      </c>
      <c r="F27">
        <v>-0.10033504474789012</v>
      </c>
      <c r="G27">
        <v>-2.0293148650840642E-2</v>
      </c>
      <c r="H27">
        <v>-0.35473717721398179</v>
      </c>
      <c r="I27">
        <v>-0.17372394617001241</v>
      </c>
      <c r="J27">
        <v>-0.74025873797535224</v>
      </c>
      <c r="K27">
        <v>-7.2597310678101934E-3</v>
      </c>
      <c r="L27">
        <v>-0.11321101475102457</v>
      </c>
      <c r="M27">
        <v>5.2895953622855707E-2</v>
      </c>
      <c r="N27">
        <v>7.975824894876915E-2</v>
      </c>
      <c r="O27">
        <v>4.0015885754818292E-2</v>
      </c>
      <c r="P27">
        <v>-0.23998971586228768</v>
      </c>
      <c r="Q27">
        <v>-0.11044186147423085</v>
      </c>
    </row>
    <row r="28" spans="1:17" x14ac:dyDescent="0.15">
      <c r="A28" s="66" t="s">
        <v>221</v>
      </c>
      <c r="B28">
        <v>21.253326893338741</v>
      </c>
      <c r="C28">
        <v>7.0862618762387504</v>
      </c>
      <c r="D28">
        <v>73.005856164619701</v>
      </c>
      <c r="E28">
        <v>30.637455906591487</v>
      </c>
      <c r="F28">
        <v>72.192366612599471</v>
      </c>
      <c r="G28">
        <v>19.964365485289228</v>
      </c>
      <c r="H28">
        <v>13.010157087005908</v>
      </c>
      <c r="I28">
        <v>5.2676922489777542</v>
      </c>
      <c r="J28">
        <v>3.5607317681742692</v>
      </c>
      <c r="K28">
        <v>9.0010527828781992</v>
      </c>
      <c r="L28">
        <v>6.6254190054396327</v>
      </c>
      <c r="M28">
        <v>36.312872261961125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-0.76795902292050577</v>
      </c>
      <c r="C29">
        <v>-0.24745674134099005</v>
      </c>
      <c r="D29">
        <v>-0.70660635751172984</v>
      </c>
      <c r="E29">
        <v>-0.30033475143491639</v>
      </c>
      <c r="F29">
        <v>-0.84225973981365554</v>
      </c>
      <c r="G29">
        <v>-0.22259335299497085</v>
      </c>
      <c r="H29">
        <v>-1.0820413969883425</v>
      </c>
      <c r="I29">
        <v>-0.45079577836931728</v>
      </c>
      <c r="J29">
        <v>-0.59364566292752219</v>
      </c>
      <c r="K29">
        <v>-1.2237195558967517</v>
      </c>
      <c r="L29">
        <v>-0.19771681496904003</v>
      </c>
      <c r="M29">
        <v>-1.1728121014399018</v>
      </c>
      <c r="N29">
        <v>7.7972812839832706E-2</v>
      </c>
      <c r="O29">
        <v>4.5166116189898631E-2</v>
      </c>
      <c r="P29">
        <v>-6.3650670419712618E-2</v>
      </c>
      <c r="Q29">
        <v>-2.2013379511975906E-2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58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133.29999999999998</v>
      </c>
      <c r="C3">
        <v>133.29999999999998</v>
      </c>
      <c r="D3">
        <v>576.30000000000007</v>
      </c>
      <c r="E3">
        <v>576.30000000000007</v>
      </c>
      <c r="F3">
        <v>375.69999999999993</v>
      </c>
      <c r="G3">
        <v>375.69999999999993</v>
      </c>
      <c r="H3">
        <v>99</v>
      </c>
      <c r="I3">
        <v>99</v>
      </c>
      <c r="J3">
        <v>39.15</v>
      </c>
      <c r="K3">
        <v>39.15</v>
      </c>
      <c r="L3">
        <v>157.9</v>
      </c>
      <c r="M3">
        <v>157.9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17.477193602497941</v>
      </c>
      <c r="C4">
        <v>5.8218656888242464</v>
      </c>
      <c r="D4">
        <v>13.892854776199496</v>
      </c>
      <c r="E4">
        <v>5.8218656888242464</v>
      </c>
      <c r="F4">
        <v>21.080573098630868</v>
      </c>
      <c r="G4">
        <v>5.8218656888242464</v>
      </c>
      <c r="H4">
        <v>14.413742833871346</v>
      </c>
      <c r="I4">
        <v>5.8218656888242464</v>
      </c>
      <c r="J4">
        <v>2.3320674431387785</v>
      </c>
      <c r="K4">
        <v>5.8218656888242464</v>
      </c>
      <c r="L4">
        <v>1.0637884829021056</v>
      </c>
      <c r="M4">
        <v>5.8218656888242464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-133.30001031865345</v>
      </c>
      <c r="C5">
        <v>-51.69839755447083</v>
      </c>
      <c r="D5">
        <v>-576.29995726451034</v>
      </c>
      <c r="E5">
        <v>-272.54486580361754</v>
      </c>
      <c r="F5">
        <v>-375.69984822054494</v>
      </c>
      <c r="G5">
        <v>-114.49898987965571</v>
      </c>
      <c r="H5">
        <v>-98.9990055181662</v>
      </c>
      <c r="I5">
        <v>-44.928300510800341</v>
      </c>
      <c r="J5">
        <v>-39.148255010954699</v>
      </c>
      <c r="K5">
        <v>-120.68996954802446</v>
      </c>
      <c r="L5">
        <v>-157.89705171855258</v>
      </c>
      <c r="M5">
        <v>-776.9836047548124</v>
      </c>
      <c r="N5">
        <v>0</v>
      </c>
      <c r="O5">
        <v>0</v>
      </c>
      <c r="P5">
        <v>0</v>
      </c>
      <c r="Q5">
        <v>0</v>
      </c>
      <c r="R5">
        <v>-1381.3441280513823</v>
      </c>
      <c r="S5">
        <v>-1381.3441280513812</v>
      </c>
    </row>
    <row r="6" spans="1:19" x14ac:dyDescent="0.15">
      <c r="A6" s="66" t="s">
        <v>199</v>
      </c>
      <c r="B6">
        <v>-10.000000696683276</v>
      </c>
      <c r="C6">
        <v>-3.8783493739142805</v>
      </c>
      <c r="D6">
        <v>-9.9999993326055687</v>
      </c>
      <c r="E6">
        <v>-4.7292185983805695</v>
      </c>
      <c r="F6">
        <v>-9.9999963640799887</v>
      </c>
      <c r="G6">
        <v>-3.0476176338917527</v>
      </c>
      <c r="H6">
        <v>-9.9999095924697468</v>
      </c>
      <c r="I6">
        <v>-4.5382167315698325</v>
      </c>
      <c r="J6">
        <v>-2.4998913559249658</v>
      </c>
      <c r="K6">
        <v>-7.7069031949323685</v>
      </c>
      <c r="L6">
        <v>-2.4999544874009905</v>
      </c>
      <c r="M6">
        <v>-12.301836090050088</v>
      </c>
      <c r="N6">
        <v>0</v>
      </c>
      <c r="O6">
        <v>0</v>
      </c>
      <c r="P6">
        <v>0</v>
      </c>
      <c r="Q6">
        <v>0</v>
      </c>
      <c r="R6">
        <v>-4.7035792356845629</v>
      </c>
      <c r="S6">
        <v>-4.7035792356845407</v>
      </c>
    </row>
    <row r="7" spans="1:19" x14ac:dyDescent="0.15">
      <c r="A7" s="66" t="s">
        <v>200</v>
      </c>
      <c r="B7">
        <v>0</v>
      </c>
      <c r="C7">
        <v>81.601612764182619</v>
      </c>
      <c r="D7">
        <v>0</v>
      </c>
      <c r="E7">
        <v>303.75509146089189</v>
      </c>
      <c r="F7">
        <v>0</v>
      </c>
      <c r="G7">
        <v>261.20085834088877</v>
      </c>
      <c r="H7">
        <v>0</v>
      </c>
      <c r="I7">
        <v>54.070705007365859</v>
      </c>
      <c r="J7">
        <v>0</v>
      </c>
      <c r="K7">
        <v>-81.541714537069538</v>
      </c>
      <c r="L7">
        <v>0</v>
      </c>
      <c r="M7">
        <v>-619.08655303625801</v>
      </c>
      <c r="N7">
        <v>0</v>
      </c>
      <c r="O7">
        <v>0</v>
      </c>
      <c r="P7">
        <v>0</v>
      </c>
      <c r="Q7">
        <v>0</v>
      </c>
      <c r="R7">
        <v>0</v>
      </c>
      <c r="S7">
        <v>1.5916157281026244E-12</v>
      </c>
    </row>
    <row r="8" spans="1:19" x14ac:dyDescent="0.15">
      <c r="A8" s="66" t="s">
        <v>201</v>
      </c>
      <c r="B8">
        <v>0</v>
      </c>
      <c r="C8">
        <v>0.4750746295045174</v>
      </c>
      <c r="D8">
        <v>0</v>
      </c>
      <c r="E8">
        <v>1.7684223447818375</v>
      </c>
      <c r="F8">
        <v>0</v>
      </c>
      <c r="G8">
        <v>1.5206773150662627</v>
      </c>
      <c r="H8">
        <v>0</v>
      </c>
      <c r="I8">
        <v>0.31479338225292064</v>
      </c>
      <c r="J8">
        <v>0</v>
      </c>
      <c r="K8">
        <v>-0.47472391007126646</v>
      </c>
      <c r="L8">
        <v>0</v>
      </c>
      <c r="M8">
        <v>-3.6042377615342627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20.96989497484218</v>
      </c>
      <c r="C9">
        <v>6.9848714742186209</v>
      </c>
      <c r="D9">
        <v>72.058069867713925</v>
      </c>
      <c r="E9">
        <v>30.196270768224718</v>
      </c>
      <c r="F9">
        <v>71.156617761331304</v>
      </c>
      <c r="G9">
        <v>19.678633607940341</v>
      </c>
      <c r="H9">
        <v>12.86919103552507</v>
      </c>
      <c r="I9">
        <v>5.192086340866731</v>
      </c>
      <c r="J9">
        <v>3.5773855555232608</v>
      </c>
      <c r="K9">
        <v>8.8707628024178486</v>
      </c>
      <c r="L9">
        <v>6.5634339355135314</v>
      </c>
      <c r="M9">
        <v>35.789272238196411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-0.15605241423081173</v>
      </c>
      <c r="C10">
        <v>-4.6408578582790572E-2</v>
      </c>
      <c r="D10">
        <v>-9.4420606280298802E-2</v>
      </c>
      <c r="E10">
        <v>-4.9157998542226355E-2</v>
      </c>
      <c r="F10">
        <v>-0.16956215906570593</v>
      </c>
      <c r="G10">
        <v>-3.9734929466961333E-2</v>
      </c>
      <c r="H10">
        <v>-0.37637126211194083</v>
      </c>
      <c r="I10">
        <v>-0.17679014260008064</v>
      </c>
      <c r="J10">
        <v>-0.62626098976679145</v>
      </c>
      <c r="K10">
        <v>-6.8831693774318303E-2</v>
      </c>
      <c r="L10">
        <v>-0.10888273218656597</v>
      </c>
      <c r="M10">
        <v>-2.857021932013426E-2</v>
      </c>
      <c r="N10">
        <v>7.0536636424134436E-2</v>
      </c>
      <c r="O10">
        <v>3.4971820359452899E-2</v>
      </c>
      <c r="P10">
        <v>-0.19833513415532522</v>
      </c>
      <c r="Q10">
        <v>-9.237727852005051E-2</v>
      </c>
      <c r="R10">
        <v>-0.16215893865404452</v>
      </c>
      <c r="S10">
        <v>-5.8010594079538347E-2</v>
      </c>
    </row>
    <row r="11" spans="1:19" x14ac:dyDescent="0.15">
      <c r="A11" s="66" t="s">
        <v>204</v>
      </c>
      <c r="B11">
        <v>-0.2324427515540517</v>
      </c>
      <c r="C11">
        <v>-7.0579766796763366E-2</v>
      </c>
      <c r="D11">
        <v>-0.18171812299558887</v>
      </c>
      <c r="E11">
        <v>-7.0081794171994449E-2</v>
      </c>
      <c r="F11">
        <v>-0.24669929544306468</v>
      </c>
      <c r="G11">
        <v>-5.8708271826735103E-2</v>
      </c>
      <c r="H11">
        <v>-0.21362658464351147</v>
      </c>
      <c r="I11">
        <v>-7.9524840826894483E-2</v>
      </c>
      <c r="J11">
        <v>-3.4253968504505128E-2</v>
      </c>
      <c r="K11">
        <v>-0.2420542604178455</v>
      </c>
      <c r="L11">
        <v>-3.2961874056103291E-2</v>
      </c>
      <c r="M11">
        <v>-0.25401522704786572</v>
      </c>
      <c r="N11">
        <v>1.7749177004700023E-2</v>
      </c>
      <c r="O11">
        <v>9.5533523957191946E-3</v>
      </c>
      <c r="P11">
        <v>2.6153928116867675E-2</v>
      </c>
      <c r="Q11">
        <v>1.3972809701523481E-2</v>
      </c>
      <c r="R11">
        <v>-0.14650392598452022</v>
      </c>
      <c r="S11">
        <v>-6.3559406368884908E-2</v>
      </c>
    </row>
    <row r="12" spans="1:19" x14ac:dyDescent="0.15">
      <c r="A12" s="66" t="s">
        <v>205</v>
      </c>
      <c r="B12">
        <v>-0.28116010903211919</v>
      </c>
      <c r="C12">
        <v>-8.7122069962897175E-2</v>
      </c>
      <c r="D12">
        <v>-0.20059704039986359</v>
      </c>
      <c r="E12">
        <v>-9.4054524961384445E-2</v>
      </c>
      <c r="F12">
        <v>-0.29408938244850358</v>
      </c>
      <c r="G12">
        <v>-7.223501836174373E-2</v>
      </c>
      <c r="H12">
        <v>-0.51590991567144195</v>
      </c>
      <c r="I12">
        <v>-0.23372680986835093</v>
      </c>
      <c r="J12">
        <v>-0.72765624132130613</v>
      </c>
      <c r="K12">
        <v>-0.25041087576636034</v>
      </c>
      <c r="L12">
        <v>-0.17127003663447438</v>
      </c>
      <c r="M12">
        <v>-0.34032757290735072</v>
      </c>
      <c r="N12">
        <v>8.6612330695468032E-2</v>
      </c>
      <c r="O12">
        <v>4.3497601249131712E-2</v>
      </c>
      <c r="P12">
        <v>-0.19863021261732339</v>
      </c>
      <c r="Q12">
        <v>-9.1125068328057335E-2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4.6629367034256575E-12</v>
      </c>
      <c r="C14">
        <v>7.1468830853405052E-9</v>
      </c>
      <c r="D14">
        <v>7.3274719625260332E-13</v>
      </c>
      <c r="E14">
        <v>3.159406070096793E-9</v>
      </c>
      <c r="F14">
        <v>2.3092638912203256E-12</v>
      </c>
      <c r="G14">
        <v>5.5624616024374518E-9</v>
      </c>
      <c r="H14">
        <v>8.4376949871511897E-13</v>
      </c>
      <c r="I14">
        <v>1.0696177277225161E-8</v>
      </c>
      <c r="J14">
        <v>-3.3306690738754696E-14</v>
      </c>
      <c r="K14">
        <v>7.3057848659630054E-8</v>
      </c>
      <c r="L14">
        <v>1.1102230246251565E-13</v>
      </c>
      <c r="M14">
        <v>1.2542389349334826E-7</v>
      </c>
      <c r="N14">
        <v>6.6613381477509392E-13</v>
      </c>
      <c r="O14">
        <v>1.8273382806910377E-9</v>
      </c>
      <c r="P14">
        <v>2.2204460492503131E-14</v>
      </c>
      <c r="Q14">
        <v>1.1193268534270828E-10</v>
      </c>
    </row>
    <row r="15" spans="1:19" x14ac:dyDescent="0.15">
      <c r="A15" s="66" t="s">
        <v>208</v>
      </c>
      <c r="B15">
        <v>-1.5810109625638336</v>
      </c>
      <c r="C15">
        <v>-0.52070321890905769</v>
      </c>
      <c r="D15">
        <v>-1.1469291115388414</v>
      </c>
      <c r="E15">
        <v>-0.39547791332270599</v>
      </c>
      <c r="F15">
        <v>-1.0055368523564034</v>
      </c>
      <c r="G15">
        <v>-0.24864857053071843</v>
      </c>
      <c r="H15">
        <v>-0.44858067848168037</v>
      </c>
      <c r="I15">
        <v>-9.6993098161446412E-2</v>
      </c>
      <c r="J15">
        <v>0.34745730342180536</v>
      </c>
      <c r="K15">
        <v>-0.33053974003830477</v>
      </c>
      <c r="L15">
        <v>-9.4061839372949763E-2</v>
      </c>
      <c r="M15">
        <v>-0.6418770716512423</v>
      </c>
      <c r="N15">
        <v>1.5335014201456332E-2</v>
      </c>
      <c r="O15">
        <v>1.9607310240887799E-2</v>
      </c>
      <c r="P15">
        <v>0.11702961021906599</v>
      </c>
      <c r="Q15">
        <v>8.4883646858369133E-2</v>
      </c>
    </row>
    <row r="16" spans="1:19" x14ac:dyDescent="0.15">
      <c r="A16" s="66" t="s">
        <v>209</v>
      </c>
      <c r="B16">
        <v>-1.3009546289874496</v>
      </c>
      <c r="C16">
        <v>-0.44562831157283211</v>
      </c>
      <c r="D16">
        <v>-0.46257632468579279</v>
      </c>
      <c r="E16">
        <v>-0.22327624390928724</v>
      </c>
      <c r="F16">
        <v>-0.77085402249169599</v>
      </c>
      <c r="G16">
        <v>-0.19625941983033579</v>
      </c>
      <c r="H16">
        <v>-0.74295177089023223</v>
      </c>
      <c r="I16">
        <v>-0.29752155801267</v>
      </c>
      <c r="J16">
        <v>-1.1224290452119146</v>
      </c>
      <c r="K16">
        <v>7.1031349725614312E-2</v>
      </c>
      <c r="L16">
        <v>-0.21917986519094379</v>
      </c>
      <c r="M16">
        <v>-0.38282105072069417</v>
      </c>
      <c r="N16">
        <v>0.14178518702081533</v>
      </c>
      <c r="O16">
        <v>7.6981896148575757E-2</v>
      </c>
      <c r="P16">
        <v>-0.26554325848264781</v>
      </c>
      <c r="Q16">
        <v>-9.3469627560405222E-2</v>
      </c>
    </row>
    <row r="17" spans="1:17" x14ac:dyDescent="0.15">
      <c r="A17" s="66" t="s">
        <v>210</v>
      </c>
      <c r="B17">
        <v>0.46569195232157856</v>
      </c>
      <c r="C17">
        <v>0.19792391038859769</v>
      </c>
      <c r="D17">
        <v>0.26702062379204694</v>
      </c>
      <c r="E17">
        <v>0.11195159337009652</v>
      </c>
      <c r="F17">
        <v>0.74505457817444221</v>
      </c>
      <c r="G17">
        <v>0.1591642691564088</v>
      </c>
      <c r="H17">
        <v>-0.28677448755662915</v>
      </c>
      <c r="I17">
        <v>-0.1465745030660992</v>
      </c>
      <c r="J17">
        <v>-1.344374106824886</v>
      </c>
      <c r="K17">
        <v>0.26510054652799653</v>
      </c>
      <c r="L17">
        <v>-5.2266192404792911E-2</v>
      </c>
      <c r="M17">
        <v>0.11607081331554969</v>
      </c>
      <c r="N17">
        <v>2.1466390323277018E-2</v>
      </c>
      <c r="O17">
        <v>2.3070289764137719E-2</v>
      </c>
      <c r="P17">
        <v>-0.48898750915155054</v>
      </c>
      <c r="Q17">
        <v>-0.28315308819967244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-0.55268287603194022</v>
      </c>
      <c r="C19">
        <v>-0.17602182463086757</v>
      </c>
      <c r="D19">
        <v>-0.4427431703188156</v>
      </c>
      <c r="E19">
        <v>-0.18368886303833376</v>
      </c>
      <c r="F19">
        <v>-0.42849443300091439</v>
      </c>
      <c r="G19">
        <v>-0.10475626147912198</v>
      </c>
      <c r="H19">
        <v>-0.40172382958900688</v>
      </c>
      <c r="I19">
        <v>-0.14793906519781075</v>
      </c>
      <c r="J19">
        <v>-5.4268239545418595E-2</v>
      </c>
      <c r="K19">
        <v>-0.67757225838714907</v>
      </c>
      <c r="L19">
        <v>-0.10772607241843479</v>
      </c>
      <c r="M19">
        <v>-0.77820340418792711</v>
      </c>
      <c r="N19">
        <v>8.8232212486571981E-2</v>
      </c>
      <c r="O19">
        <v>5.2239833913403366E-2</v>
      </c>
      <c r="P19">
        <v>0.19233248689916049</v>
      </c>
      <c r="Q19">
        <v>0.10364942997129756</v>
      </c>
    </row>
    <row r="20" spans="1:17" x14ac:dyDescent="0.15">
      <c r="A20" s="66" t="s">
        <v>213</v>
      </c>
      <c r="B20">
        <v>-0.18695216780202362</v>
      </c>
      <c r="C20">
        <v>-6.1863249428639744E-2</v>
      </c>
      <c r="D20">
        <v>-0.16221251476972176</v>
      </c>
      <c r="E20">
        <v>-6.6027231433662958E-2</v>
      </c>
      <c r="F20">
        <v>-0.19700508497455527</v>
      </c>
      <c r="G20">
        <v>-5.2576605969489876E-2</v>
      </c>
      <c r="H20">
        <v>-0.14695158232312933</v>
      </c>
      <c r="I20">
        <v>-5.3615898944558982E-2</v>
      </c>
      <c r="J20">
        <v>4.2202185463113828E-2</v>
      </c>
      <c r="K20">
        <v>-0.30230058887333877</v>
      </c>
      <c r="L20">
        <v>-4.2339407719127475E-2</v>
      </c>
      <c r="M20">
        <v>-0.32025024679100955</v>
      </c>
      <c r="N20">
        <v>3.2681216929342227E-3</v>
      </c>
      <c r="O20">
        <v>2.5483384553215416E-3</v>
      </c>
      <c r="P20">
        <v>6.7891733258540476E-2</v>
      </c>
      <c r="Q20">
        <v>3.4017685898590777E-2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-0.70052159301904338</v>
      </c>
      <c r="C22">
        <v>-0.22833497785480494</v>
      </c>
      <c r="D22">
        <v>-0.57073605303009645</v>
      </c>
      <c r="E22">
        <v>-0.24169657613269946</v>
      </c>
      <c r="F22">
        <v>-0.75385834153643971</v>
      </c>
      <c r="G22">
        <v>-0.19707761619581765</v>
      </c>
      <c r="H22">
        <v>-0.75158164476980538</v>
      </c>
      <c r="I22">
        <v>-0.30686731512927778</v>
      </c>
      <c r="J22">
        <v>-0.58339414565407033</v>
      </c>
      <c r="K22">
        <v>-1.0368698938495124</v>
      </c>
      <c r="L22">
        <v>-0.20773607284984008</v>
      </c>
      <c r="M22">
        <v>-1.0313972304481611</v>
      </c>
      <c r="N22">
        <v>8.568352274345159E-2</v>
      </c>
      <c r="O22">
        <v>4.5450225889509532E-2</v>
      </c>
      <c r="P22">
        <v>-1.6314604888933992E-3</v>
      </c>
      <c r="Q22">
        <v>6.9162709679382317E-3</v>
      </c>
    </row>
    <row r="23" spans="1:17" x14ac:dyDescent="0.15">
      <c r="A23" s="66" t="s">
        <v>216</v>
      </c>
      <c r="B23">
        <v>-0.70052159301906558</v>
      </c>
      <c r="C23">
        <v>-0.22833497785481605</v>
      </c>
      <c r="D23">
        <v>-0.57073605303009645</v>
      </c>
      <c r="E23">
        <v>-0.24169657613269946</v>
      </c>
      <c r="F23">
        <v>-0.75385834153645082</v>
      </c>
      <c r="G23">
        <v>-0.19707761619580655</v>
      </c>
      <c r="H23">
        <v>-0.75158164476981648</v>
      </c>
      <c r="I23">
        <v>-0.30686731512927778</v>
      </c>
      <c r="J23">
        <v>-0.58339414565404812</v>
      </c>
      <c r="K23">
        <v>-1.0368698938495013</v>
      </c>
      <c r="L23">
        <v>-0.20773607284982898</v>
      </c>
      <c r="M23">
        <v>-1.0313972304481611</v>
      </c>
      <c r="N23">
        <v>8.568352274345159E-2</v>
      </c>
      <c r="O23">
        <v>4.5450225889509532E-2</v>
      </c>
      <c r="P23">
        <v>-1.631460488882297E-3</v>
      </c>
      <c r="Q23">
        <v>6.9162709679382317E-3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-0.88616412059864258</v>
      </c>
      <c r="C26">
        <v>-0.29005697187368673</v>
      </c>
      <c r="D26">
        <v>-0.73202276251259635</v>
      </c>
      <c r="E26">
        <v>-0.30756422201566602</v>
      </c>
      <c r="F26">
        <v>-0.94937828726805451</v>
      </c>
      <c r="G26">
        <v>-0.2495506054498442</v>
      </c>
      <c r="H26">
        <v>-0.89742876608606137</v>
      </c>
      <c r="I26">
        <v>-0.36031868444550419</v>
      </c>
      <c r="J26">
        <v>-0.54143816518033017</v>
      </c>
      <c r="K26">
        <v>-1.3360360195691756</v>
      </c>
      <c r="L26">
        <v>-0.24998752637066524</v>
      </c>
      <c r="M26">
        <v>-1.3483444252475718</v>
      </c>
      <c r="N26">
        <v>8.8954444684130607E-2</v>
      </c>
      <c r="O26">
        <v>4.7999722575031711E-2</v>
      </c>
      <c r="P26">
        <v>6.6259165156612454E-2</v>
      </c>
      <c r="Q26">
        <v>4.0936309628758494E-2</v>
      </c>
    </row>
    <row r="27" spans="1:17" x14ac:dyDescent="0.15">
      <c r="A27" s="66" t="s">
        <v>220</v>
      </c>
      <c r="B27">
        <v>0</v>
      </c>
      <c r="C27">
        <v>0</v>
      </c>
      <c r="D27">
        <v>-0.16905782742474562</v>
      </c>
      <c r="E27">
        <v>-8.0715293810418309E-2</v>
      </c>
      <c r="F27">
        <v>-0.26813341624134512</v>
      </c>
      <c r="G27">
        <v>-6.5458314444433174E-2</v>
      </c>
      <c r="H27">
        <v>-0.47449113090041184</v>
      </c>
      <c r="I27">
        <v>-0.21682150193071958</v>
      </c>
      <c r="J27">
        <v>-0.72313116429250091</v>
      </c>
      <c r="K27">
        <v>-0.24231016765530189</v>
      </c>
      <c r="L27">
        <v>-0.14352172480320835</v>
      </c>
      <c r="M27">
        <v>-0.20176158345465156</v>
      </c>
      <c r="N27">
        <v>8.4821558284731147E-2</v>
      </c>
      <c r="O27">
        <v>4.2547895827982352E-2</v>
      </c>
      <c r="P27">
        <v>-0.19860650694339954</v>
      </c>
      <c r="Q27">
        <v>-9.122566146104738E-2</v>
      </c>
    </row>
    <row r="28" spans="1:17" x14ac:dyDescent="0.15">
      <c r="A28" s="66" t="s">
        <v>221</v>
      </c>
      <c r="B28">
        <v>20.96989497484218</v>
      </c>
      <c r="C28">
        <v>6.9848714742186209</v>
      </c>
      <c r="D28">
        <v>72.058069867713925</v>
      </c>
      <c r="E28">
        <v>30.196270768224718</v>
      </c>
      <c r="F28">
        <v>71.156617761331304</v>
      </c>
      <c r="G28">
        <v>19.678633607940341</v>
      </c>
      <c r="H28">
        <v>12.86919103552507</v>
      </c>
      <c r="I28">
        <v>5.192086340866731</v>
      </c>
      <c r="J28">
        <v>3.5773855555232608</v>
      </c>
      <c r="K28">
        <v>8.8707628024178486</v>
      </c>
      <c r="L28">
        <v>6.5634339355135314</v>
      </c>
      <c r="M28">
        <v>35.789272238196411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-0.83126224168084129</v>
      </c>
      <c r="C29">
        <v>-0.26840580527244251</v>
      </c>
      <c r="D29">
        <v>-0.78058557235750614</v>
      </c>
      <c r="E29">
        <v>-0.32987374303022898</v>
      </c>
      <c r="F29">
        <v>-0.90639923515646315</v>
      </c>
      <c r="G29">
        <v>-0.23930121743701571</v>
      </c>
      <c r="H29">
        <v>-1.1389589480339191</v>
      </c>
      <c r="I29">
        <v>-0.47015661794742591</v>
      </c>
      <c r="J29">
        <v>-0.5923429949339365</v>
      </c>
      <c r="K29">
        <v>-1.2888442945298562</v>
      </c>
      <c r="L29">
        <v>-0.20694849562249429</v>
      </c>
      <c r="M29">
        <v>-1.2449392900629963</v>
      </c>
      <c r="N29">
        <v>8.0969884896187061E-2</v>
      </c>
      <c r="O29">
        <v>4.7234788945726969E-2</v>
      </c>
      <c r="P29">
        <v>-4.5204208176052862E-2</v>
      </c>
      <c r="Q29">
        <v>-1.3194214309575347E-2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59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133.29999999999998</v>
      </c>
      <c r="C3">
        <v>133.29999999999998</v>
      </c>
      <c r="D3">
        <v>576.30000000000007</v>
      </c>
      <c r="E3">
        <v>576.30000000000007</v>
      </c>
      <c r="F3">
        <v>375.69999999999993</v>
      </c>
      <c r="G3">
        <v>375.69999999999993</v>
      </c>
      <c r="H3">
        <v>99</v>
      </c>
      <c r="I3">
        <v>99</v>
      </c>
      <c r="J3">
        <v>39.15</v>
      </c>
      <c r="K3">
        <v>39.15</v>
      </c>
      <c r="L3">
        <v>157.9</v>
      </c>
      <c r="M3">
        <v>157.9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15.404980468384826</v>
      </c>
      <c r="C4">
        <v>5.2570618436857535</v>
      </c>
      <c r="D4">
        <v>11.92737654711776</v>
      </c>
      <c r="E4">
        <v>5.2570618436857535</v>
      </c>
      <c r="F4">
        <v>18.377267626440123</v>
      </c>
      <c r="G4">
        <v>5.2570618436857535</v>
      </c>
      <c r="H4">
        <v>12.500645803117621</v>
      </c>
      <c r="I4">
        <v>5.2570618436857535</v>
      </c>
      <c r="J4">
        <v>1.9365083223888198</v>
      </c>
      <c r="K4">
        <v>5.2570618436857535</v>
      </c>
      <c r="L4">
        <v>0.98574410005591639</v>
      </c>
      <c r="M4">
        <v>5.2570618436857535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-133.30001127070864</v>
      </c>
      <c r="C5">
        <v>-51.30870156765468</v>
      </c>
      <c r="D5">
        <v>-576.2999233097662</v>
      </c>
      <c r="E5">
        <v>-278.88570437690396</v>
      </c>
      <c r="F5">
        <v>-375.69983118455684</v>
      </c>
      <c r="G5">
        <v>-114.49755756996592</v>
      </c>
      <c r="H5">
        <v>-98.99901679638424</v>
      </c>
      <c r="I5">
        <v>-45.700579673492257</v>
      </c>
      <c r="J5">
        <v>-39.148285315832027</v>
      </c>
      <c r="K5">
        <v>-123.70616706809164</v>
      </c>
      <c r="L5">
        <v>-157.89709068626144</v>
      </c>
      <c r="M5">
        <v>-767.24544830739251</v>
      </c>
      <c r="N5">
        <v>0</v>
      </c>
      <c r="O5">
        <v>0</v>
      </c>
      <c r="P5">
        <v>0</v>
      </c>
      <c r="Q5">
        <v>0</v>
      </c>
      <c r="R5">
        <v>-1381.3441585635094</v>
      </c>
      <c r="S5">
        <v>-1381.344158563501</v>
      </c>
    </row>
    <row r="6" spans="1:19" x14ac:dyDescent="0.15">
      <c r="A6" s="66" t="s">
        <v>199</v>
      </c>
      <c r="B6">
        <v>-10.000000760963069</v>
      </c>
      <c r="C6">
        <v>-3.8491148637533557</v>
      </c>
      <c r="D6">
        <v>-9.9999988023388617</v>
      </c>
      <c r="E6">
        <v>-4.8392453251454581</v>
      </c>
      <c r="F6">
        <v>-9.9999959559780258</v>
      </c>
      <c r="G6">
        <v>-3.0475795239486514</v>
      </c>
      <c r="H6">
        <v>-9.9999106177643409</v>
      </c>
      <c r="I6">
        <v>-4.6162247535738281</v>
      </c>
      <c r="J6">
        <v>-2.4998932427270582</v>
      </c>
      <c r="K6">
        <v>-7.8995084623060379</v>
      </c>
      <c r="L6">
        <v>-2.4999550889455047</v>
      </c>
      <c r="M6">
        <v>-12.147653605458331</v>
      </c>
      <c r="N6">
        <v>0</v>
      </c>
      <c r="O6">
        <v>0</v>
      </c>
      <c r="P6">
        <v>0</v>
      </c>
      <c r="Q6">
        <v>0</v>
      </c>
      <c r="R6">
        <v>-4.7035793307694469</v>
      </c>
      <c r="S6">
        <v>-4.7035793307694025</v>
      </c>
    </row>
    <row r="7" spans="1:19" x14ac:dyDescent="0.15">
      <c r="A7" s="66" t="s">
        <v>200</v>
      </c>
      <c r="B7">
        <v>0</v>
      </c>
      <c r="C7">
        <v>81.991309703053957</v>
      </c>
      <c r="D7">
        <v>0</v>
      </c>
      <c r="E7">
        <v>297.41421893286133</v>
      </c>
      <c r="F7">
        <v>0</v>
      </c>
      <c r="G7">
        <v>261.20227361459183</v>
      </c>
      <c r="H7">
        <v>0</v>
      </c>
      <c r="I7">
        <v>53.298437122891983</v>
      </c>
      <c r="J7">
        <v>0</v>
      </c>
      <c r="K7">
        <v>-84.557881752259163</v>
      </c>
      <c r="L7">
        <v>0</v>
      </c>
      <c r="M7">
        <v>-609.34835762113198</v>
      </c>
      <c r="N7">
        <v>0</v>
      </c>
      <c r="O7">
        <v>0</v>
      </c>
      <c r="P7">
        <v>0</v>
      </c>
      <c r="Q7">
        <v>0</v>
      </c>
      <c r="R7">
        <v>0</v>
      </c>
      <c r="S7">
        <v>7.9580786405131221E-12</v>
      </c>
    </row>
    <row r="8" spans="1:19" x14ac:dyDescent="0.15">
      <c r="A8" s="66" t="s">
        <v>201</v>
      </c>
      <c r="B8">
        <v>0</v>
      </c>
      <c r="C8">
        <v>0.43103438575374647</v>
      </c>
      <c r="D8">
        <v>0</v>
      </c>
      <c r="E8">
        <v>1.5635259421215462</v>
      </c>
      <c r="F8">
        <v>0</v>
      </c>
      <c r="G8">
        <v>1.3731575061032368</v>
      </c>
      <c r="H8">
        <v>0</v>
      </c>
      <c r="I8">
        <v>0.28019418012683966</v>
      </c>
      <c r="J8">
        <v>0</v>
      </c>
      <c r="K8">
        <v>-0.44452501374269349</v>
      </c>
      <c r="L8">
        <v>0</v>
      </c>
      <c r="M8">
        <v>-3.2033810003626337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18.521680784686339</v>
      </c>
      <c r="C9">
        <v>6.3145968145789571</v>
      </c>
      <c r="D9">
        <v>61.863723936935685</v>
      </c>
      <c r="E9">
        <v>27.266802664644899</v>
      </c>
      <c r="F9">
        <v>62.167103438244411</v>
      </c>
      <c r="G9">
        <v>17.790617560192111</v>
      </c>
      <c r="H9">
        <v>11.166321411946301</v>
      </c>
      <c r="I9">
        <v>4.6899096062801746</v>
      </c>
      <c r="J9">
        <v>2.9815820536182045</v>
      </c>
      <c r="K9">
        <v>8.016555729076094</v>
      </c>
      <c r="L9">
        <v>6.1010362333833683</v>
      </c>
      <c r="M9">
        <v>32.345288107365548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-1.8983276102858326</v>
      </c>
      <c r="C10">
        <v>-0.63253340358724319</v>
      </c>
      <c r="D10">
        <v>-1.9436061307692487</v>
      </c>
      <c r="E10">
        <v>-0.8712493313766001</v>
      </c>
      <c r="F10">
        <v>-1.9987353788892936</v>
      </c>
      <c r="G10">
        <v>-0.52071192536211619</v>
      </c>
      <c r="H10">
        <v>-2.5482294148595486</v>
      </c>
      <c r="I10">
        <v>-1.1074158233025377</v>
      </c>
      <c r="J10">
        <v>-1.7122612193953057</v>
      </c>
      <c r="K10">
        <v>-1.6528320989301459</v>
      </c>
      <c r="L10">
        <v>-0.63217746163433119</v>
      </c>
      <c r="M10">
        <v>-2.3533946461965605</v>
      </c>
      <c r="N10">
        <v>0.28359350653941462</v>
      </c>
      <c r="O10">
        <v>0.14488386263651343</v>
      </c>
      <c r="P10">
        <v>-0.31853057172575028</v>
      </c>
      <c r="Q10">
        <v>-0.14371054123782923</v>
      </c>
      <c r="R10">
        <v>-1.5405956510684216</v>
      </c>
      <c r="S10">
        <v>-0.66748190102956517</v>
      </c>
    </row>
    <row r="11" spans="1:19" x14ac:dyDescent="0.15">
      <c r="A11" s="66" t="s">
        <v>204</v>
      </c>
      <c r="B11">
        <v>-1.1728015120821778</v>
      </c>
      <c r="C11">
        <v>-0.38549521787336616</v>
      </c>
      <c r="D11">
        <v>-1.4577330874934957</v>
      </c>
      <c r="E11">
        <v>-0.64091877852668899</v>
      </c>
      <c r="F11">
        <v>-1.2616385607516434</v>
      </c>
      <c r="G11">
        <v>-0.32631905919051629</v>
      </c>
      <c r="H11">
        <v>-1.3603038931292444</v>
      </c>
      <c r="I11">
        <v>-0.57016766215542969</v>
      </c>
      <c r="J11">
        <v>-0.44132520372880402</v>
      </c>
      <c r="K11">
        <v>-0.9433245979710958</v>
      </c>
      <c r="L11">
        <v>-0.19322821453260364</v>
      </c>
      <c r="M11">
        <v>-1.0544822333121484</v>
      </c>
      <c r="N11">
        <v>0.11712618140615749</v>
      </c>
      <c r="O11">
        <v>6.2883900915067237E-2</v>
      </c>
      <c r="P11">
        <v>2.4074616822833406E-2</v>
      </c>
      <c r="Q11">
        <v>1.9232058079254877E-2</v>
      </c>
      <c r="R11">
        <v>-0.92345514211782387</v>
      </c>
      <c r="S11">
        <v>-0.40199237332465554</v>
      </c>
    </row>
    <row r="12" spans="1:19" x14ac:dyDescent="0.15">
      <c r="A12" s="66" t="s">
        <v>205</v>
      </c>
      <c r="B12">
        <v>-1.8983276102858326</v>
      </c>
      <c r="C12">
        <v>-0.63253340358724319</v>
      </c>
      <c r="D12">
        <v>-1.9436061303355845</v>
      </c>
      <c r="E12">
        <v>-0.87124933118220005</v>
      </c>
      <c r="F12">
        <v>-1.9987353788892936</v>
      </c>
      <c r="G12">
        <v>-0.52071192536211619</v>
      </c>
      <c r="H12">
        <v>-2.5482294148595375</v>
      </c>
      <c r="I12">
        <v>-1.1074158233025266</v>
      </c>
      <c r="J12">
        <v>-1.7122612193953057</v>
      </c>
      <c r="K12">
        <v>-1.6528320989301459</v>
      </c>
      <c r="L12">
        <v>-0.63217746163433119</v>
      </c>
      <c r="M12">
        <v>-2.3533946461965494</v>
      </c>
      <c r="N12">
        <v>0.28359350653939241</v>
      </c>
      <c r="O12">
        <v>0.14488386263651343</v>
      </c>
      <c r="P12">
        <v>-0.31853057172575028</v>
      </c>
      <c r="Q12">
        <v>-0.14371054123784033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5.8841820305133297E-12</v>
      </c>
      <c r="C14">
        <v>1.5115397822285104E-8</v>
      </c>
      <c r="D14">
        <v>1.5099033134902129E-12</v>
      </c>
      <c r="E14">
        <v>2.5047608431805202E-8</v>
      </c>
      <c r="F14">
        <v>2.3536728122053319E-12</v>
      </c>
      <c r="G14">
        <v>7.5043748992698056E-9</v>
      </c>
      <c r="H14">
        <v>1.7541523789077473E-12</v>
      </c>
      <c r="I14">
        <v>2.567244195006424E-8</v>
      </c>
      <c r="J14">
        <v>4.4408920985006262E-14</v>
      </c>
      <c r="K14">
        <v>1.5833525601749443E-7</v>
      </c>
      <c r="L14">
        <v>1.5543122344752192E-13</v>
      </c>
      <c r="M14">
        <v>2.5345268106491403E-7</v>
      </c>
      <c r="N14">
        <v>4.4408920985006262E-14</v>
      </c>
      <c r="O14">
        <v>1.9587220734251787E-9</v>
      </c>
      <c r="P14">
        <v>-1.1102230246251565E-14</v>
      </c>
      <c r="Q14">
        <v>-1.4299672557172016E-10</v>
      </c>
    </row>
    <row r="15" spans="1:19" x14ac:dyDescent="0.15">
      <c r="A15" s="66" t="s">
        <v>208</v>
      </c>
      <c r="B15">
        <v>-2.2819389349752472</v>
      </c>
      <c r="C15">
        <v>-0.8009850271292196</v>
      </c>
      <c r="D15">
        <v>-2.6502322307564441</v>
      </c>
      <c r="E15">
        <v>-1.1074580172069859</v>
      </c>
      <c r="F15">
        <v>-2.0534024250174143</v>
      </c>
      <c r="G15">
        <v>-0.53843085495771659</v>
      </c>
      <c r="H15">
        <v>-1.4799135987985101</v>
      </c>
      <c r="I15">
        <v>-0.55026069068041528</v>
      </c>
      <c r="J15">
        <v>0.19250405470807586</v>
      </c>
      <c r="K15">
        <v>-0.67484386341214453</v>
      </c>
      <c r="L15">
        <v>-0.17931494592566821</v>
      </c>
      <c r="M15">
        <v>-1.2058079883604966</v>
      </c>
      <c r="N15">
        <v>-5.2601218026038232E-2</v>
      </c>
      <c r="O15">
        <v>-7.4163414355066237E-3</v>
      </c>
      <c r="P15">
        <v>0.12831331830926995</v>
      </c>
      <c r="Q15">
        <v>9.0576343624815259E-2</v>
      </c>
    </row>
    <row r="16" spans="1:19" x14ac:dyDescent="0.15">
      <c r="A16" s="66" t="s">
        <v>209</v>
      </c>
      <c r="B16">
        <v>-1.979737055288211</v>
      </c>
      <c r="C16">
        <v>-0.73615933085441343</v>
      </c>
      <c r="D16">
        <v>-1.1399320331447194</v>
      </c>
      <c r="E16">
        <v>-0.53939030818070943</v>
      </c>
      <c r="F16">
        <v>-1.7445710423951599</v>
      </c>
      <c r="G16">
        <v>-0.46452201375193347</v>
      </c>
      <c r="H16">
        <v>-1.7849452975922886</v>
      </c>
      <c r="I16">
        <v>-0.76400906012591419</v>
      </c>
      <c r="J16">
        <v>-1.8400179467467415</v>
      </c>
      <c r="K16">
        <v>-0.58919866583091451</v>
      </c>
      <c r="L16">
        <v>-0.39014459436796933</v>
      </c>
      <c r="M16">
        <v>-1.0417866334730963</v>
      </c>
      <c r="N16">
        <v>0.17649823646324059</v>
      </c>
      <c r="O16">
        <v>9.223502759694302E-2</v>
      </c>
      <c r="P16">
        <v>-0.44116782414199696</v>
      </c>
      <c r="Q16">
        <v>-0.18658025283525559</v>
      </c>
    </row>
    <row r="17" spans="1:17" x14ac:dyDescent="0.15">
      <c r="A17" s="66" t="s">
        <v>210</v>
      </c>
      <c r="B17">
        <v>0.61012647110374463</v>
      </c>
      <c r="C17">
        <v>0.23538860568266262</v>
      </c>
      <c r="D17">
        <v>0.49372777068734663</v>
      </c>
      <c r="E17">
        <v>0.22070021698661346</v>
      </c>
      <c r="F17">
        <v>0.8605400397897256</v>
      </c>
      <c r="G17">
        <v>0.19642053886321786</v>
      </c>
      <c r="H17">
        <v>-0.30371631282161138</v>
      </c>
      <c r="I17">
        <v>-0.16586252713269856</v>
      </c>
      <c r="J17">
        <v>-1.6535841816029295</v>
      </c>
      <c r="K17">
        <v>0.1465334955307096</v>
      </c>
      <c r="L17">
        <v>-2.3087645583985683E-2</v>
      </c>
      <c r="M17">
        <v>0.23666912648816485</v>
      </c>
      <c r="N17">
        <v>1.566022332695205E-2</v>
      </c>
      <c r="O17">
        <v>1.3002645380111311E-2</v>
      </c>
      <c r="P17">
        <v>-0.69508549977507217</v>
      </c>
      <c r="Q17">
        <v>-0.3854190093230403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-1.446887536999697</v>
      </c>
      <c r="C19">
        <v>-0.4756577154891084</v>
      </c>
      <c r="D19">
        <v>-1.6919139405594308</v>
      </c>
      <c r="E19">
        <v>-0.74696611218025843</v>
      </c>
      <c r="F19">
        <v>-1.4075262127975385</v>
      </c>
      <c r="G19">
        <v>-0.36238791250402524</v>
      </c>
      <c r="H19">
        <v>-1.5145004502276294</v>
      </c>
      <c r="I19">
        <v>-0.62431762862131812</v>
      </c>
      <c r="J19">
        <v>-0.40332241117841949</v>
      </c>
      <c r="K19">
        <v>-1.3577509910618901</v>
      </c>
      <c r="L19">
        <v>-0.23380757440846223</v>
      </c>
      <c r="M19">
        <v>-1.5210009865881391</v>
      </c>
      <c r="N19">
        <v>0.20965278167712764</v>
      </c>
      <c r="O19">
        <v>0.11819413568954218</v>
      </c>
      <c r="P19">
        <v>0.23850845343822424</v>
      </c>
      <c r="Q19">
        <v>0.13200230312804262</v>
      </c>
    </row>
    <row r="20" spans="1:17" x14ac:dyDescent="0.15">
      <c r="A20" s="66" t="s">
        <v>213</v>
      </c>
      <c r="B20">
        <v>-1.8469233147716424</v>
      </c>
      <c r="C20">
        <v>-0.6158799084222788</v>
      </c>
      <c r="D20">
        <v>-1.947908850085045</v>
      </c>
      <c r="E20">
        <v>-0.86243196463703375</v>
      </c>
      <c r="F20">
        <v>-1.9213953517392413</v>
      </c>
      <c r="G20">
        <v>-0.50618468903862457</v>
      </c>
      <c r="H20">
        <v>-2.0020793974746542</v>
      </c>
      <c r="I20">
        <v>-0.84332851124104824</v>
      </c>
      <c r="J20">
        <v>-0.90074489878174679</v>
      </c>
      <c r="K20">
        <v>-1.9495745489546357</v>
      </c>
      <c r="L20">
        <v>-0.35458347466041928</v>
      </c>
      <c r="M20">
        <v>-1.9254662983428039</v>
      </c>
      <c r="N20">
        <v>0.19842597187280653</v>
      </c>
      <c r="O20">
        <v>0.1076167516232962</v>
      </c>
      <c r="P20">
        <v>7.3333113885443169E-2</v>
      </c>
      <c r="Q20">
        <v>5.0036276773157695E-2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-1.2656542480726785E-12</v>
      </c>
      <c r="C22">
        <v>-4.5852210917018965E-12</v>
      </c>
      <c r="D22">
        <v>4.6629367034256575E-13</v>
      </c>
      <c r="E22">
        <v>-6.4392935428259079E-13</v>
      </c>
      <c r="F22">
        <v>-1.8429702208777599E-12</v>
      </c>
      <c r="G22">
        <v>-1.7097434579227411E-12</v>
      </c>
      <c r="H22">
        <v>-6.7723604502134549E-13</v>
      </c>
      <c r="I22">
        <v>-5.1070259132757201E-13</v>
      </c>
      <c r="J22">
        <v>-9.7699626167013776E-13</v>
      </c>
      <c r="K22">
        <v>-1.0880185641326534E-12</v>
      </c>
      <c r="L22">
        <v>-2.886579864025407E-13</v>
      </c>
      <c r="M22">
        <v>-8.3266726846886741E-13</v>
      </c>
      <c r="N22">
        <v>1.1324274851176597E-12</v>
      </c>
      <c r="O22">
        <v>8.2156503822261584E-13</v>
      </c>
      <c r="P22">
        <v>-1.7652546091539989E-12</v>
      </c>
      <c r="Q22">
        <v>-5.9952043329758453E-13</v>
      </c>
    </row>
    <row r="23" spans="1:17" x14ac:dyDescent="0.15">
      <c r="A23" s="66" t="s">
        <v>216</v>
      </c>
      <c r="B23">
        <v>-1.27675647831893E-12</v>
      </c>
      <c r="C23">
        <v>-4.6074255521943996E-12</v>
      </c>
      <c r="D23">
        <v>4.6629367034256575E-13</v>
      </c>
      <c r="E23">
        <v>-6.3282712403633923E-13</v>
      </c>
      <c r="F23">
        <v>-1.8540724511240114E-12</v>
      </c>
      <c r="G23">
        <v>-1.7208456881689926E-12</v>
      </c>
      <c r="H23">
        <v>-6.8833827526759706E-13</v>
      </c>
      <c r="I23">
        <v>-5.2180482157382357E-13</v>
      </c>
      <c r="J23">
        <v>-9.6589403142388619E-13</v>
      </c>
      <c r="K23">
        <v>-1.0769163338864018E-12</v>
      </c>
      <c r="L23">
        <v>-2.7755575615628914E-13</v>
      </c>
      <c r="M23">
        <v>-8.4376949871511897E-13</v>
      </c>
      <c r="N23">
        <v>1.1324274851176597E-12</v>
      </c>
      <c r="O23">
        <v>7.9936057773011271E-13</v>
      </c>
      <c r="P23">
        <v>-1.7763568394002505E-12</v>
      </c>
      <c r="Q23">
        <v>-5.9952043329758453E-13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-1.8469233155849363</v>
      </c>
      <c r="C26">
        <v>-0.61587990869762521</v>
      </c>
      <c r="D26">
        <v>-1.9479088502909914</v>
      </c>
      <c r="E26">
        <v>-0.86243196472904904</v>
      </c>
      <c r="F26">
        <v>-1.9213953519706783</v>
      </c>
      <c r="G26">
        <v>-0.50618468910081926</v>
      </c>
      <c r="H26">
        <v>-2.0020793990207175</v>
      </c>
      <c r="I26">
        <v>-0.84332851189251601</v>
      </c>
      <c r="J26">
        <v>-0.90074490071355706</v>
      </c>
      <c r="K26">
        <v>-1.9495745531347919</v>
      </c>
      <c r="L26">
        <v>-0.35458347486689856</v>
      </c>
      <c r="M26">
        <v>-1.9254662994633076</v>
      </c>
      <c r="N26">
        <v>0.19842597223511671</v>
      </c>
      <c r="O26">
        <v>0.10761675181998331</v>
      </c>
      <c r="P26">
        <v>7.33331138985438E-2</v>
      </c>
      <c r="Q26">
        <v>5.0036276782683409E-2</v>
      </c>
    </row>
    <row r="27" spans="1:17" x14ac:dyDescent="0.15">
      <c r="A27" s="66" t="s">
        <v>220</v>
      </c>
      <c r="B27">
        <v>0</v>
      </c>
      <c r="C27">
        <v>0</v>
      </c>
      <c r="D27">
        <v>-1.9436061307578689</v>
      </c>
      <c r="E27">
        <v>-0.87124906544446823</v>
      </c>
      <c r="F27">
        <v>-1.9987353788856188</v>
      </c>
      <c r="G27">
        <v>-0.52071188393710832</v>
      </c>
      <c r="H27">
        <v>-2.5482294148546525</v>
      </c>
      <c r="I27">
        <v>-1.1074157563387255</v>
      </c>
      <c r="J27">
        <v>-1.7122612192842612</v>
      </c>
      <c r="K27">
        <v>-1.65283185556101</v>
      </c>
      <c r="L27">
        <v>-0.63217746156446486</v>
      </c>
      <c r="M27">
        <v>-2.3533943605155927</v>
      </c>
      <c r="N27">
        <v>0.2835935066139772</v>
      </c>
      <c r="O27">
        <v>0.14488386216158222</v>
      </c>
      <c r="P27">
        <v>-0.31853057172481769</v>
      </c>
      <c r="Q27">
        <v>-0.1437105236284264</v>
      </c>
    </row>
    <row r="28" spans="1:17" x14ac:dyDescent="0.15">
      <c r="A28" s="66" t="s">
        <v>221</v>
      </c>
      <c r="B28">
        <v>18.521680784686339</v>
      </c>
      <c r="C28">
        <v>6.3145968145789571</v>
      </c>
      <c r="D28">
        <v>61.863723936935685</v>
      </c>
      <c r="E28">
        <v>27.266802664644899</v>
      </c>
      <c r="F28">
        <v>62.167103438244411</v>
      </c>
      <c r="G28">
        <v>17.790617560192111</v>
      </c>
      <c r="H28">
        <v>11.166321411946301</v>
      </c>
      <c r="I28">
        <v>4.6899096062801746</v>
      </c>
      <c r="J28">
        <v>2.9815820536182045</v>
      </c>
      <c r="K28">
        <v>8.016555729076094</v>
      </c>
      <c r="L28">
        <v>6.1010362333833683</v>
      </c>
      <c r="M28">
        <v>32.345288107365548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-1.3946400671503101</v>
      </c>
      <c r="C29">
        <v>-0.46160893929988456</v>
      </c>
      <c r="D29">
        <v>-1.6021694250644924</v>
      </c>
      <c r="E29">
        <v>-0.71020196115568757</v>
      </c>
      <c r="F29">
        <v>-1.4691958592498389</v>
      </c>
      <c r="G29">
        <v>-0.38912134512800733</v>
      </c>
      <c r="H29">
        <v>-1.8606479006142096</v>
      </c>
      <c r="I29">
        <v>-0.79557309325036796</v>
      </c>
      <c r="J29">
        <v>-0.84525022090596869</v>
      </c>
      <c r="K29">
        <v>-1.6472003346669206</v>
      </c>
      <c r="L29">
        <v>-0.27149320560105883</v>
      </c>
      <c r="M29">
        <v>-1.5846004041378814</v>
      </c>
      <c r="N29">
        <v>0.15596670970632331</v>
      </c>
      <c r="O29">
        <v>8.6860916372688557E-2</v>
      </c>
      <c r="P29">
        <v>-7.7277601040715016E-2</v>
      </c>
      <c r="Q29">
        <v>-2.574342912962102E-2</v>
      </c>
    </row>
    <row r="30" spans="1:17" x14ac:dyDescent="0.15">
      <c r="A30" s="66" t="s">
        <v>235</v>
      </c>
      <c r="B30">
        <v>5.6748932887783567</v>
      </c>
      <c r="C30">
        <v>4.4918605728357086</v>
      </c>
      <c r="D30">
        <v>6.5563578459537641</v>
      </c>
      <c r="E30">
        <v>5.5218983821181062</v>
      </c>
      <c r="F30">
        <v>8.9830551787428234</v>
      </c>
      <c r="G30">
        <v>7.6697396875598116</v>
      </c>
      <c r="H30">
        <v>7.8819530241471591</v>
      </c>
      <c r="I30">
        <v>6.7927271711146409</v>
      </c>
      <c r="J30">
        <v>6.8466966583993782</v>
      </c>
      <c r="K30">
        <v>7.8325965683769603</v>
      </c>
      <c r="L30">
        <v>4.1411081345355543</v>
      </c>
      <c r="M30">
        <v>5.6522974289793542</v>
      </c>
      <c r="N30">
        <v>3.5089154461132113</v>
      </c>
      <c r="O30">
        <v>3.5963647257092326</v>
      </c>
      <c r="P30">
        <v>5.3306263924631638</v>
      </c>
      <c r="Q30">
        <v>5.3526652004873432</v>
      </c>
    </row>
  </sheetData>
  <phoneticPr fontId="60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133.29999999999998</v>
      </c>
      <c r="C3">
        <v>133.29999999999998</v>
      </c>
      <c r="D3">
        <v>576.30000000000007</v>
      </c>
      <c r="E3">
        <v>576.30000000000007</v>
      </c>
      <c r="F3">
        <v>375.69999999999993</v>
      </c>
      <c r="G3">
        <v>375.69999999999993</v>
      </c>
      <c r="H3">
        <v>99</v>
      </c>
      <c r="I3">
        <v>99</v>
      </c>
      <c r="J3">
        <v>39.15</v>
      </c>
      <c r="K3">
        <v>39.15</v>
      </c>
      <c r="L3">
        <v>157.9</v>
      </c>
      <c r="M3">
        <v>157.9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17.366770051679858</v>
      </c>
      <c r="C4">
        <v>5.7753537670288404</v>
      </c>
      <c r="D4">
        <v>13.767477147505303</v>
      </c>
      <c r="E4">
        <v>5.7753537670288404</v>
      </c>
      <c r="F4">
        <v>20.609842188082084</v>
      </c>
      <c r="G4">
        <v>5.7753537670288404</v>
      </c>
      <c r="H4">
        <v>14.141698926135458</v>
      </c>
      <c r="I4">
        <v>5.7753537670288404</v>
      </c>
      <c r="J4">
        <v>2.2153939149453392</v>
      </c>
      <c r="K4">
        <v>5.7753537670288404</v>
      </c>
      <c r="L4">
        <v>1.0561245747870411</v>
      </c>
      <c r="M4">
        <v>5.7753537670288404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-133.30001115238611</v>
      </c>
      <c r="C5">
        <v>-51.491533466137298</v>
      </c>
      <c r="D5">
        <v>-576.29995001770476</v>
      </c>
      <c r="E5">
        <v>-272.33186280435348</v>
      </c>
      <c r="F5">
        <v>-375.69983740684984</v>
      </c>
      <c r="G5">
        <v>-115.44613586144851</v>
      </c>
      <c r="H5">
        <v>-98.999008431878792</v>
      </c>
      <c r="I5">
        <v>-45.27933077632747</v>
      </c>
      <c r="J5">
        <v>-39.148261643454362</v>
      </c>
      <c r="K5">
        <v>-122.06950256015284</v>
      </c>
      <c r="L5">
        <v>-157.89705676682843</v>
      </c>
      <c r="M5">
        <v>-774.72575995068655</v>
      </c>
      <c r="N5">
        <v>0</v>
      </c>
      <c r="O5">
        <v>0</v>
      </c>
      <c r="P5">
        <v>0</v>
      </c>
      <c r="Q5">
        <v>0</v>
      </c>
      <c r="R5">
        <v>-1381.3441254191023</v>
      </c>
      <c r="S5">
        <v>-1381.3441254191061</v>
      </c>
    </row>
    <row r="6" spans="1:19" x14ac:dyDescent="0.15">
      <c r="A6" s="66" t="s">
        <v>199</v>
      </c>
      <c r="B6">
        <v>-10.000000752974303</v>
      </c>
      <c r="C6">
        <v>-3.8628306853217942</v>
      </c>
      <c r="D6">
        <v>-9.9999992194331746</v>
      </c>
      <c r="E6">
        <v>-4.7255225605809192</v>
      </c>
      <c r="F6">
        <v>-9.9999961050348247</v>
      </c>
      <c r="G6">
        <v>-3.0728278109570462</v>
      </c>
      <c r="H6">
        <v>-9.9999098573532397</v>
      </c>
      <c r="I6">
        <v>-4.5736743563054905</v>
      </c>
      <c r="J6">
        <v>-2.4998917688688782</v>
      </c>
      <c r="K6">
        <v>-7.794996045017677</v>
      </c>
      <c r="L6">
        <v>-2.4999545653312305</v>
      </c>
      <c r="M6">
        <v>-12.266088045760903</v>
      </c>
      <c r="N6">
        <v>0</v>
      </c>
      <c r="O6">
        <v>0</v>
      </c>
      <c r="P6">
        <v>0</v>
      </c>
      <c r="Q6">
        <v>0</v>
      </c>
      <c r="R6">
        <v>-4.7035792261020726</v>
      </c>
      <c r="S6">
        <v>-4.7035792261020841</v>
      </c>
    </row>
    <row r="7" spans="1:19" x14ac:dyDescent="0.15">
      <c r="A7" s="66" t="s">
        <v>200</v>
      </c>
      <c r="B7">
        <v>0</v>
      </c>
      <c r="C7">
        <v>81.808477686248807</v>
      </c>
      <c r="D7">
        <v>0</v>
      </c>
      <c r="E7">
        <v>303.96808721335128</v>
      </c>
      <c r="F7">
        <v>0</v>
      </c>
      <c r="G7">
        <v>260.25370154540269</v>
      </c>
      <c r="H7">
        <v>0</v>
      </c>
      <c r="I7">
        <v>53.719677655551322</v>
      </c>
      <c r="J7">
        <v>0</v>
      </c>
      <c r="K7">
        <v>-82.921240916698252</v>
      </c>
      <c r="L7">
        <v>0</v>
      </c>
      <c r="M7">
        <v>-616.82870318385449</v>
      </c>
      <c r="N7">
        <v>0</v>
      </c>
      <c r="O7">
        <v>0</v>
      </c>
      <c r="P7">
        <v>0</v>
      </c>
      <c r="Q7">
        <v>0</v>
      </c>
      <c r="R7">
        <v>0</v>
      </c>
      <c r="S7">
        <v>1.3642420526593924E-12</v>
      </c>
    </row>
    <row r="8" spans="1:19" x14ac:dyDescent="0.15">
      <c r="A8" s="66" t="s">
        <v>201</v>
      </c>
      <c r="B8">
        <v>0</v>
      </c>
      <c r="C8">
        <v>0.47247389978017185</v>
      </c>
      <c r="D8">
        <v>0</v>
      </c>
      <c r="E8">
        <v>1.7555242375441793</v>
      </c>
      <c r="F8">
        <v>0</v>
      </c>
      <c r="G8">
        <v>1.503058195603441</v>
      </c>
      <c r="H8">
        <v>0</v>
      </c>
      <c r="I8">
        <v>0.31025114271156334</v>
      </c>
      <c r="J8">
        <v>0</v>
      </c>
      <c r="K8">
        <v>-0.47889850109495929</v>
      </c>
      <c r="L8">
        <v>0</v>
      </c>
      <c r="M8">
        <v>-3.5624029745443884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20.839670303576749</v>
      </c>
      <c r="C9">
        <v>6.9295148304097038</v>
      </c>
      <c r="D9">
        <v>71.407773720965764</v>
      </c>
      <c r="E9">
        <v>29.955027383448485</v>
      </c>
      <c r="F9">
        <v>69.568906183947661</v>
      </c>
      <c r="G9">
        <v>19.521956808057766</v>
      </c>
      <c r="H9">
        <v>12.623325600435573</v>
      </c>
      <c r="I9">
        <v>5.1500820090748176</v>
      </c>
      <c r="J9">
        <v>3.398819552989548</v>
      </c>
      <c r="K9">
        <v>8.7989676241245736</v>
      </c>
      <c r="L9">
        <v>6.5172749461801889</v>
      </c>
      <c r="M9">
        <v>35.505382930695724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-0.36850842596948263</v>
      </c>
      <c r="C10">
        <v>-0.11284179750747914</v>
      </c>
      <c r="D10">
        <v>-0.30825707004008551</v>
      </c>
      <c r="E10">
        <v>-0.14033207046048046</v>
      </c>
      <c r="F10">
        <v>-0.59381328659701138</v>
      </c>
      <c r="G10">
        <v>-0.14935513262489541</v>
      </c>
      <c r="H10">
        <v>-0.8109615893825306</v>
      </c>
      <c r="I10">
        <v>-0.35920383270787726</v>
      </c>
      <c r="J10">
        <v>-0.9926580265377849</v>
      </c>
      <c r="K10">
        <v>-0.4791383650071146</v>
      </c>
      <c r="L10">
        <v>-0.21398436087407546</v>
      </c>
      <c r="M10">
        <v>-0.44802578384224301</v>
      </c>
      <c r="N10">
        <v>0.10950317768179119</v>
      </c>
      <c r="O10">
        <v>5.4657642969857534E-2</v>
      </c>
      <c r="P10">
        <v>-0.25331650118560756</v>
      </c>
      <c r="Q10">
        <v>-0.11500334050037475</v>
      </c>
      <c r="R10">
        <v>-0.40763243052548415</v>
      </c>
      <c r="S10">
        <v>-0.16046798696491837</v>
      </c>
    </row>
    <row r="11" spans="1:19" x14ac:dyDescent="0.15">
      <c r="A11" s="66" t="s">
        <v>204</v>
      </c>
      <c r="B11">
        <v>-0.28374460382266653</v>
      </c>
      <c r="C11">
        <v>-8.5518872879308816E-2</v>
      </c>
      <c r="D11">
        <v>-0.25997241565399731</v>
      </c>
      <c r="E11">
        <v>-0.10381811488755499</v>
      </c>
      <c r="F11">
        <v>-0.42488502376401005</v>
      </c>
      <c r="G11">
        <v>-0.10477456023219034</v>
      </c>
      <c r="H11">
        <v>-0.38303213459259799</v>
      </c>
      <c r="I11">
        <v>-0.15177141242185277</v>
      </c>
      <c r="J11">
        <v>-0.16174034424913941</v>
      </c>
      <c r="K11">
        <v>-0.36199957499259972</v>
      </c>
      <c r="L11">
        <v>-4.9142341754571106E-2</v>
      </c>
      <c r="M11">
        <v>-0.2961625944193913</v>
      </c>
      <c r="N11">
        <v>3.0565083273503824E-2</v>
      </c>
      <c r="O11">
        <v>1.5951569320549197E-2</v>
      </c>
      <c r="P11">
        <v>8.0534979502999704E-4</v>
      </c>
      <c r="Q11">
        <v>2.9161077385930767E-3</v>
      </c>
      <c r="R11">
        <v>-0.24130530434546271</v>
      </c>
      <c r="S11">
        <v>-9.8117050129464811E-2</v>
      </c>
    </row>
    <row r="12" spans="1:19" x14ac:dyDescent="0.15">
      <c r="A12" s="66" t="s">
        <v>205</v>
      </c>
      <c r="B12">
        <v>-0.36850842596948263</v>
      </c>
      <c r="C12">
        <v>-0.11284179750746803</v>
      </c>
      <c r="D12">
        <v>-0.3082570699713183</v>
      </c>
      <c r="E12">
        <v>-0.14033207042918328</v>
      </c>
      <c r="F12">
        <v>-0.59381328659701138</v>
      </c>
      <c r="G12">
        <v>-0.14935513262489541</v>
      </c>
      <c r="H12">
        <v>-0.8109615893825306</v>
      </c>
      <c r="I12">
        <v>-0.35920383270788836</v>
      </c>
      <c r="J12">
        <v>-0.992658026537796</v>
      </c>
      <c r="K12">
        <v>-0.4791383650071146</v>
      </c>
      <c r="L12">
        <v>-0.21398436087406436</v>
      </c>
      <c r="M12">
        <v>-0.44802578384224301</v>
      </c>
      <c r="N12">
        <v>0.10950317768179119</v>
      </c>
      <c r="O12">
        <v>5.4657642969857534E-2</v>
      </c>
      <c r="P12">
        <v>-0.25331650118560756</v>
      </c>
      <c r="Q12">
        <v>-0.11500334050036365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5.7287508070658077E-12</v>
      </c>
      <c r="C14">
        <v>9.5651930820395137E-9</v>
      </c>
      <c r="D14">
        <v>1.0658141036401503E-12</v>
      </c>
      <c r="E14">
        <v>5.9428684195950154E-9</v>
      </c>
      <c r="F14">
        <v>2.5979218776228663E-12</v>
      </c>
      <c r="G14">
        <v>7.5160766499493548E-9</v>
      </c>
      <c r="H14">
        <v>1.7985612998927536E-12</v>
      </c>
      <c r="I14">
        <v>1.4645773482868663E-8</v>
      </c>
      <c r="J14">
        <v>-5.5511151231257827E-14</v>
      </c>
      <c r="K14">
        <v>9.6300811769367556E-8</v>
      </c>
      <c r="L14">
        <v>1.3322676295501878E-13</v>
      </c>
      <c r="M14">
        <v>1.5166579103720323E-7</v>
      </c>
      <c r="N14">
        <v>2.2204460492503131E-13</v>
      </c>
      <c r="O14">
        <v>2.0464518968310585E-9</v>
      </c>
      <c r="P14">
        <v>2.2204460492503131E-14</v>
      </c>
      <c r="Q14">
        <v>6.9499961341534799E-11</v>
      </c>
    </row>
    <row r="15" spans="1:19" x14ac:dyDescent="0.15">
      <c r="A15" s="66" t="s">
        <v>208</v>
      </c>
      <c r="B15">
        <v>-1.6244406459769323</v>
      </c>
      <c r="C15">
        <v>-0.53461184017629115</v>
      </c>
      <c r="D15">
        <v>-1.2543763040713585</v>
      </c>
      <c r="E15">
        <v>-0.44253960369672329</v>
      </c>
      <c r="F15">
        <v>-1.1880676911801169</v>
      </c>
      <c r="G15">
        <v>-0.29909949258676294</v>
      </c>
      <c r="H15">
        <v>-0.59041440123153155</v>
      </c>
      <c r="I15">
        <v>-0.15958513864362533</v>
      </c>
      <c r="J15">
        <v>0.28102259443090194</v>
      </c>
      <c r="K15">
        <v>-0.39633304560492411</v>
      </c>
      <c r="L15">
        <v>-0.10600839017198549</v>
      </c>
      <c r="M15">
        <v>-0.67058346036982242</v>
      </c>
      <c r="N15">
        <v>9.1366129499892423E-3</v>
      </c>
      <c r="O15">
        <v>1.8735064447739092E-2</v>
      </c>
      <c r="P15">
        <v>9.7067369508274659E-2</v>
      </c>
      <c r="Q15">
        <v>7.6196857271360052E-2</v>
      </c>
    </row>
    <row r="16" spans="1:19" x14ac:dyDescent="0.15">
      <c r="A16" s="66" t="s">
        <v>209</v>
      </c>
      <c r="B16">
        <v>-1.3406419021849914</v>
      </c>
      <c r="C16">
        <v>-0.45955037613020222</v>
      </c>
      <c r="D16">
        <v>-0.51693919366065932</v>
      </c>
      <c r="E16">
        <v>-0.24656890602644532</v>
      </c>
      <c r="F16">
        <v>-0.94114508979236122</v>
      </c>
      <c r="G16">
        <v>-0.24285958006584618</v>
      </c>
      <c r="H16">
        <v>-0.87530850605949118</v>
      </c>
      <c r="I16">
        <v>-0.3552770307931663</v>
      </c>
      <c r="J16">
        <v>-1.2690385296826312</v>
      </c>
      <c r="K16">
        <v>-2.4255764924119294E-2</v>
      </c>
      <c r="L16">
        <v>-0.23563763830979356</v>
      </c>
      <c r="M16">
        <v>-0.4184648582969408</v>
      </c>
      <c r="N16">
        <v>0.14230602649585311</v>
      </c>
      <c r="O16">
        <v>7.8151274862037212E-2</v>
      </c>
      <c r="P16">
        <v>-0.30603170291242376</v>
      </c>
      <c r="Q16">
        <v>-0.11114811585859474</v>
      </c>
    </row>
    <row r="17" spans="1:17" x14ac:dyDescent="0.15">
      <c r="A17" s="66" t="s">
        <v>210</v>
      </c>
      <c r="B17">
        <v>0.47746408011459796</v>
      </c>
      <c r="C17">
        <v>0.20045736122886737</v>
      </c>
      <c r="D17">
        <v>0.27634639612956757</v>
      </c>
      <c r="E17">
        <v>0.11635351301853003</v>
      </c>
      <c r="F17">
        <v>0.76623421643873257</v>
      </c>
      <c r="G17">
        <v>0.1664007643395804</v>
      </c>
      <c r="H17">
        <v>-0.27712655201816982</v>
      </c>
      <c r="I17">
        <v>-0.14219449556466257</v>
      </c>
      <c r="J17">
        <v>-1.3887642033651559</v>
      </c>
      <c r="K17">
        <v>0.25688163222836735</v>
      </c>
      <c r="L17">
        <v>-4.7829676504507201E-2</v>
      </c>
      <c r="M17">
        <v>0.12228643345013612</v>
      </c>
      <c r="N17">
        <v>1.9498614804680514E-2</v>
      </c>
      <c r="O17">
        <v>2.1491516608485028E-2</v>
      </c>
      <c r="P17">
        <v>-0.50966371199324678</v>
      </c>
      <c r="Q17">
        <v>-0.29176594498094843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-0.60090139249084906</v>
      </c>
      <c r="C19">
        <v>-0.1896038055204663</v>
      </c>
      <c r="D19">
        <v>-0.51888494781333616</v>
      </c>
      <c r="E19">
        <v>-0.21652958655962173</v>
      </c>
      <c r="F19">
        <v>-0.60047022453373344</v>
      </c>
      <c r="G19">
        <v>-0.14969459721713152</v>
      </c>
      <c r="H19">
        <v>-0.5669045734310596</v>
      </c>
      <c r="I19">
        <v>-0.21944487920487754</v>
      </c>
      <c r="J19">
        <v>-0.17332465007812159</v>
      </c>
      <c r="K19">
        <v>-0.79921175667408972</v>
      </c>
      <c r="L19">
        <v>-0.1200842852032924</v>
      </c>
      <c r="M19">
        <v>-0.81534441997743734</v>
      </c>
      <c r="N19">
        <v>0.10420833419506614</v>
      </c>
      <c r="O19">
        <v>6.0018202232137163E-2</v>
      </c>
      <c r="P19">
        <v>0.17173408070261242</v>
      </c>
      <c r="Q19">
        <v>9.4530202042153455E-2</v>
      </c>
    </row>
    <row r="20" spans="1:17" x14ac:dyDescent="0.15">
      <c r="A20" s="66" t="s">
        <v>213</v>
      </c>
      <c r="B20">
        <v>-0.2782306811410451</v>
      </c>
      <c r="C20">
        <v>-8.8629736939227488E-2</v>
      </c>
      <c r="D20">
        <v>-0.27206787595120963</v>
      </c>
      <c r="E20">
        <v>-0.11324166561869076</v>
      </c>
      <c r="F20">
        <v>-0.50056548152815905</v>
      </c>
      <c r="G20">
        <v>-0.13008711974568099</v>
      </c>
      <c r="H20">
        <v>-0.42237242491632854</v>
      </c>
      <c r="I20">
        <v>-0.17003620414699494</v>
      </c>
      <c r="J20">
        <v>-0.25745474030072213</v>
      </c>
      <c r="K20">
        <v>-0.58334155622337125</v>
      </c>
      <c r="L20">
        <v>-7.4134394632097145E-2</v>
      </c>
      <c r="M20">
        <v>-0.40583448597084626</v>
      </c>
      <c r="N20">
        <v>2.8568966967457143E-2</v>
      </c>
      <c r="O20">
        <v>1.5212865386393659E-2</v>
      </c>
      <c r="P20">
        <v>1.4959286383464665E-2</v>
      </c>
      <c r="Q20">
        <v>1.0881451994837477E-2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-0.66091540642175817</v>
      </c>
      <c r="C22">
        <v>-0.21580895743571471</v>
      </c>
      <c r="D22">
        <v>-0.53554280371461704</v>
      </c>
      <c r="E22">
        <v>-0.22676161495874814</v>
      </c>
      <c r="F22">
        <v>-0.62326443294126177</v>
      </c>
      <c r="G22">
        <v>-0.16613956384192718</v>
      </c>
      <c r="H22">
        <v>-0.63869528379680851</v>
      </c>
      <c r="I22">
        <v>-0.26255838563716827</v>
      </c>
      <c r="J22">
        <v>-0.394642986751359</v>
      </c>
      <c r="K22">
        <v>-0.87071039668576988</v>
      </c>
      <c r="L22">
        <v>-0.18576492173477677</v>
      </c>
      <c r="M22">
        <v>-0.97321560823003805</v>
      </c>
      <c r="N22">
        <v>7.4662210219278435E-2</v>
      </c>
      <c r="O22">
        <v>3.9681029676730262E-2</v>
      </c>
      <c r="P22">
        <v>2.6244296360244945E-2</v>
      </c>
      <c r="Q22">
        <v>1.9082704180295451E-2</v>
      </c>
    </row>
    <row r="23" spans="1:17" x14ac:dyDescent="0.15">
      <c r="A23" s="66" t="s">
        <v>216</v>
      </c>
      <c r="B23">
        <v>-0.66091540642176927</v>
      </c>
      <c r="C23">
        <v>-0.21580895743571471</v>
      </c>
      <c r="D23">
        <v>-0.53554280371463925</v>
      </c>
      <c r="E23">
        <v>-0.22676161495875924</v>
      </c>
      <c r="F23">
        <v>-0.62326443294127287</v>
      </c>
      <c r="G23">
        <v>-0.16613956384192718</v>
      </c>
      <c r="H23">
        <v>-0.63869528379681961</v>
      </c>
      <c r="I23">
        <v>-0.26255838563716827</v>
      </c>
      <c r="J23">
        <v>-0.394642986751359</v>
      </c>
      <c r="K23">
        <v>-0.87071039668578099</v>
      </c>
      <c r="L23">
        <v>-0.18576492173476566</v>
      </c>
      <c r="M23">
        <v>-0.97321560823003805</v>
      </c>
      <c r="N23">
        <v>7.466221021930064E-2</v>
      </c>
      <c r="O23">
        <v>3.9681029676752466E-2</v>
      </c>
      <c r="P23">
        <v>2.6244296360222741E-2</v>
      </c>
      <c r="Q23">
        <v>1.9082704180295451E-2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-0.93730721824727414</v>
      </c>
      <c r="C26">
        <v>-0.30424742350254608</v>
      </c>
      <c r="D26">
        <v>-0.80615363976365151</v>
      </c>
      <c r="E26">
        <v>-0.33974649195966933</v>
      </c>
      <c r="F26">
        <v>-1.1207100679188953</v>
      </c>
      <c r="G26">
        <v>-0.29601055742974891</v>
      </c>
      <c r="H26">
        <v>-1.0583700362790882</v>
      </c>
      <c r="I26">
        <v>-0.43214814560245118</v>
      </c>
      <c r="J26">
        <v>-0.6510817005251246</v>
      </c>
      <c r="K26">
        <v>-1.4489727385705087</v>
      </c>
      <c r="L26">
        <v>-0.2597616007097292</v>
      </c>
      <c r="M26">
        <v>-1.3751004498735453</v>
      </c>
      <c r="N26">
        <v>0.10325250746099357</v>
      </c>
      <c r="O26">
        <v>5.4899931712482086E-2</v>
      </c>
      <c r="P26">
        <v>4.1207508706175844E-2</v>
      </c>
      <c r="Q26">
        <v>2.9966232652633984E-2</v>
      </c>
    </row>
    <row r="27" spans="1:17" x14ac:dyDescent="0.15">
      <c r="A27" s="66" t="s">
        <v>220</v>
      </c>
      <c r="B27">
        <v>0</v>
      </c>
      <c r="C27">
        <v>0</v>
      </c>
      <c r="D27">
        <v>-0.30825707002929414</v>
      </c>
      <c r="E27">
        <v>-0.14033198196656826</v>
      </c>
      <c r="F27">
        <v>-0.59381328659096067</v>
      </c>
      <c r="G27">
        <v>-0.1493550873376992</v>
      </c>
      <c r="H27">
        <v>-0.81096158937147278</v>
      </c>
      <c r="I27">
        <v>-0.35920376770407492</v>
      </c>
      <c r="J27">
        <v>-0.9926580265731122</v>
      </c>
      <c r="K27">
        <v>-0.47913802947763262</v>
      </c>
      <c r="L27">
        <v>-0.21398436088708728</v>
      </c>
      <c r="M27">
        <v>-0.44802539905335337</v>
      </c>
      <c r="N27">
        <v>0.10950317770446194</v>
      </c>
      <c r="O27">
        <v>5.4657646310651842E-2</v>
      </c>
      <c r="P27">
        <v>-0.25331650118406435</v>
      </c>
      <c r="Q27">
        <v>-0.11500333070845192</v>
      </c>
    </row>
    <row r="28" spans="1:17" x14ac:dyDescent="0.15">
      <c r="A28" s="66" t="s">
        <v>221</v>
      </c>
      <c r="B28">
        <v>20.839670303576749</v>
      </c>
      <c r="C28">
        <v>6.9295148304097038</v>
      </c>
      <c r="D28">
        <v>71.407773720965764</v>
      </c>
      <c r="E28">
        <v>29.955027383448485</v>
      </c>
      <c r="F28">
        <v>69.568906183947661</v>
      </c>
      <c r="G28">
        <v>19.521956808057766</v>
      </c>
      <c r="H28">
        <v>12.623325600435573</v>
      </c>
      <c r="I28">
        <v>5.1500820090748176</v>
      </c>
      <c r="J28">
        <v>3.398819552989548</v>
      </c>
      <c r="K28">
        <v>8.7989676241245736</v>
      </c>
      <c r="L28">
        <v>6.5172749461801889</v>
      </c>
      <c r="M28">
        <v>35.505382930695724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-0.86058285985349814</v>
      </c>
      <c r="C29">
        <v>-0.27620496741136424</v>
      </c>
      <c r="D29">
        <v>-0.83113640610334993</v>
      </c>
      <c r="E29">
        <v>-0.35188311985385745</v>
      </c>
      <c r="F29">
        <v>-1.0054794709615344</v>
      </c>
      <c r="G29">
        <v>-0.26731768375910514</v>
      </c>
      <c r="H29">
        <v>-1.2423062423511877</v>
      </c>
      <c r="I29">
        <v>-0.51848407500649785</v>
      </c>
      <c r="J29">
        <v>-0.65900163628458408</v>
      </c>
      <c r="K29">
        <v>-1.3571335800992346</v>
      </c>
      <c r="L29">
        <v>-0.21297513228721865</v>
      </c>
      <c r="M29">
        <v>-1.2592913809393425</v>
      </c>
      <c r="N29">
        <v>9.098842151735731E-2</v>
      </c>
      <c r="O29">
        <v>5.1939980964754717E-2</v>
      </c>
      <c r="P29">
        <v>-6.6106372682939174E-2</v>
      </c>
      <c r="Q29">
        <v>-2.2251335331391342E-2</v>
      </c>
    </row>
    <row r="30" spans="1:17" x14ac:dyDescent="0.15">
      <c r="A30" s="66" t="s">
        <v>235</v>
      </c>
      <c r="B30">
        <v>4.1673796823655538</v>
      </c>
      <c r="C30">
        <v>3.9851731746451553</v>
      </c>
      <c r="D30">
        <v>4.9592807710269904</v>
      </c>
      <c r="E30">
        <v>4.8079193927325594</v>
      </c>
      <c r="F30">
        <v>7.66452483127593</v>
      </c>
      <c r="G30">
        <v>7.320720911674564</v>
      </c>
      <c r="H30">
        <v>6.3970297648959393</v>
      </c>
      <c r="I30">
        <v>6.1598337163738339</v>
      </c>
      <c r="J30">
        <v>6.2420065038544976</v>
      </c>
      <c r="K30">
        <v>6.5483401143276998</v>
      </c>
      <c r="L30">
        <v>3.8713170724397608</v>
      </c>
      <c r="M30">
        <v>4.1904125609475891</v>
      </c>
      <c r="N30">
        <v>3.672488015918085</v>
      </c>
      <c r="O30">
        <v>3.6853499417770865</v>
      </c>
      <c r="P30">
        <v>5.3858484047301758</v>
      </c>
      <c r="Q30">
        <v>5.3897060360669613</v>
      </c>
    </row>
  </sheetData>
  <phoneticPr fontId="61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47.583191286086844</v>
      </c>
      <c r="C4">
        <v>13.612172150318473</v>
      </c>
      <c r="D4">
        <v>35.09827895352845</v>
      </c>
      <c r="E4">
        <v>13.612172150318473</v>
      </c>
      <c r="F4">
        <v>53.767359151304227</v>
      </c>
      <c r="G4">
        <v>13.612172150318473</v>
      </c>
      <c r="H4">
        <v>35.895247146268737</v>
      </c>
      <c r="I4">
        <v>13.612172150318473</v>
      </c>
      <c r="J4">
        <v>4.269222391530529</v>
      </c>
      <c r="K4">
        <v>13.612172150318473</v>
      </c>
      <c r="L4">
        <v>2.0633469218266947</v>
      </c>
      <c r="M4">
        <v>13.612172150318473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-266.60001068001179</v>
      </c>
      <c r="C5">
        <v>-108.69866001463811</v>
      </c>
      <c r="D5">
        <v>-1152.5999531307152</v>
      </c>
      <c r="E5">
        <v>-587.86121540717158</v>
      </c>
      <c r="F5">
        <v>-751.39983484854383</v>
      </c>
      <c r="G5">
        <v>-258.31199755666148</v>
      </c>
      <c r="H5">
        <v>-197.9990086671595</v>
      </c>
      <c r="I5">
        <v>-96.789614545274844</v>
      </c>
      <c r="J5">
        <v>-78.29824929142751</v>
      </c>
      <c r="K5">
        <v>-246.34566934478539</v>
      </c>
      <c r="L5">
        <v>-315.79705803693651</v>
      </c>
      <c r="M5">
        <v>-1464.6869577862644</v>
      </c>
      <c r="N5">
        <v>0</v>
      </c>
      <c r="O5">
        <v>0</v>
      </c>
      <c r="P5">
        <v>0</v>
      </c>
      <c r="Q5">
        <v>0</v>
      </c>
      <c r="R5">
        <v>-2762.6941146547947</v>
      </c>
      <c r="S5">
        <v>-2762.6941146547961</v>
      </c>
    </row>
    <row r="6" spans="1:19" x14ac:dyDescent="0.15">
      <c r="A6" s="66" t="s">
        <v>199</v>
      </c>
      <c r="B6">
        <v>-20.000000640960948</v>
      </c>
      <c r="C6">
        <v>-8.1544380452920571</v>
      </c>
      <c r="D6">
        <v>-19.999999349376573</v>
      </c>
      <c r="E6">
        <v>-10.200611143295591</v>
      </c>
      <c r="F6">
        <v>-19.999996483333227</v>
      </c>
      <c r="G6">
        <v>-6.875485997115427</v>
      </c>
      <c r="H6">
        <v>-19.999919892215491</v>
      </c>
      <c r="I6">
        <v>-9.7767385318479398</v>
      </c>
      <c r="J6">
        <v>-4.9998937946996724</v>
      </c>
      <c r="K6">
        <v>-15.730903240552818</v>
      </c>
      <c r="L6">
        <v>-4.999955749426654</v>
      </c>
      <c r="M6">
        <v>-23.190114630001123</v>
      </c>
      <c r="N6">
        <v>0</v>
      </c>
      <c r="O6">
        <v>0</v>
      </c>
      <c r="P6">
        <v>0</v>
      </c>
      <c r="Q6">
        <v>0</v>
      </c>
      <c r="R6">
        <v>-9.4071784428785286</v>
      </c>
      <c r="S6">
        <v>-9.4071784428785286</v>
      </c>
    </row>
    <row r="7" spans="1:19" x14ac:dyDescent="0.15">
      <c r="A7" s="66" t="s">
        <v>200</v>
      </c>
      <c r="B7">
        <v>0</v>
      </c>
      <c r="C7">
        <v>157.90135066537368</v>
      </c>
      <c r="D7">
        <v>0</v>
      </c>
      <c r="E7">
        <v>564.73873772354364</v>
      </c>
      <c r="F7">
        <v>0</v>
      </c>
      <c r="G7">
        <v>493.08783729188326</v>
      </c>
      <c r="H7">
        <v>0</v>
      </c>
      <c r="I7">
        <v>101.209394121885</v>
      </c>
      <c r="J7">
        <v>0</v>
      </c>
      <c r="K7">
        <v>-168.04742005335834</v>
      </c>
      <c r="L7">
        <v>0</v>
      </c>
      <c r="M7">
        <v>-1148.8898997493261</v>
      </c>
      <c r="N7">
        <v>0</v>
      </c>
      <c r="O7">
        <v>0</v>
      </c>
      <c r="P7">
        <v>0</v>
      </c>
      <c r="Q7">
        <v>0</v>
      </c>
      <c r="R7">
        <v>0</v>
      </c>
      <c r="S7">
        <v>1.1368683772161603E-12</v>
      </c>
    </row>
    <row r="8" spans="1:19" x14ac:dyDescent="0.15">
      <c r="A8" s="66" t="s">
        <v>201</v>
      </c>
      <c r="B8">
        <v>0</v>
      </c>
      <c r="C8">
        <v>2.1493813680248715</v>
      </c>
      <c r="D8">
        <v>0</v>
      </c>
      <c r="E8">
        <v>7.6873219178464298</v>
      </c>
      <c r="F8">
        <v>0</v>
      </c>
      <c r="G8">
        <v>6.7119975264453409</v>
      </c>
      <c r="H8">
        <v>0</v>
      </c>
      <c r="I8">
        <v>1.3776806960165291</v>
      </c>
      <c r="J8">
        <v>0</v>
      </c>
      <c r="K8">
        <v>-2.287489411183194</v>
      </c>
      <c r="L8">
        <v>0</v>
      </c>
      <c r="M8">
        <v>-15.63888609714996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50.720246839406315</v>
      </c>
      <c r="C9">
        <v>14.510950197078548</v>
      </c>
      <c r="D9">
        <v>161.81710528734757</v>
      </c>
      <c r="E9">
        <v>62.757558481828298</v>
      </c>
      <c r="F9">
        <v>160.79946353998727</v>
      </c>
      <c r="G9">
        <v>40.851737357853473</v>
      </c>
      <c r="H9">
        <v>28.547616328522381</v>
      </c>
      <c r="I9">
        <v>10.798195336878615</v>
      </c>
      <c r="J9">
        <v>6.3995773649530863</v>
      </c>
      <c r="K9">
        <v>20.136696126609319</v>
      </c>
      <c r="L9">
        <v>12.421849925333017</v>
      </c>
      <c r="M9">
        <v>81.256341658567379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-0.49202979263776037</v>
      </c>
      <c r="C10">
        <v>-0.17429571343542394</v>
      </c>
      <c r="D10">
        <v>-0.22509270039705598</v>
      </c>
      <c r="E10">
        <v>-0.15187002913108483</v>
      </c>
      <c r="F10">
        <v>-0.4286021699855258</v>
      </c>
      <c r="G10">
        <v>-0.13044129409525151</v>
      </c>
      <c r="H10">
        <v>-0.81053495140173126</v>
      </c>
      <c r="I10">
        <v>-0.40777033094098192</v>
      </c>
      <c r="J10">
        <v>-1.336482417060092</v>
      </c>
      <c r="K10">
        <v>0.11295720331103709</v>
      </c>
      <c r="L10">
        <v>-0.33739160331758278</v>
      </c>
      <c r="M10">
        <v>0.46320524886440673</v>
      </c>
      <c r="N10">
        <v>6.7212604366995166E-2</v>
      </c>
      <c r="O10">
        <v>2.9484647172539624E-2</v>
      </c>
      <c r="P10">
        <v>-0.46357871137340245</v>
      </c>
      <c r="Q10">
        <v>-0.20311239346634258</v>
      </c>
      <c r="R10">
        <v>-0.39883862830829564</v>
      </c>
      <c r="S10">
        <v>-0.13241175318881027</v>
      </c>
    </row>
    <row r="11" spans="1:19" x14ac:dyDescent="0.15">
      <c r="A11" s="66" t="s">
        <v>204</v>
      </c>
      <c r="B11">
        <v>-0.39591271951384677</v>
      </c>
      <c r="C11">
        <v>-9.5226078776133871E-2</v>
      </c>
      <c r="D11">
        <v>-0.21852671323245865</v>
      </c>
      <c r="E11">
        <v>-6.9143256524450969E-2</v>
      </c>
      <c r="F11">
        <v>-0.38695767948851989</v>
      </c>
      <c r="G11">
        <v>-7.7801705064328708E-2</v>
      </c>
      <c r="H11">
        <v>-0.34700232992863622</v>
      </c>
      <c r="I11">
        <v>-0.11940574364588397</v>
      </c>
      <c r="J11">
        <v>-0.10990151078547061</v>
      </c>
      <c r="K11">
        <v>-0.31515200805366517</v>
      </c>
      <c r="L11">
        <v>-3.1626682634033898E-2</v>
      </c>
      <c r="M11">
        <v>-0.29856473720536458</v>
      </c>
      <c r="N11">
        <v>2.4188037631289738E-2</v>
      </c>
      <c r="O11">
        <v>1.2132623943128529E-2</v>
      </c>
      <c r="P11">
        <v>-1.5493479823225353E-2</v>
      </c>
      <c r="Q11">
        <v>-5.4628517784705011E-3</v>
      </c>
      <c r="R11">
        <v>-0.22769327821561269</v>
      </c>
      <c r="S11">
        <v>-8.1359332196162537E-2</v>
      </c>
    </row>
    <row r="12" spans="1:19" x14ac:dyDescent="0.15">
      <c r="A12" s="66" t="s">
        <v>205</v>
      </c>
      <c r="B12">
        <v>-0.49202979263774926</v>
      </c>
      <c r="C12">
        <v>-0.17429571343542394</v>
      </c>
      <c r="D12">
        <v>-0.22509270034682949</v>
      </c>
      <c r="E12">
        <v>-0.15187002909722302</v>
      </c>
      <c r="F12">
        <v>-0.4286021699855258</v>
      </c>
      <c r="G12">
        <v>-0.13044129409525151</v>
      </c>
      <c r="H12">
        <v>-0.81053495140172016</v>
      </c>
      <c r="I12">
        <v>-0.40777033094097082</v>
      </c>
      <c r="J12">
        <v>-1.3364824170600809</v>
      </c>
      <c r="K12">
        <v>0.11295720331103709</v>
      </c>
      <c r="L12">
        <v>-0.33739160331758278</v>
      </c>
      <c r="M12">
        <v>0.46320524886440673</v>
      </c>
      <c r="N12">
        <v>6.7212604366972961E-2</v>
      </c>
      <c r="O12">
        <v>2.9484647172539624E-2</v>
      </c>
      <c r="P12">
        <v>-0.46357871137339135</v>
      </c>
      <c r="Q12">
        <v>-0.20311239346634258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6.8877725745153384E-8</v>
      </c>
      <c r="C14">
        <v>2.3001600624183993E-10</v>
      </c>
      <c r="D14">
        <v>1.0221823387723816E-8</v>
      </c>
      <c r="E14">
        <v>7.7005068988000858E-11</v>
      </c>
      <c r="F14">
        <v>4.0599679174135872E-8</v>
      </c>
      <c r="G14">
        <v>1.9400037132299985E-10</v>
      </c>
      <c r="H14">
        <v>2.4681012789073975E-8</v>
      </c>
      <c r="I14">
        <v>2.1518342663284784E-10</v>
      </c>
      <c r="J14">
        <v>3.045852459138132E-9</v>
      </c>
      <c r="K14">
        <v>1.1688428003253648E-9</v>
      </c>
      <c r="L14">
        <v>1.5264234320966352E-9</v>
      </c>
      <c r="M14">
        <v>1.8087975561797975E-9</v>
      </c>
      <c r="N14">
        <v>1.8677059898664083E-9</v>
      </c>
      <c r="O14">
        <v>2.8532731732866523E-11</v>
      </c>
      <c r="P14">
        <v>2.5821567106731891E-10</v>
      </c>
      <c r="Q14">
        <v>1.6875389974302379E-12</v>
      </c>
    </row>
    <row r="15" spans="1:19" x14ac:dyDescent="0.15">
      <c r="A15" s="66" t="s">
        <v>208</v>
      </c>
      <c r="B15">
        <v>-3.3692096991779663</v>
      </c>
      <c r="C15">
        <v>-0.91936829507444084</v>
      </c>
      <c r="D15">
        <v>-2.2735949779813858</v>
      </c>
      <c r="E15">
        <v>-0.53849038070280519</v>
      </c>
      <c r="F15">
        <v>-1.9595391820475871</v>
      </c>
      <c r="G15">
        <v>-0.43160010422202966</v>
      </c>
      <c r="H15">
        <v>-1.1401263458631239</v>
      </c>
      <c r="I15">
        <v>-0.18847266769445037</v>
      </c>
      <c r="J15">
        <v>0.49895836144495664</v>
      </c>
      <c r="K15">
        <v>-0.85134693523842842</v>
      </c>
      <c r="L15">
        <v>-0.23421007692648876</v>
      </c>
      <c r="M15">
        <v>-1.670077683643012</v>
      </c>
      <c r="N15">
        <v>3.4303054653817E-2</v>
      </c>
      <c r="O15">
        <v>4.3303872924327358E-2</v>
      </c>
      <c r="P15">
        <v>7.4175799603248826E-2</v>
      </c>
      <c r="Q15">
        <v>9.5722925161534356E-2</v>
      </c>
    </row>
    <row r="16" spans="1:19" x14ac:dyDescent="0.15">
      <c r="A16" s="66" t="s">
        <v>209</v>
      </c>
      <c r="B16">
        <v>-3.0027347896880219</v>
      </c>
      <c r="C16">
        <v>-1.0352120279952692</v>
      </c>
      <c r="D16">
        <v>-1.0378958304904984</v>
      </c>
      <c r="E16">
        <v>-0.57334809368686512</v>
      </c>
      <c r="F16">
        <v>-1.5280222289680512</v>
      </c>
      <c r="G16">
        <v>-0.41664022777678777</v>
      </c>
      <c r="H16">
        <v>-1.5529012686712806</v>
      </c>
      <c r="I16">
        <v>-0.61153928918804557</v>
      </c>
      <c r="J16">
        <v>-2.0184544664008541</v>
      </c>
      <c r="K16">
        <v>0.62943771739549792</v>
      </c>
      <c r="L16">
        <v>-0.59250263962347116</v>
      </c>
      <c r="M16">
        <v>-0.45678037014550421</v>
      </c>
      <c r="N16">
        <v>8.694405331817201E-2</v>
      </c>
      <c r="O16">
        <v>5.1833088286934448E-2</v>
      </c>
      <c r="P16">
        <v>-0.62556850874183612</v>
      </c>
      <c r="Q16">
        <v>-0.20929776758310537</v>
      </c>
    </row>
    <row r="17" spans="1:17" x14ac:dyDescent="0.15">
      <c r="A17" s="66" t="s">
        <v>210</v>
      </c>
      <c r="B17">
        <v>0.75429746299353617</v>
      </c>
      <c r="C17">
        <v>0.26921165666820013</v>
      </c>
      <c r="D17">
        <v>0.4684096466705201</v>
      </c>
      <c r="E17">
        <v>0.15018326692213257</v>
      </c>
      <c r="F17">
        <v>1.4899092980872108</v>
      </c>
      <c r="G17">
        <v>0.27294411046381306</v>
      </c>
      <c r="H17">
        <v>-0.37937338586407909</v>
      </c>
      <c r="I17">
        <v>-0.18860865478874667</v>
      </c>
      <c r="J17">
        <v>-2.2832203106578852</v>
      </c>
      <c r="K17">
        <v>0.70989133958920814</v>
      </c>
      <c r="L17">
        <v>-0.23215137598932012</v>
      </c>
      <c r="M17">
        <v>0.24831875485777921</v>
      </c>
      <c r="N17">
        <v>-0.11055970563844664</v>
      </c>
      <c r="O17">
        <v>-2.2938885036083434E-2</v>
      </c>
      <c r="P17">
        <v>-0.89916830041163465</v>
      </c>
      <c r="Q17">
        <v>-0.50532103397767925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-1.1308201699047449</v>
      </c>
      <c r="C19">
        <v>-0.32242740130237202</v>
      </c>
      <c r="D19">
        <v>-0.78025448217031723</v>
      </c>
      <c r="E19">
        <v>-0.31501181259028233</v>
      </c>
      <c r="F19">
        <v>-0.76404517794460558</v>
      </c>
      <c r="G19">
        <v>-0.17765364339733525</v>
      </c>
      <c r="H19">
        <v>-0.73351765849348771</v>
      </c>
      <c r="I19">
        <v>-0.26762478358418607</v>
      </c>
      <c r="J19">
        <v>-0.18288386924810718</v>
      </c>
      <c r="K19">
        <v>-1.2741893325151632</v>
      </c>
      <c r="L19">
        <v>-0.20246967501443836</v>
      </c>
      <c r="M19">
        <v>-1.4569812337200561</v>
      </c>
      <c r="N19">
        <v>0.13340975308708813</v>
      </c>
      <c r="O19">
        <v>8.2116432526535554E-2</v>
      </c>
      <c r="P19">
        <v>0.29787160148906366</v>
      </c>
      <c r="Q19">
        <v>0.16173434955950583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-2.0710123510216727</v>
      </c>
      <c r="C22">
        <v>-0.62295719195533117</v>
      </c>
      <c r="D22">
        <v>-1.5725119613996141</v>
      </c>
      <c r="E22">
        <v>-0.648867493221994</v>
      </c>
      <c r="F22">
        <v>-2.0938219448025985</v>
      </c>
      <c r="G22">
        <v>-0.55041535455843116</v>
      </c>
      <c r="H22">
        <v>-1.9686662340649863</v>
      </c>
      <c r="I22">
        <v>-0.7826603809671373</v>
      </c>
      <c r="J22">
        <v>-1.1471637919669764</v>
      </c>
      <c r="K22">
        <v>-2.8212743882437885</v>
      </c>
      <c r="L22">
        <v>-0.54742435497417974</v>
      </c>
      <c r="M22">
        <v>-2.7789406659372573</v>
      </c>
      <c r="N22">
        <v>6.0272812497341732E-2</v>
      </c>
      <c r="O22">
        <v>3.400079368405251E-2</v>
      </c>
      <c r="P22">
        <v>-2.7013165602030043E-2</v>
      </c>
      <c r="Q22">
        <v>2.9548114860666885E-3</v>
      </c>
    </row>
    <row r="23" spans="1:17" x14ac:dyDescent="0.15">
      <c r="A23" s="66" t="s">
        <v>216</v>
      </c>
      <c r="B23">
        <v>-2.0710123510216727</v>
      </c>
      <c r="C23">
        <v>-0.62295719195532007</v>
      </c>
      <c r="D23">
        <v>-1.5725119613996141</v>
      </c>
      <c r="E23">
        <v>-0.6488674932220051</v>
      </c>
      <c r="F23">
        <v>-2.0938219448025985</v>
      </c>
      <c r="G23">
        <v>-0.55041535455844226</v>
      </c>
      <c r="H23">
        <v>-1.9686662340650085</v>
      </c>
      <c r="I23">
        <v>-0.7826603809671373</v>
      </c>
      <c r="J23">
        <v>-1.1471637919669542</v>
      </c>
      <c r="K23">
        <v>-2.8212743882437663</v>
      </c>
      <c r="L23">
        <v>-0.54742435497415753</v>
      </c>
      <c r="M23">
        <v>-2.7789406659372462</v>
      </c>
      <c r="N23">
        <v>6.0272812497363937E-2</v>
      </c>
      <c r="O23">
        <v>3.4000793684030306E-2</v>
      </c>
      <c r="P23">
        <v>-2.7013165602007838E-2</v>
      </c>
      <c r="Q23">
        <v>2.954811486088893E-3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-2.0710123510216505</v>
      </c>
      <c r="C26">
        <v>-0.62295719195530896</v>
      </c>
      <c r="D26">
        <v>-1.5725119613996252</v>
      </c>
      <c r="E26">
        <v>-0.6488674932220162</v>
      </c>
      <c r="F26">
        <v>-2.0938219448025985</v>
      </c>
      <c r="G26">
        <v>-0.55041535455844226</v>
      </c>
      <c r="H26">
        <v>-1.9686662340649863</v>
      </c>
      <c r="I26">
        <v>-0.7826603809671262</v>
      </c>
      <c r="J26">
        <v>-1.1471637919669653</v>
      </c>
      <c r="K26">
        <v>-2.8212743882437774</v>
      </c>
      <c r="L26">
        <v>-0.54742435497416864</v>
      </c>
      <c r="M26">
        <v>-2.7789406659372573</v>
      </c>
      <c r="N26">
        <v>6.0272812497363937E-2</v>
      </c>
      <c r="O26">
        <v>3.4000793684030306E-2</v>
      </c>
      <c r="P26">
        <v>-2.7013165602007838E-2</v>
      </c>
      <c r="Q26">
        <v>2.954811486088893E-3</v>
      </c>
    </row>
    <row r="27" spans="1:17" x14ac:dyDescent="0.15">
      <c r="A27" s="66" t="s">
        <v>220</v>
      </c>
      <c r="B27">
        <v>0</v>
      </c>
      <c r="C27">
        <v>0</v>
      </c>
      <c r="D27">
        <v>-0.22509262518917161</v>
      </c>
      <c r="E27">
        <v>-0.15187002805350236</v>
      </c>
      <c r="F27">
        <v>-0.42860208816146717</v>
      </c>
      <c r="G27">
        <v>-0.13044129337493882</v>
      </c>
      <c r="H27">
        <v>-0.81053490588892663</v>
      </c>
      <c r="I27">
        <v>-0.40777033001849761</v>
      </c>
      <c r="J27">
        <v>-1.3364824086816163</v>
      </c>
      <c r="K27">
        <v>0.11295720774429086</v>
      </c>
      <c r="L27">
        <v>-0.33739160192188811</v>
      </c>
      <c r="M27">
        <v>0.46320525363812148</v>
      </c>
      <c r="N27">
        <v>6.7212611253664178E-2</v>
      </c>
      <c r="O27">
        <v>2.9484647216881932E-2</v>
      </c>
      <c r="P27">
        <v>-0.46357870576104743</v>
      </c>
      <c r="Q27">
        <v>-0.20311239336165965</v>
      </c>
    </row>
    <row r="28" spans="1:17" x14ac:dyDescent="0.15">
      <c r="A28" s="66" t="s">
        <v>221</v>
      </c>
      <c r="B28">
        <v>50.720246839406315</v>
      </c>
      <c r="C28">
        <v>14.510950197078548</v>
      </c>
      <c r="D28">
        <v>161.81710528734757</v>
      </c>
      <c r="E28">
        <v>62.757558481828298</v>
      </c>
      <c r="F28">
        <v>160.79946353998727</v>
      </c>
      <c r="G28">
        <v>40.851737357853473</v>
      </c>
      <c r="H28">
        <v>28.547616328522381</v>
      </c>
      <c r="I28">
        <v>10.798195336878615</v>
      </c>
      <c r="J28">
        <v>6.3995773649530863</v>
      </c>
      <c r="K28">
        <v>20.136696126609319</v>
      </c>
      <c r="L28">
        <v>12.421849925333017</v>
      </c>
      <c r="M28">
        <v>81.256341658567379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-2.0545054253509831</v>
      </c>
      <c r="C29">
        <v>-0.61192870655596421</v>
      </c>
      <c r="D29">
        <v>-1.7866279607603897</v>
      </c>
      <c r="E29">
        <v>-0.74125663682083065</v>
      </c>
      <c r="F29">
        <v>-2.1171267838676178</v>
      </c>
      <c r="G29">
        <v>-0.55976013475627084</v>
      </c>
      <c r="H29">
        <v>-2.6593742333097747</v>
      </c>
      <c r="I29">
        <v>-1.0836596014200395</v>
      </c>
      <c r="J29">
        <v>-1.2200541140816146</v>
      </c>
      <c r="K29">
        <v>-2.7710311655152031</v>
      </c>
      <c r="L29">
        <v>-0.45647129508555873</v>
      </c>
      <c r="M29">
        <v>-2.6807359555783283</v>
      </c>
      <c r="N29">
        <v>6.1797507680161345E-2</v>
      </c>
      <c r="O29">
        <v>4.3820903437108427E-2</v>
      </c>
      <c r="P29">
        <v>-0.24730113731331604</v>
      </c>
      <c r="Q29">
        <v>-0.10213342799879621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62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46.665879062516019</v>
      </c>
      <c r="C4">
        <v>13.345620738139184</v>
      </c>
      <c r="D4">
        <v>34.443464008263525</v>
      </c>
      <c r="E4">
        <v>13.345620738139184</v>
      </c>
      <c r="F4">
        <v>52.715286746993009</v>
      </c>
      <c r="G4">
        <v>13.345620738139184</v>
      </c>
      <c r="H4">
        <v>35.32903120275526</v>
      </c>
      <c r="I4">
        <v>13.345620738139184</v>
      </c>
      <c r="J4">
        <v>4.2717106943999275</v>
      </c>
      <c r="K4">
        <v>13.345620738139184</v>
      </c>
      <c r="L4">
        <v>2.0384278262302717</v>
      </c>
      <c r="M4">
        <v>13.345620738139184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-266.60001185083365</v>
      </c>
      <c r="C5">
        <v>-108.04017022589369</v>
      </c>
      <c r="D5">
        <v>-1152.5999563993146</v>
      </c>
      <c r="E5">
        <v>-584.49530210387729</v>
      </c>
      <c r="F5">
        <v>-751.39984541575177</v>
      </c>
      <c r="G5">
        <v>-256.86077417786237</v>
      </c>
      <c r="H5">
        <v>-197.99900554086526</v>
      </c>
      <c r="I5">
        <v>-96.063271391840772</v>
      </c>
      <c r="J5">
        <v>-78.298250971362449</v>
      </c>
      <c r="K5">
        <v>-248.21081240013768</v>
      </c>
      <c r="L5">
        <v>-315.79705910114444</v>
      </c>
      <c r="M5">
        <v>-1469.0237989796624</v>
      </c>
      <c r="N5">
        <v>0</v>
      </c>
      <c r="O5">
        <v>0</v>
      </c>
      <c r="P5">
        <v>0</v>
      </c>
      <c r="Q5">
        <v>0</v>
      </c>
      <c r="R5">
        <v>-2762.6941292792721</v>
      </c>
      <c r="S5">
        <v>-2762.6941292792744</v>
      </c>
    </row>
    <row r="6" spans="1:19" x14ac:dyDescent="0.15">
      <c r="A6" s="66" t="s">
        <v>199</v>
      </c>
      <c r="B6">
        <v>-20.000000711227816</v>
      </c>
      <c r="C6">
        <v>-8.1050389546420849</v>
      </c>
      <c r="D6">
        <v>-19.999999394750144</v>
      </c>
      <c r="E6">
        <v>-10.14220556178984</v>
      </c>
      <c r="F6">
        <v>-19.999996708346991</v>
      </c>
      <c r="G6">
        <v>-6.8368587901668665</v>
      </c>
      <c r="H6">
        <v>-19.999919639585162</v>
      </c>
      <c r="I6">
        <v>-9.7033704937267711</v>
      </c>
      <c r="J6">
        <v>-4.9998938966116624</v>
      </c>
      <c r="K6">
        <v>-15.850005722942328</v>
      </c>
      <c r="L6">
        <v>-4.9999557654336062</v>
      </c>
      <c r="M6">
        <v>-23.25877902148239</v>
      </c>
      <c r="N6">
        <v>0</v>
      </c>
      <c r="O6">
        <v>0</v>
      </c>
      <c r="P6">
        <v>0</v>
      </c>
      <c r="Q6">
        <v>0</v>
      </c>
      <c r="R6">
        <v>-9.4071784877345692</v>
      </c>
      <c r="S6">
        <v>-9.4071784877345692</v>
      </c>
    </row>
    <row r="7" spans="1:19" x14ac:dyDescent="0.15">
      <c r="A7" s="66" t="s">
        <v>200</v>
      </c>
      <c r="B7">
        <v>0</v>
      </c>
      <c r="C7">
        <v>158.55984162494019</v>
      </c>
      <c r="D7">
        <v>0</v>
      </c>
      <c r="E7">
        <v>568.10465429543819</v>
      </c>
      <c r="F7">
        <v>0</v>
      </c>
      <c r="G7">
        <v>494.53907123789031</v>
      </c>
      <c r="H7">
        <v>0</v>
      </c>
      <c r="I7">
        <v>101.93573414902448</v>
      </c>
      <c r="J7">
        <v>0</v>
      </c>
      <c r="K7">
        <v>-169.91256142877523</v>
      </c>
      <c r="L7">
        <v>0</v>
      </c>
      <c r="M7">
        <v>-1153.2267398785152</v>
      </c>
      <c r="N7">
        <v>0</v>
      </c>
      <c r="O7">
        <v>0</v>
      </c>
      <c r="P7">
        <v>0</v>
      </c>
      <c r="Q7">
        <v>0</v>
      </c>
      <c r="R7">
        <v>0</v>
      </c>
      <c r="S7">
        <v>2.7284841053187847E-12</v>
      </c>
    </row>
    <row r="8" spans="1:19" x14ac:dyDescent="0.15">
      <c r="A8" s="66" t="s">
        <v>201</v>
      </c>
      <c r="B8">
        <v>0</v>
      </c>
      <c r="C8">
        <v>2.1160805106258667</v>
      </c>
      <c r="D8">
        <v>0</v>
      </c>
      <c r="E8">
        <v>7.5817102557985923</v>
      </c>
      <c r="F8">
        <v>0</v>
      </c>
      <c r="G8">
        <v>6.59993188493248</v>
      </c>
      <c r="H8">
        <v>0</v>
      </c>
      <c r="I8">
        <v>1.3603966476166638</v>
      </c>
      <c r="J8">
        <v>0</v>
      </c>
      <c r="K8">
        <v>-2.2675876034742104</v>
      </c>
      <c r="L8">
        <v>0</v>
      </c>
      <c r="M8">
        <v>-15.390525695499356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49.7615930091183</v>
      </c>
      <c r="C9">
        <v>14.229925102591865</v>
      </c>
      <c r="D9">
        <v>158.79814646369817</v>
      </c>
      <c r="E9">
        <v>61.528649851116896</v>
      </c>
      <c r="F9">
        <v>157.72117830513491</v>
      </c>
      <c r="G9">
        <v>40.060066878076704</v>
      </c>
      <c r="H9">
        <v>28.101485040659544</v>
      </c>
      <c r="I9">
        <v>10.587645518185935</v>
      </c>
      <c r="J9">
        <v>6.4090447620290352</v>
      </c>
      <c r="K9">
        <v>19.740089989563781</v>
      </c>
      <c r="L9">
        <v>12.27980065346372</v>
      </c>
      <c r="M9">
        <v>79.661402309732509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-0.59387775271348975</v>
      </c>
      <c r="C10">
        <v>-0.20082575548051596</v>
      </c>
      <c r="D10">
        <v>-0.33162254650532796</v>
      </c>
      <c r="E10">
        <v>-0.18332692187246202</v>
      </c>
      <c r="F10">
        <v>-0.56158085245037181</v>
      </c>
      <c r="G10">
        <v>-0.16123315201888033</v>
      </c>
      <c r="H10">
        <v>-0.87225362389412586</v>
      </c>
      <c r="I10">
        <v>-0.41403844578338234</v>
      </c>
      <c r="J10">
        <v>-1.1415511346642537</v>
      </c>
      <c r="K10">
        <v>-6.4275456523188446E-2</v>
      </c>
      <c r="L10">
        <v>-0.31405409613456392</v>
      </c>
      <c r="M10">
        <v>0.20305789417462972</v>
      </c>
      <c r="N10">
        <v>6.240915310382622E-2</v>
      </c>
      <c r="O10">
        <v>2.6310644787264081E-2</v>
      </c>
      <c r="P10">
        <v>-0.38907534182530679</v>
      </c>
      <c r="Q10">
        <v>-0.17285085933481659</v>
      </c>
      <c r="R10">
        <v>-0.45953959553077794</v>
      </c>
      <c r="S10">
        <v>-0.16097315408569735</v>
      </c>
    </row>
    <row r="11" spans="1:19" x14ac:dyDescent="0.15">
      <c r="A11" s="66" t="s">
        <v>204</v>
      </c>
      <c r="B11">
        <v>-0.64976058949042237</v>
      </c>
      <c r="C11">
        <v>-0.16811729014324372</v>
      </c>
      <c r="D11">
        <v>-0.49333631819183932</v>
      </c>
      <c r="E11">
        <v>-0.17360681118504528</v>
      </c>
      <c r="F11">
        <v>-0.65225049817556613</v>
      </c>
      <c r="G11">
        <v>-0.14481727004205247</v>
      </c>
      <c r="H11">
        <v>-0.5720389845001006</v>
      </c>
      <c r="I11">
        <v>-0.19753289052196754</v>
      </c>
      <c r="J11">
        <v>-9.4189899580721104E-2</v>
      </c>
      <c r="K11">
        <v>-0.62364989250495162</v>
      </c>
      <c r="L11">
        <v>-7.6512091412317407E-2</v>
      </c>
      <c r="M11">
        <v>-0.68358670132231403</v>
      </c>
      <c r="N11">
        <v>2.4285020195446982E-2</v>
      </c>
      <c r="O11">
        <v>1.33624946630162E-2</v>
      </c>
      <c r="P11">
        <v>3.429587771319742E-2</v>
      </c>
      <c r="Q11">
        <v>1.8295806369539314E-2</v>
      </c>
      <c r="R11">
        <v>-0.40084514936190585</v>
      </c>
      <c r="S11">
        <v>-0.16444337751345683</v>
      </c>
    </row>
    <row r="12" spans="1:19" x14ac:dyDescent="0.15">
      <c r="A12" s="66" t="s">
        <v>205</v>
      </c>
      <c r="B12">
        <v>-0.92928618024583631</v>
      </c>
      <c r="C12">
        <v>-0.30170486783621664</v>
      </c>
      <c r="D12">
        <v>-0.60100907075896215</v>
      </c>
      <c r="E12">
        <v>-0.29444321077621849</v>
      </c>
      <c r="F12">
        <v>-0.87463417152623402</v>
      </c>
      <c r="G12">
        <v>-0.24327038919483845</v>
      </c>
      <c r="H12">
        <v>-1.2100779788742688</v>
      </c>
      <c r="I12">
        <v>-0.54855878171179429</v>
      </c>
      <c r="J12">
        <v>-1.3457321194115024</v>
      </c>
      <c r="K12">
        <v>-0.48259762615927571</v>
      </c>
      <c r="L12">
        <v>-0.46133778476677989</v>
      </c>
      <c r="M12">
        <v>-0.49954136895887791</v>
      </c>
      <c r="N12">
        <v>7.4632096312887697E-2</v>
      </c>
      <c r="O12">
        <v>3.3035881081766583E-2</v>
      </c>
      <c r="P12">
        <v>-0.40404522613884941</v>
      </c>
      <c r="Q12">
        <v>-0.17734090587471218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5.8475624342690935E-8</v>
      </c>
      <c r="C14">
        <v>1.730615650785694E-10</v>
      </c>
      <c r="D14">
        <v>7.9937167996035896E-9</v>
      </c>
      <c r="E14">
        <v>5.3712589931365073E-11</v>
      </c>
      <c r="F14">
        <v>3.3721825332122535E-8</v>
      </c>
      <c r="G14">
        <v>1.4643841694805815E-10</v>
      </c>
      <c r="H14">
        <v>2.0881452122978317E-8</v>
      </c>
      <c r="I14">
        <v>1.63113966777928E-10</v>
      </c>
      <c r="J14">
        <v>2.6114221896023082E-9</v>
      </c>
      <c r="K14">
        <v>9.3725027738855715E-10</v>
      </c>
      <c r="L14">
        <v>1.3575363055906564E-9</v>
      </c>
      <c r="M14">
        <v>1.4946266446713707E-9</v>
      </c>
      <c r="N14">
        <v>1.5424994614932075E-9</v>
      </c>
      <c r="O14">
        <v>2.3114843372695759E-11</v>
      </c>
      <c r="P14">
        <v>2.0785595467032181E-10</v>
      </c>
      <c r="Q14">
        <v>1.2656542480726785E-12</v>
      </c>
    </row>
    <row r="15" spans="1:19" x14ac:dyDescent="0.15">
      <c r="A15" s="66" t="s">
        <v>208</v>
      </c>
      <c r="B15">
        <v>-3.5433108299281368</v>
      </c>
      <c r="C15">
        <v>-0.9854458694545154</v>
      </c>
      <c r="D15">
        <v>-2.5831365911109017</v>
      </c>
      <c r="E15">
        <v>-0.66786403178407117</v>
      </c>
      <c r="F15">
        <v>-2.2278856551386284</v>
      </c>
      <c r="G15">
        <v>-0.50186122466161498</v>
      </c>
      <c r="H15">
        <v>-1.3417921369213937</v>
      </c>
      <c r="I15">
        <v>-0.25983630432664384</v>
      </c>
      <c r="J15">
        <v>0.50919072642650054</v>
      </c>
      <c r="K15">
        <v>-1.0233290375059489</v>
      </c>
      <c r="L15">
        <v>-0.25687296748855282</v>
      </c>
      <c r="M15">
        <v>-1.9407579690925325</v>
      </c>
      <c r="N15">
        <v>-6.8239168957706653E-4</v>
      </c>
      <c r="O15">
        <v>2.4548126188816966E-2</v>
      </c>
      <c r="P15">
        <v>0.11176038626441454</v>
      </c>
      <c r="Q15">
        <v>0.10871289236313864</v>
      </c>
    </row>
    <row r="16" spans="1:19" x14ac:dyDescent="0.15">
      <c r="A16" s="66" t="s">
        <v>209</v>
      </c>
      <c r="B16">
        <v>-3.1718426525422561</v>
      </c>
      <c r="C16">
        <v>-1.1078125914788739</v>
      </c>
      <c r="D16">
        <v>-1.1773384125356445</v>
      </c>
      <c r="E16">
        <v>-0.63215958915533443</v>
      </c>
      <c r="F16">
        <v>-1.7778808859086559</v>
      </c>
      <c r="G16">
        <v>-0.48242658651785897</v>
      </c>
      <c r="H16">
        <v>-1.7581762771034848</v>
      </c>
      <c r="I16">
        <v>-0.68861693691761872</v>
      </c>
      <c r="J16">
        <v>-2.0920827061817526</v>
      </c>
      <c r="K16">
        <v>0.3651481200042106</v>
      </c>
      <c r="L16">
        <v>-0.63261968324391793</v>
      </c>
      <c r="M16">
        <v>-0.76624658188564343</v>
      </c>
      <c r="N16">
        <v>7.9539861021382663E-2</v>
      </c>
      <c r="O16">
        <v>4.2553554055291265E-2</v>
      </c>
      <c r="P16">
        <v>-0.62508227270967609</v>
      </c>
      <c r="Q16">
        <v>-0.21867280718308457</v>
      </c>
    </row>
    <row r="17" spans="1:17" x14ac:dyDescent="0.15">
      <c r="A17" s="66" t="s">
        <v>210</v>
      </c>
      <c r="B17">
        <v>0.78889313292189733</v>
      </c>
      <c r="C17">
        <v>0.27096617948620949</v>
      </c>
      <c r="D17">
        <v>0.514863212996719</v>
      </c>
      <c r="E17">
        <v>0.16685483580489713</v>
      </c>
      <c r="F17">
        <v>1.5142028497115545</v>
      </c>
      <c r="G17">
        <v>0.28068383640227346</v>
      </c>
      <c r="H17">
        <v>-0.38519412119617513</v>
      </c>
      <c r="I17">
        <v>-0.19678077260342208</v>
      </c>
      <c r="J17">
        <v>-2.3267072837837022</v>
      </c>
      <c r="K17">
        <v>0.69078815419445494</v>
      </c>
      <c r="L17">
        <v>-0.22396168186621379</v>
      </c>
      <c r="M17">
        <v>0.3057800330086291</v>
      </c>
      <c r="N17">
        <v>-0.10749670849895532</v>
      </c>
      <c r="O17">
        <v>-2.5554924658499623E-2</v>
      </c>
      <c r="P17">
        <v>-0.94916875664751155</v>
      </c>
      <c r="Q17">
        <v>-0.52891908888610395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-1.3707195566937669</v>
      </c>
      <c r="C19">
        <v>-0.39012187443718815</v>
      </c>
      <c r="D19">
        <v>-1.0485591825895257</v>
      </c>
      <c r="E19">
        <v>-0.41567340174266665</v>
      </c>
      <c r="F19">
        <v>-1.020278907886385</v>
      </c>
      <c r="G19">
        <v>-0.24154152618436342</v>
      </c>
      <c r="H19">
        <v>-0.95203739652759412</v>
      </c>
      <c r="I19">
        <v>-0.34060669243203279</v>
      </c>
      <c r="J19">
        <v>-0.15840279282579584</v>
      </c>
      <c r="K19">
        <v>-1.5798163398766829</v>
      </c>
      <c r="L19">
        <v>-0.23990249940145647</v>
      </c>
      <c r="M19">
        <v>-1.8208569729296964</v>
      </c>
      <c r="N19">
        <v>0.13632878884461963</v>
      </c>
      <c r="O19">
        <v>8.5729957763680531E-2</v>
      </c>
      <c r="P19">
        <v>0.35943315281310451</v>
      </c>
      <c r="Q19">
        <v>0.19042268544096075</v>
      </c>
    </row>
    <row r="20" spans="1:17" x14ac:dyDescent="0.15">
      <c r="A20" s="66" t="s">
        <v>213</v>
      </c>
      <c r="B20">
        <v>-0.45670683889852404</v>
      </c>
      <c r="C20">
        <v>-0.13003082153951739</v>
      </c>
      <c r="D20">
        <v>-0.38939758393738977</v>
      </c>
      <c r="E20">
        <v>-0.14751117207859599</v>
      </c>
      <c r="F20">
        <v>-0.45869949815519062</v>
      </c>
      <c r="G20">
        <v>-0.11487481513066111</v>
      </c>
      <c r="H20">
        <v>-0.36927302286733354</v>
      </c>
      <c r="I20">
        <v>-0.12813589482931764</v>
      </c>
      <c r="J20">
        <v>4.1047493215384812E-2</v>
      </c>
      <c r="K20">
        <v>-0.73537771415083109</v>
      </c>
      <c r="L20">
        <v>-8.8305633271990036E-2</v>
      </c>
      <c r="M20">
        <v>-0.78219241863377587</v>
      </c>
      <c r="N20">
        <v>-4.3797462536687704E-4</v>
      </c>
      <c r="O20">
        <v>2.435743643580679E-3</v>
      </c>
      <c r="P20">
        <v>0.10835753321003505</v>
      </c>
      <c r="Q20">
        <v>5.1868251960462963E-2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-1.8736361251612932</v>
      </c>
      <c r="C22">
        <v>-0.56554791541937321</v>
      </c>
      <c r="D22">
        <v>-1.4439608503939549</v>
      </c>
      <c r="E22">
        <v>-0.5977257192086749</v>
      </c>
      <c r="F22">
        <v>-1.8910180747613192</v>
      </c>
      <c r="G22">
        <v>-0.49727459736962354</v>
      </c>
      <c r="H22">
        <v>-1.817090084134021</v>
      </c>
      <c r="I22">
        <v>-0.72494088736616558</v>
      </c>
      <c r="J22">
        <v>-1.1778599651887212</v>
      </c>
      <c r="K22">
        <v>-2.374668214345188</v>
      </c>
      <c r="L22">
        <v>-0.4904801446344087</v>
      </c>
      <c r="M22">
        <v>-2.298795546059762</v>
      </c>
      <c r="N22">
        <v>6.5147505358509328E-2</v>
      </c>
      <c r="O22">
        <v>3.5853201083058117E-2</v>
      </c>
      <c r="P22">
        <v>-8.289549208260194E-2</v>
      </c>
      <c r="Q22">
        <v>-2.4816133578453581E-2</v>
      </c>
    </row>
    <row r="23" spans="1:17" x14ac:dyDescent="0.15">
      <c r="A23" s="66" t="s">
        <v>216</v>
      </c>
      <c r="B23">
        <v>-1.8736361251612821</v>
      </c>
      <c r="C23">
        <v>-0.56554791541936211</v>
      </c>
      <c r="D23">
        <v>-1.4439608503939438</v>
      </c>
      <c r="E23">
        <v>-0.5977257192086749</v>
      </c>
      <c r="F23">
        <v>-1.8910180747613192</v>
      </c>
      <c r="G23">
        <v>-0.49727459736962354</v>
      </c>
      <c r="H23">
        <v>-1.817090084134021</v>
      </c>
      <c r="I23">
        <v>-0.72494088736616558</v>
      </c>
      <c r="J23">
        <v>-1.1778599651887323</v>
      </c>
      <c r="K23">
        <v>-2.374668214345188</v>
      </c>
      <c r="L23">
        <v>-0.4904801446344087</v>
      </c>
      <c r="M23">
        <v>-2.298795546059762</v>
      </c>
      <c r="N23">
        <v>6.5147505358531532E-2</v>
      </c>
      <c r="O23">
        <v>3.5853201083080322E-2</v>
      </c>
      <c r="P23">
        <v>-8.2895492082579736E-2</v>
      </c>
      <c r="Q23">
        <v>-2.4816133578442479E-2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-2.3217859399371932</v>
      </c>
      <c r="C26">
        <v>-0.69484335041511969</v>
      </c>
      <c r="D26">
        <v>-1.8277356857075433</v>
      </c>
      <c r="E26">
        <v>-0.74435517908858495</v>
      </c>
      <c r="F26">
        <v>-2.3410434825513526</v>
      </c>
      <c r="G26">
        <v>-0.61157816923952391</v>
      </c>
      <c r="H26">
        <v>-2.1796530837993155</v>
      </c>
      <c r="I26">
        <v>-0.85214787280066817</v>
      </c>
      <c r="J26">
        <v>-1.1372959538757055</v>
      </c>
      <c r="K26">
        <v>-3.0925831492016109</v>
      </c>
      <c r="L26">
        <v>-0.57835265635970412</v>
      </c>
      <c r="M26">
        <v>-3.0630069606567556</v>
      </c>
      <c r="N26">
        <v>6.470924540282752E-2</v>
      </c>
      <c r="O26">
        <v>3.8289818023184985E-2</v>
      </c>
      <c r="P26">
        <v>2.5372217639052508E-2</v>
      </c>
      <c r="Q26">
        <v>2.7039246697846409E-2</v>
      </c>
    </row>
    <row r="27" spans="1:17" x14ac:dyDescent="0.15">
      <c r="A27" s="66" t="s">
        <v>220</v>
      </c>
      <c r="B27">
        <v>0</v>
      </c>
      <c r="C27">
        <v>0</v>
      </c>
      <c r="D27">
        <v>-0.52103521812942866</v>
      </c>
      <c r="E27">
        <v>-0.26143722211381393</v>
      </c>
      <c r="F27">
        <v>-0.80943169282402527</v>
      </c>
      <c r="G27">
        <v>-0.22616798419280437</v>
      </c>
      <c r="H27">
        <v>-1.1098736219528282</v>
      </c>
      <c r="I27">
        <v>-0.50862886543032726</v>
      </c>
      <c r="J27">
        <v>-1.3366244594192223</v>
      </c>
      <c r="K27">
        <v>-0.46395699605621399</v>
      </c>
      <c r="L27">
        <v>-0.39584521151515561</v>
      </c>
      <c r="M27">
        <v>-0.18759897429292405</v>
      </c>
      <c r="N27">
        <v>7.3270534117431119E-2</v>
      </c>
      <c r="O27">
        <v>3.2286745905651948E-2</v>
      </c>
      <c r="P27">
        <v>-0.40284266995916918</v>
      </c>
      <c r="Q27">
        <v>-0.17698019664368347</v>
      </c>
    </row>
    <row r="28" spans="1:17" x14ac:dyDescent="0.15">
      <c r="A28" s="66" t="s">
        <v>221</v>
      </c>
      <c r="B28">
        <v>49.7615930091183</v>
      </c>
      <c r="C28">
        <v>14.229925102591865</v>
      </c>
      <c r="D28">
        <v>158.79814646369817</v>
      </c>
      <c r="E28">
        <v>61.528649851116896</v>
      </c>
      <c r="F28">
        <v>157.72117830513491</v>
      </c>
      <c r="G28">
        <v>40.060066878076704</v>
      </c>
      <c r="H28">
        <v>28.101485040659544</v>
      </c>
      <c r="I28">
        <v>10.587645518185935</v>
      </c>
      <c r="J28">
        <v>6.4090447620290352</v>
      </c>
      <c r="K28">
        <v>19.740089989563781</v>
      </c>
      <c r="L28">
        <v>12.27980065346372</v>
      </c>
      <c r="M28">
        <v>79.661402309732509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-2.1974246662977981</v>
      </c>
      <c r="C29">
        <v>-0.65295565906644537</v>
      </c>
      <c r="D29">
        <v>-1.9555744546230658</v>
      </c>
      <c r="E29">
        <v>-0.80395418217930059</v>
      </c>
      <c r="F29">
        <v>-2.2563270522003243</v>
      </c>
      <c r="G29">
        <v>-0.59383694102154161</v>
      </c>
      <c r="H29">
        <v>-2.7923877513625905</v>
      </c>
      <c r="I29">
        <v>-1.1253586173546881</v>
      </c>
      <c r="J29">
        <v>-1.2275240891936212</v>
      </c>
      <c r="K29">
        <v>-2.9268925323088335</v>
      </c>
      <c r="L29">
        <v>-0.47619301424283167</v>
      </c>
      <c r="M29">
        <v>-2.850135675950638</v>
      </c>
      <c r="N29">
        <v>6.5130648509414968E-2</v>
      </c>
      <c r="O29">
        <v>4.6422500274445611E-2</v>
      </c>
      <c r="P29">
        <v>-0.22185630106119625</v>
      </c>
      <c r="Q29">
        <v>-9.0656028538782518E-2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63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38.455413675073061</v>
      </c>
      <c r="C4">
        <v>11.601703524902652</v>
      </c>
      <c r="D4">
        <v>27.522512191080697</v>
      </c>
      <c r="E4">
        <v>11.601703524902652</v>
      </c>
      <c r="F4">
        <v>43.320294272259382</v>
      </c>
      <c r="G4">
        <v>11.601703524902652</v>
      </c>
      <c r="H4">
        <v>29.016848833201436</v>
      </c>
      <c r="I4">
        <v>11.601703524902652</v>
      </c>
      <c r="J4">
        <v>3.3686993835501196</v>
      </c>
      <c r="K4">
        <v>11.601703524902652</v>
      </c>
      <c r="L4">
        <v>1.8202824552542587</v>
      </c>
      <c r="M4">
        <v>11.601703524902652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-266.60001332667366</v>
      </c>
      <c r="C5">
        <v>-107.19801986569996</v>
      </c>
      <c r="D5">
        <v>-1152.5999210868322</v>
      </c>
      <c r="E5">
        <v>-598.66889207183067</v>
      </c>
      <c r="F5">
        <v>-751.39982875092937</v>
      </c>
      <c r="G5">
        <v>-256.005349378559</v>
      </c>
      <c r="H5">
        <v>-197.99901697926475</v>
      </c>
      <c r="I5">
        <v>-96.900484662668987</v>
      </c>
      <c r="J5">
        <v>-78.298277828345817</v>
      </c>
      <c r="K5">
        <v>-252.75854013367984</v>
      </c>
      <c r="L5">
        <v>-315.79710168776455</v>
      </c>
      <c r="M5">
        <v>-1451.1628735473714</v>
      </c>
      <c r="N5">
        <v>0</v>
      </c>
      <c r="O5">
        <v>0</v>
      </c>
      <c r="P5">
        <v>0</v>
      </c>
      <c r="Q5">
        <v>0</v>
      </c>
      <c r="R5">
        <v>-2762.6941596598099</v>
      </c>
      <c r="S5">
        <v>-2762.6941596598099</v>
      </c>
    </row>
    <row r="6" spans="1:19" x14ac:dyDescent="0.15">
      <c r="A6" s="66" t="s">
        <v>199</v>
      </c>
      <c r="B6">
        <v>-20.000000799800365</v>
      </c>
      <c r="C6">
        <v>-8.0418618750177977</v>
      </c>
      <c r="D6">
        <v>-19.999998904554307</v>
      </c>
      <c r="E6">
        <v>-10.388146803217879</v>
      </c>
      <c r="F6">
        <v>-19.999996353493131</v>
      </c>
      <c r="G6">
        <v>-6.8140899932825345</v>
      </c>
      <c r="H6">
        <v>-19.999920563902119</v>
      </c>
      <c r="I6">
        <v>-9.7879374626387623</v>
      </c>
      <c r="J6">
        <v>-4.9998955258703237</v>
      </c>
      <c r="K6">
        <v>-16.140409840309257</v>
      </c>
      <c r="L6">
        <v>-4.9999564059865831</v>
      </c>
      <c r="M6">
        <v>-22.975990175163176</v>
      </c>
      <c r="N6">
        <v>0</v>
      </c>
      <c r="O6">
        <v>0</v>
      </c>
      <c r="P6">
        <v>0</v>
      </c>
      <c r="Q6">
        <v>0</v>
      </c>
      <c r="R6">
        <v>-9.4071785736747451</v>
      </c>
      <c r="S6">
        <v>-9.4071785736747451</v>
      </c>
    </row>
    <row r="7" spans="1:19" x14ac:dyDescent="0.15">
      <c r="A7" s="66" t="s">
        <v>200</v>
      </c>
      <c r="B7">
        <v>0</v>
      </c>
      <c r="C7">
        <v>159.40199346097393</v>
      </c>
      <c r="D7">
        <v>0</v>
      </c>
      <c r="E7">
        <v>553.9310290150006</v>
      </c>
      <c r="F7">
        <v>0</v>
      </c>
      <c r="G7">
        <v>495.39447937237128</v>
      </c>
      <c r="H7">
        <v>0</v>
      </c>
      <c r="I7">
        <v>101.09853231659577</v>
      </c>
      <c r="J7">
        <v>0</v>
      </c>
      <c r="K7">
        <v>-174.46026230533357</v>
      </c>
      <c r="L7">
        <v>0</v>
      </c>
      <c r="M7">
        <v>-1135.3657718596087</v>
      </c>
      <c r="N7">
        <v>0</v>
      </c>
      <c r="O7">
        <v>0</v>
      </c>
      <c r="P7">
        <v>0</v>
      </c>
      <c r="Q7">
        <v>0</v>
      </c>
      <c r="R7">
        <v>0</v>
      </c>
      <c r="S7">
        <v>-6.8212102632969618E-13</v>
      </c>
    </row>
    <row r="8" spans="1:19" x14ac:dyDescent="0.15">
      <c r="A8" s="66" t="s">
        <v>201</v>
      </c>
      <c r="B8">
        <v>0</v>
      </c>
      <c r="C8">
        <v>1.8493356694126906</v>
      </c>
      <c r="D8">
        <v>0</v>
      </c>
      <c r="E8">
        <v>6.4265445718762857</v>
      </c>
      <c r="F8">
        <v>0</v>
      </c>
      <c r="G8">
        <v>5.7474208775517539</v>
      </c>
      <c r="H8">
        <v>0</v>
      </c>
      <c r="I8">
        <v>1.1729161987399337</v>
      </c>
      <c r="J8">
        <v>0</v>
      </c>
      <c r="K8">
        <v>-2.0240352401432293</v>
      </c>
      <c r="L8">
        <v>0</v>
      </c>
      <c r="M8">
        <v>-13.172176077437443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41.205154643886445</v>
      </c>
      <c r="C9">
        <v>12.40556201317936</v>
      </c>
      <c r="D9">
        <v>126.88979020575846</v>
      </c>
      <c r="E9">
        <v>53.488493931211195</v>
      </c>
      <c r="F9">
        <v>130.30163838156099</v>
      </c>
      <c r="G9">
        <v>34.925483426699273</v>
      </c>
      <c r="H9">
        <v>23.109669377058697</v>
      </c>
      <c r="I9">
        <v>9.2123692164749844</v>
      </c>
      <c r="J9">
        <v>5.0991738999111424</v>
      </c>
      <c r="K9">
        <v>17.20492998276681</v>
      </c>
      <c r="L9">
        <v>11.04733802151576</v>
      </c>
      <c r="M9">
        <v>69.426866782516981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-5.0062354890032186</v>
      </c>
      <c r="C10">
        <v>-1.6308764913859242</v>
      </c>
      <c r="D10">
        <v>-4.7592359395095318</v>
      </c>
      <c r="E10">
        <v>-2.1733842493865341</v>
      </c>
      <c r="F10">
        <v>-4.9523454226434449</v>
      </c>
      <c r="G10">
        <v>-1.3714916180294745</v>
      </c>
      <c r="H10">
        <v>-5.8990629196805759</v>
      </c>
      <c r="I10">
        <v>-2.5570733936086443</v>
      </c>
      <c r="J10">
        <v>-3.3697765477238018</v>
      </c>
      <c r="K10">
        <v>-3.6933623434816543</v>
      </c>
      <c r="L10">
        <v>-1.5844237302029551</v>
      </c>
      <c r="M10">
        <v>-4.971131615951907</v>
      </c>
      <c r="N10">
        <v>0.30897418941331356</v>
      </c>
      <c r="O10">
        <v>0.1510916317616795</v>
      </c>
      <c r="P10">
        <v>-0.80260876356452737</v>
      </c>
      <c r="Q10">
        <v>-0.36315190455327162</v>
      </c>
      <c r="R10">
        <v>-3.8006774837760493</v>
      </c>
      <c r="S10">
        <v>-1.6405835474426755</v>
      </c>
    </row>
    <row r="11" spans="1:19" x14ac:dyDescent="0.15">
      <c r="A11" s="66" t="s">
        <v>204</v>
      </c>
      <c r="B11">
        <v>-3.0118423578184728</v>
      </c>
      <c r="C11">
        <v>-0.93609938992758046</v>
      </c>
      <c r="D11">
        <v>-3.530331851016133</v>
      </c>
      <c r="E11">
        <v>-1.5562722585377609</v>
      </c>
      <c r="F11">
        <v>-3.0723875045706062</v>
      </c>
      <c r="G11">
        <v>-0.81810618356147335</v>
      </c>
      <c r="H11">
        <v>-3.2170122317464411</v>
      </c>
      <c r="I11">
        <v>-1.3293509660999736</v>
      </c>
      <c r="J11">
        <v>-0.9275137076694806</v>
      </c>
      <c r="K11">
        <v>-2.1972226672184014</v>
      </c>
      <c r="L11">
        <v>-0.46271092992786755</v>
      </c>
      <c r="M11">
        <v>-2.4109452380062346</v>
      </c>
      <c r="N11">
        <v>0.12628322824552729</v>
      </c>
      <c r="O11">
        <v>6.9137456764578609E-2</v>
      </c>
      <c r="P11">
        <v>-5.7685578954413952E-2</v>
      </c>
      <c r="Q11">
        <v>-1.5737875938492962E-2</v>
      </c>
      <c r="R11">
        <v>-2.2759175067284865</v>
      </c>
      <c r="S11">
        <v>-0.98463950247101861</v>
      </c>
    </row>
    <row r="12" spans="1:19" x14ac:dyDescent="0.15">
      <c r="A12" s="66" t="s">
        <v>205</v>
      </c>
      <c r="B12">
        <v>-5.0062354890032301</v>
      </c>
      <c r="C12">
        <v>-1.6308764913859131</v>
      </c>
      <c r="D12">
        <v>-4.759235938447592</v>
      </c>
      <c r="E12">
        <v>-2.1733842489015776</v>
      </c>
      <c r="F12">
        <v>-4.9523454226434449</v>
      </c>
      <c r="G12">
        <v>-1.3714916180294745</v>
      </c>
      <c r="H12">
        <v>-5.8990629196805759</v>
      </c>
      <c r="I12">
        <v>-2.5570733936086443</v>
      </c>
      <c r="J12">
        <v>-3.3697765477238018</v>
      </c>
      <c r="K12">
        <v>-3.6933623434816654</v>
      </c>
      <c r="L12">
        <v>-1.5844237302029662</v>
      </c>
      <c r="M12">
        <v>-4.9711316159518955</v>
      </c>
      <c r="N12">
        <v>0.30897418941331356</v>
      </c>
      <c r="O12">
        <v>0.1510916317616795</v>
      </c>
      <c r="P12">
        <v>-0.80260876356453847</v>
      </c>
      <c r="Q12">
        <v>-0.36315190455327162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7.3699268909876992E-8</v>
      </c>
      <c r="C14">
        <v>1.8098855747439302E-10</v>
      </c>
      <c r="D14">
        <v>2.3830426520987658E-8</v>
      </c>
      <c r="E14">
        <v>1.6284751325201796E-10</v>
      </c>
      <c r="F14">
        <v>3.6493652544322686E-8</v>
      </c>
      <c r="G14">
        <v>1.4739320874923578E-10</v>
      </c>
      <c r="H14">
        <v>2.6793500751409738E-8</v>
      </c>
      <c r="I14">
        <v>1.872058064122939E-10</v>
      </c>
      <c r="J14">
        <v>2.9638957954603029E-9</v>
      </c>
      <c r="K14">
        <v>6.2823080071439108E-10</v>
      </c>
      <c r="L14">
        <v>2.2498225504818947E-9</v>
      </c>
      <c r="M14">
        <v>1.0439205055945422E-9</v>
      </c>
      <c r="N14">
        <v>8.1150641761951192E-10</v>
      </c>
      <c r="O14">
        <v>9.2592600253738055E-12</v>
      </c>
      <c r="P14">
        <v>2.3980817331903381E-10</v>
      </c>
      <c r="Q14">
        <v>7.1054273576010019E-13</v>
      </c>
    </row>
    <row r="15" spans="1:19" x14ac:dyDescent="0.15">
      <c r="A15" s="66" t="s">
        <v>208</v>
      </c>
      <c r="B15">
        <v>-5.2132065577875419</v>
      </c>
      <c r="C15">
        <v>-1.6561206786106619</v>
      </c>
      <c r="D15">
        <v>-6.0672462562239566</v>
      </c>
      <c r="E15">
        <v>-2.3934652669263534</v>
      </c>
      <c r="F15">
        <v>-4.7002537098327917</v>
      </c>
      <c r="G15">
        <v>-1.2305663083649443</v>
      </c>
      <c r="H15">
        <v>-3.7098908707009826</v>
      </c>
      <c r="I15">
        <v>-1.3267555271971765</v>
      </c>
      <c r="J15">
        <v>0.11479457656760061</v>
      </c>
      <c r="K15">
        <v>-1.8190529406404754</v>
      </c>
      <c r="L15">
        <v>-0.45878463408964842</v>
      </c>
      <c r="M15">
        <v>-3.0489140905600731</v>
      </c>
      <c r="N15">
        <v>-0.31584639999264752</v>
      </c>
      <c r="O15">
        <v>-0.11987232192776087</v>
      </c>
      <c r="P15">
        <v>2.7434261358005863E-2</v>
      </c>
      <c r="Q15">
        <v>6.2270461463409532E-2</v>
      </c>
    </row>
    <row r="16" spans="1:19" x14ac:dyDescent="0.15">
      <c r="A16" s="66" t="s">
        <v>209</v>
      </c>
      <c r="B16">
        <v>-4.8285425966028139</v>
      </c>
      <c r="C16">
        <v>-1.7990667691616946</v>
      </c>
      <c r="D16">
        <v>-2.7746205247311639</v>
      </c>
      <c r="E16">
        <v>-1.3827558994659039</v>
      </c>
      <c r="F16">
        <v>-4.0954045245011006</v>
      </c>
      <c r="G16">
        <v>-1.1568125427260934</v>
      </c>
      <c r="H16">
        <v>-4.1535127305197257</v>
      </c>
      <c r="I16">
        <v>-1.7707931150634293</v>
      </c>
      <c r="J16">
        <v>-3.6617970772112485</v>
      </c>
      <c r="K16">
        <v>-1.2839570875208151</v>
      </c>
      <c r="L16">
        <v>-1.0558037714211932</v>
      </c>
      <c r="M16">
        <v>-2.2182633953155118</v>
      </c>
      <c r="N16">
        <v>2.0565496322344501E-2</v>
      </c>
      <c r="O16">
        <v>6.4630333528992168E-3</v>
      </c>
      <c r="P16">
        <v>-1.1078820036056425</v>
      </c>
      <c r="Q16">
        <v>-0.47568799498827197</v>
      </c>
    </row>
    <row r="17" spans="1:17" x14ac:dyDescent="0.15">
      <c r="A17" s="66" t="s">
        <v>210</v>
      </c>
      <c r="B17">
        <v>1.1064932224892798</v>
      </c>
      <c r="C17">
        <v>0.34342593921172782</v>
      </c>
      <c r="D17">
        <v>1.0227783121016021</v>
      </c>
      <c r="E17">
        <v>0.41864462346874465</v>
      </c>
      <c r="F17">
        <v>1.7208654527023803</v>
      </c>
      <c r="G17">
        <v>0.36008780508693938</v>
      </c>
      <c r="H17">
        <v>-0.43472010628352598</v>
      </c>
      <c r="I17">
        <v>-0.24571171193009667</v>
      </c>
      <c r="J17">
        <v>-2.9224416990687341</v>
      </c>
      <c r="K17">
        <v>0.37336657734279299</v>
      </c>
      <c r="L17">
        <v>-0.17363628623680016</v>
      </c>
      <c r="M17">
        <v>0.53302204109044737</v>
      </c>
      <c r="N17">
        <v>-0.12205800682422163</v>
      </c>
      <c r="O17">
        <v>-5.0115821178209341E-2</v>
      </c>
      <c r="P17">
        <v>-1.3702172900090015</v>
      </c>
      <c r="Q17">
        <v>-0.72572017365699626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-3.6016135773298208</v>
      </c>
      <c r="C19">
        <v>-1.1203480196790183</v>
      </c>
      <c r="D19">
        <v>-4.0135081432071784</v>
      </c>
      <c r="E19">
        <v>-1.7798177558094097</v>
      </c>
      <c r="F19">
        <v>-3.3548288462931786</v>
      </c>
      <c r="G19">
        <v>-0.89087879099565281</v>
      </c>
      <c r="H19">
        <v>-3.521172037382192</v>
      </c>
      <c r="I19">
        <v>-1.4405117907673404</v>
      </c>
      <c r="J19">
        <v>-0.87310167275432837</v>
      </c>
      <c r="K19">
        <v>-3.0882871573315596</v>
      </c>
      <c r="L19">
        <v>-0.54452615327935661</v>
      </c>
      <c r="M19">
        <v>-3.3956551401927881</v>
      </c>
      <c r="N19">
        <v>0.27441079922581046</v>
      </c>
      <c r="O19">
        <v>0.16199495348174775</v>
      </c>
      <c r="P19">
        <v>0.36499794012487818</v>
      </c>
      <c r="Q19">
        <v>0.20047662664877119</v>
      </c>
    </row>
    <row r="20" spans="1:17" x14ac:dyDescent="0.15">
      <c r="A20" s="66" t="s">
        <v>213</v>
      </c>
      <c r="B20">
        <v>-4.6631751792289622</v>
      </c>
      <c r="C20">
        <v>-1.4835829968660952</v>
      </c>
      <c r="D20">
        <v>-4.6602826442400103</v>
      </c>
      <c r="E20">
        <v>-2.079119535810614</v>
      </c>
      <c r="F20">
        <v>-4.6004775805878477</v>
      </c>
      <c r="G20">
        <v>-1.2562686506636056</v>
      </c>
      <c r="H20">
        <v>-4.6694651205451132</v>
      </c>
      <c r="I20">
        <v>-1.9542913667890405</v>
      </c>
      <c r="J20">
        <v>-1.8863017740523458</v>
      </c>
      <c r="K20">
        <v>-4.4467293965233523</v>
      </c>
      <c r="L20">
        <v>-0.83971026923032044</v>
      </c>
      <c r="M20">
        <v>-4.2694866125494784</v>
      </c>
      <c r="N20">
        <v>0.19989697563678188</v>
      </c>
      <c r="O20">
        <v>0.11247486258547656</v>
      </c>
      <c r="P20">
        <v>-6.0897828912431784E-2</v>
      </c>
      <c r="Q20">
        <v>-8.2985241162125689E-3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7.3274719625260332E-12</v>
      </c>
      <c r="C22">
        <v>1.1546319456101628E-12</v>
      </c>
      <c r="D22">
        <v>-2.2204460492503131E-14</v>
      </c>
      <c r="E22">
        <v>-4.6629367034256575E-13</v>
      </c>
      <c r="F22">
        <v>5.3290705182007514E-13</v>
      </c>
      <c r="G22">
        <v>-1.6986412276764895E-12</v>
      </c>
      <c r="H22">
        <v>-3.3306690738754696E-13</v>
      </c>
      <c r="I22">
        <v>-1.1768364061026659E-12</v>
      </c>
      <c r="J22">
        <v>-1.7763568394002505E-12</v>
      </c>
      <c r="K22">
        <v>-1.4654943925052066E-12</v>
      </c>
      <c r="L22">
        <v>-7.9936057773011271E-13</v>
      </c>
      <c r="M22">
        <v>1.5765166949677223E-12</v>
      </c>
      <c r="N22">
        <v>-4.9071857688431919E-12</v>
      </c>
      <c r="O22">
        <v>-2.886579864025407E-12</v>
      </c>
      <c r="P22">
        <v>2.1538326677728037E-12</v>
      </c>
      <c r="Q22">
        <v>1.6209256159527285E-12</v>
      </c>
    </row>
    <row r="23" spans="1:17" x14ac:dyDescent="0.15">
      <c r="A23" s="66" t="s">
        <v>216</v>
      </c>
      <c r="B23">
        <v>7.30526750203353E-12</v>
      </c>
      <c r="C23">
        <v>1.1546319456101628E-12</v>
      </c>
      <c r="D23">
        <v>-3.3306690738754696E-14</v>
      </c>
      <c r="E23">
        <v>-4.6629367034256575E-13</v>
      </c>
      <c r="F23">
        <v>5.3290705182007514E-13</v>
      </c>
      <c r="G23">
        <v>-1.6875389974302379E-12</v>
      </c>
      <c r="H23">
        <v>-3.1086244689504383E-13</v>
      </c>
      <c r="I23">
        <v>-1.1657341758564144E-12</v>
      </c>
      <c r="J23">
        <v>-1.787459069646502E-12</v>
      </c>
      <c r="K23">
        <v>-1.4654943925052066E-12</v>
      </c>
      <c r="L23">
        <v>-7.7715611723760958E-13</v>
      </c>
      <c r="M23">
        <v>1.5987211554602254E-12</v>
      </c>
      <c r="N23">
        <v>-4.9071857688431919E-12</v>
      </c>
      <c r="O23">
        <v>-2.886579864025407E-12</v>
      </c>
      <c r="P23">
        <v>2.1760371282653068E-12</v>
      </c>
      <c r="Q23">
        <v>1.6209256159527285E-12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-4.6631751812723055</v>
      </c>
      <c r="C26">
        <v>-1.4835829975172632</v>
      </c>
      <c r="D26">
        <v>-4.6602826447338819</v>
      </c>
      <c r="E26">
        <v>-2.079119536031393</v>
      </c>
      <c r="F26">
        <v>-4.6004775811371417</v>
      </c>
      <c r="G26">
        <v>-1.2562686508154175</v>
      </c>
      <c r="H26">
        <v>-4.6694651241497631</v>
      </c>
      <c r="I26">
        <v>-1.9542913682987106</v>
      </c>
      <c r="J26">
        <v>-1.8863017780975655</v>
      </c>
      <c r="K26">
        <v>-4.4467294060567379</v>
      </c>
      <c r="L26">
        <v>-0.83971026971940699</v>
      </c>
      <c r="M26">
        <v>-4.2694866150307043</v>
      </c>
      <c r="N26">
        <v>0.19989697599573919</v>
      </c>
      <c r="O26">
        <v>0.11247486278731511</v>
      </c>
      <c r="P26">
        <v>-6.0897828922623631E-2</v>
      </c>
      <c r="Q26">
        <v>-8.2985241162902845E-3</v>
      </c>
    </row>
    <row r="27" spans="1:17" x14ac:dyDescent="0.15">
      <c r="A27" s="66" t="s">
        <v>220</v>
      </c>
      <c r="B27">
        <v>0</v>
      </c>
      <c r="C27">
        <v>0</v>
      </c>
      <c r="D27">
        <v>-4.7592357962909499</v>
      </c>
      <c r="E27">
        <v>-2.173384247804766</v>
      </c>
      <c r="F27">
        <v>-4.9523453806257667</v>
      </c>
      <c r="G27">
        <v>-1.3714916177703373</v>
      </c>
      <c r="H27">
        <v>-5.8990628906731128</v>
      </c>
      <c r="I27">
        <v>-2.5570733932311129</v>
      </c>
      <c r="J27">
        <v>-3.3697765347455277</v>
      </c>
      <c r="K27">
        <v>-3.6933623422710116</v>
      </c>
      <c r="L27">
        <v>-1.5844237243958115</v>
      </c>
      <c r="M27">
        <v>-4.9711316146827667</v>
      </c>
      <c r="N27">
        <v>0.30897419114546132</v>
      </c>
      <c r="O27">
        <v>0.15109163171369566</v>
      </c>
      <c r="P27">
        <v>-0.80260875512908614</v>
      </c>
      <c r="Q27">
        <v>-0.36315190440943113</v>
      </c>
    </row>
    <row r="28" spans="1:17" x14ac:dyDescent="0.15">
      <c r="A28" s="66" t="s">
        <v>221</v>
      </c>
      <c r="B28">
        <v>41.205154643886445</v>
      </c>
      <c r="C28">
        <v>12.40556201317936</v>
      </c>
      <c r="D28">
        <v>126.88979020575846</v>
      </c>
      <c r="E28">
        <v>53.488493931211195</v>
      </c>
      <c r="F28">
        <v>130.30163838156099</v>
      </c>
      <c r="G28">
        <v>34.925483426699273</v>
      </c>
      <c r="H28">
        <v>23.109669377058697</v>
      </c>
      <c r="I28">
        <v>9.2123692164749844</v>
      </c>
      <c r="J28">
        <v>5.0991738999111424</v>
      </c>
      <c r="K28">
        <v>17.20492998276681</v>
      </c>
      <c r="L28">
        <v>11.04733802151576</v>
      </c>
      <c r="M28">
        <v>69.426866782516981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-3.54300166612046</v>
      </c>
      <c r="C29">
        <v>-1.1188257659932255</v>
      </c>
      <c r="D29">
        <v>-3.8471235984144703</v>
      </c>
      <c r="E29">
        <v>-1.7169416817139904</v>
      </c>
      <c r="F29">
        <v>-3.5391079133480607</v>
      </c>
      <c r="G29">
        <v>-0.96936757293376585</v>
      </c>
      <c r="H29">
        <v>-4.3770105297513462</v>
      </c>
      <c r="I29">
        <v>-1.8563583517578364</v>
      </c>
      <c r="J29">
        <v>-1.7773202541672029</v>
      </c>
      <c r="K29">
        <v>-3.7177625387625035</v>
      </c>
      <c r="L29">
        <v>-0.64415919033331548</v>
      </c>
      <c r="M29">
        <v>-3.5407563970697553</v>
      </c>
      <c r="N29">
        <v>0.15563010063317506</v>
      </c>
      <c r="O29">
        <v>9.3875642267327031E-2</v>
      </c>
      <c r="P29">
        <v>-0.37681521032491005</v>
      </c>
      <c r="Q29">
        <v>-0.16154655390958617</v>
      </c>
    </row>
    <row r="30" spans="1:17" x14ac:dyDescent="0.15">
      <c r="A30" s="66" t="s">
        <v>235</v>
      </c>
      <c r="B30">
        <v>8.3813112958173974</v>
      </c>
      <c r="C30">
        <v>5.3257232009185298</v>
      </c>
      <c r="D30">
        <v>9.1412500497103188</v>
      </c>
      <c r="E30">
        <v>6.6814016263349192</v>
      </c>
      <c r="F30">
        <v>11.469243477729625</v>
      </c>
      <c r="G30">
        <v>8.3658175996703612</v>
      </c>
      <c r="H30">
        <v>10.389295637413705</v>
      </c>
      <c r="I30">
        <v>7.8370322617295454</v>
      </c>
      <c r="J30">
        <v>7.7731206129872827</v>
      </c>
      <c r="K30">
        <v>10.179922660982969</v>
      </c>
      <c r="L30">
        <v>4.6078001108168083</v>
      </c>
      <c r="M30">
        <v>7.9072449927201616</v>
      </c>
      <c r="N30">
        <v>3.5074989889575461</v>
      </c>
      <c r="O30">
        <v>3.5916864841989802</v>
      </c>
      <c r="P30">
        <v>5.4576088730248964</v>
      </c>
      <c r="Q30">
        <v>5.407849930430106</v>
      </c>
    </row>
  </sheetData>
  <phoneticPr fontId="64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46.038269375103262</v>
      </c>
      <c r="C4">
        <v>13.185280480599832</v>
      </c>
      <c r="D4">
        <v>33.890622134589449</v>
      </c>
      <c r="E4">
        <v>13.185280480599832</v>
      </c>
      <c r="F4">
        <v>50.869773613198142</v>
      </c>
      <c r="G4">
        <v>13.185280480599832</v>
      </c>
      <c r="H4">
        <v>34.353485140880736</v>
      </c>
      <c r="I4">
        <v>13.185280480599832</v>
      </c>
      <c r="J4">
        <v>4.016922201051063</v>
      </c>
      <c r="K4">
        <v>13.185280480599832</v>
      </c>
      <c r="L4">
        <v>2.0136929035881237</v>
      </c>
      <c r="M4">
        <v>13.185280480599832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-266.60001271268584</v>
      </c>
      <c r="C5">
        <v>-107.67014268094385</v>
      </c>
      <c r="D5">
        <v>-1152.5999487339841</v>
      </c>
      <c r="E5">
        <v>-584.19201223190885</v>
      </c>
      <c r="F5">
        <v>-751.39983451934631</v>
      </c>
      <c r="G5">
        <v>-259.34837941272644</v>
      </c>
      <c r="H5">
        <v>-197.99900844962838</v>
      </c>
      <c r="I5">
        <v>-96.746896449706469</v>
      </c>
      <c r="J5">
        <v>-78.298255906545364</v>
      </c>
      <c r="K5">
        <v>-251.11820345213528</v>
      </c>
      <c r="L5">
        <v>-315.79706456883105</v>
      </c>
      <c r="M5">
        <v>-1463.618490663599</v>
      </c>
      <c r="N5">
        <v>0</v>
      </c>
      <c r="O5">
        <v>0</v>
      </c>
      <c r="P5">
        <v>0</v>
      </c>
      <c r="Q5">
        <v>0</v>
      </c>
      <c r="R5">
        <v>-2762.6941248910211</v>
      </c>
      <c r="S5">
        <v>-2762.6941248910198</v>
      </c>
    </row>
    <row r="6" spans="1:19" x14ac:dyDescent="0.15">
      <c r="A6" s="66" t="s">
        <v>199</v>
      </c>
      <c r="B6">
        <v>-20.000000762951885</v>
      </c>
      <c r="C6">
        <v>-8.077279944043859</v>
      </c>
      <c r="D6">
        <v>-19.99999928834265</v>
      </c>
      <c r="E6">
        <v>-10.136942867060828</v>
      </c>
      <c r="F6">
        <v>-19.999996476323425</v>
      </c>
      <c r="G6">
        <v>-6.903071355761881</v>
      </c>
      <c r="H6">
        <v>-19.999919874637197</v>
      </c>
      <c r="I6">
        <v>-9.7724235705261346</v>
      </c>
      <c r="J6">
        <v>-4.9998941960008096</v>
      </c>
      <c r="K6">
        <v>-16.035663035062864</v>
      </c>
      <c r="L6">
        <v>-4.9999558476740535</v>
      </c>
      <c r="M6">
        <v>-23.173197765941566</v>
      </c>
      <c r="N6">
        <v>0</v>
      </c>
      <c r="O6">
        <v>0</v>
      </c>
      <c r="P6">
        <v>0</v>
      </c>
      <c r="Q6">
        <v>0</v>
      </c>
      <c r="R6">
        <v>-9.4071784721490026</v>
      </c>
      <c r="S6">
        <v>-9.4071784721490026</v>
      </c>
    </row>
    <row r="7" spans="1:19" x14ac:dyDescent="0.15">
      <c r="A7" s="66" t="s">
        <v>200</v>
      </c>
      <c r="B7">
        <v>0</v>
      </c>
      <c r="C7">
        <v>158.92987003174198</v>
      </c>
      <c r="D7">
        <v>0</v>
      </c>
      <c r="E7">
        <v>568.40793650207524</v>
      </c>
      <c r="F7">
        <v>0</v>
      </c>
      <c r="G7">
        <v>492.05145510662078</v>
      </c>
      <c r="H7">
        <v>0</v>
      </c>
      <c r="I7">
        <v>101.25211199992202</v>
      </c>
      <c r="J7">
        <v>0</v>
      </c>
      <c r="K7">
        <v>-172.81994754558855</v>
      </c>
      <c r="L7">
        <v>0</v>
      </c>
      <c r="M7">
        <v>-1147.821426094768</v>
      </c>
      <c r="N7">
        <v>0</v>
      </c>
      <c r="O7">
        <v>0</v>
      </c>
      <c r="P7">
        <v>0</v>
      </c>
      <c r="Q7">
        <v>0</v>
      </c>
      <c r="R7">
        <v>0</v>
      </c>
      <c r="S7">
        <v>3.637978807091713E-12</v>
      </c>
    </row>
    <row r="8" spans="1:19" x14ac:dyDescent="0.15">
      <c r="A8" s="66" t="s">
        <v>201</v>
      </c>
      <c r="B8">
        <v>0</v>
      </c>
      <c r="C8">
        <v>2.0955359131137961</v>
      </c>
      <c r="D8">
        <v>0</v>
      </c>
      <c r="E8">
        <v>7.4946190701788415</v>
      </c>
      <c r="F8">
        <v>0</v>
      </c>
      <c r="G8">
        <v>6.4878374464680721</v>
      </c>
      <c r="H8">
        <v>0</v>
      </c>
      <c r="I8">
        <v>1.3350384959720798</v>
      </c>
      <c r="J8">
        <v>0</v>
      </c>
      <c r="K8">
        <v>-2.2786784810311356</v>
      </c>
      <c r="L8">
        <v>0</v>
      </c>
      <c r="M8">
        <v>-15.134346444701608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49.106862116304917</v>
      </c>
      <c r="C9">
        <v>14.061478062797601</v>
      </c>
      <c r="D9">
        <v>156.2493242893112</v>
      </c>
      <c r="E9">
        <v>60.789417127757474</v>
      </c>
      <c r="F9">
        <v>152.21662727475999</v>
      </c>
      <c r="G9">
        <v>39.582248906201627</v>
      </c>
      <c r="H9">
        <v>27.311605770662993</v>
      </c>
      <c r="I9">
        <v>10.458288852326131</v>
      </c>
      <c r="J9">
        <v>6.0300130329163339</v>
      </c>
      <c r="K9">
        <v>19.500564446657414</v>
      </c>
      <c r="L9">
        <v>12.136827494685084</v>
      </c>
      <c r="M9">
        <v>78.72148265531078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-1.2328799685258574</v>
      </c>
      <c r="C10">
        <v>-0.38811327663061945</v>
      </c>
      <c r="D10">
        <v>-0.91367889628918286</v>
      </c>
      <c r="E10">
        <v>-0.42566443997100745</v>
      </c>
      <c r="F10">
        <v>-1.6842064941541945</v>
      </c>
      <c r="G10">
        <v>-0.45471856396971377</v>
      </c>
      <c r="H10">
        <v>-1.9454999060072975</v>
      </c>
      <c r="I10">
        <v>-0.84858258549528331</v>
      </c>
      <c r="J10">
        <v>-1.8767470881526971</v>
      </c>
      <c r="K10">
        <v>-1.0396526983699084</v>
      </c>
      <c r="L10">
        <v>-0.58007627723095645</v>
      </c>
      <c r="M10">
        <v>-0.74303294474601378</v>
      </c>
      <c r="N10">
        <v>9.7853274183412609E-2</v>
      </c>
      <c r="O10">
        <v>4.2904687285738596E-2</v>
      </c>
      <c r="P10">
        <v>-0.53024191217821981</v>
      </c>
      <c r="Q10">
        <v>-0.23086953081868922</v>
      </c>
      <c r="R10">
        <v>-1.1137946187402936</v>
      </c>
      <c r="S10">
        <v>-0.42476577773046253</v>
      </c>
    </row>
    <row r="11" spans="1:19" x14ac:dyDescent="0.15">
      <c r="A11" s="66" t="s">
        <v>204</v>
      </c>
      <c r="B11">
        <v>-0.82661889530910582</v>
      </c>
      <c r="C11">
        <v>-0.21825093306726551</v>
      </c>
      <c r="D11">
        <v>-0.72009062685622904</v>
      </c>
      <c r="E11">
        <v>-0.26955081273029036</v>
      </c>
      <c r="F11">
        <v>-1.1326029945232796</v>
      </c>
      <c r="G11">
        <v>-0.27121292838073741</v>
      </c>
      <c r="H11">
        <v>-0.9936918738031375</v>
      </c>
      <c r="I11">
        <v>-0.37065242242617646</v>
      </c>
      <c r="J11">
        <v>-0.34305777178003094</v>
      </c>
      <c r="K11">
        <v>-0.9111227322021187</v>
      </c>
      <c r="L11">
        <v>-0.12060057158050919</v>
      </c>
      <c r="M11">
        <v>-0.77271536853954492</v>
      </c>
      <c r="N11">
        <v>3.6027522396686606E-2</v>
      </c>
      <c r="O11">
        <v>1.8585022223427394E-2</v>
      </c>
      <c r="P11">
        <v>-2.3851097734750581E-2</v>
      </c>
      <c r="Q11">
        <v>-6.3584699405372369E-3</v>
      </c>
      <c r="R11">
        <v>-0.6582575544895608</v>
      </c>
      <c r="S11">
        <v>-0.25618917222337556</v>
      </c>
    </row>
    <row r="12" spans="1:19" x14ac:dyDescent="0.15">
      <c r="A12" s="66" t="s">
        <v>205</v>
      </c>
      <c r="B12">
        <v>-1.2328799685258685</v>
      </c>
      <c r="C12">
        <v>-0.38811327663063055</v>
      </c>
      <c r="D12">
        <v>-0.91367889608530151</v>
      </c>
      <c r="E12">
        <v>-0.42566443987602787</v>
      </c>
      <c r="F12">
        <v>-1.6842064941541834</v>
      </c>
      <c r="G12">
        <v>-0.45471856396971377</v>
      </c>
      <c r="H12">
        <v>-1.9454999060072975</v>
      </c>
      <c r="I12">
        <v>-0.84858258549528331</v>
      </c>
      <c r="J12">
        <v>-1.8767470881526971</v>
      </c>
      <c r="K12">
        <v>-1.0396526983698973</v>
      </c>
      <c r="L12">
        <v>-0.58007627723094535</v>
      </c>
      <c r="M12">
        <v>-0.74303294474601378</v>
      </c>
      <c r="N12">
        <v>9.7853274183412609E-2</v>
      </c>
      <c r="O12">
        <v>4.2904687285738596E-2</v>
      </c>
      <c r="P12">
        <v>-0.53024191217823091</v>
      </c>
      <c r="Q12">
        <v>-0.23086953081868922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7.3198602734692031E-8</v>
      </c>
      <c r="C14">
        <v>2.063682558173241E-10</v>
      </c>
      <c r="D14">
        <v>1.4818102300750979E-8</v>
      </c>
      <c r="E14">
        <v>9.0949470177292824E-11</v>
      </c>
      <c r="F14">
        <v>3.8616243536182537E-8</v>
      </c>
      <c r="G14">
        <v>1.7761347947953254E-10</v>
      </c>
      <c r="H14">
        <v>2.5947510806645369E-8</v>
      </c>
      <c r="I14">
        <v>2.0548007739762397E-10</v>
      </c>
      <c r="J14">
        <v>2.8408164709503581E-9</v>
      </c>
      <c r="K14">
        <v>1.0962120100543871E-9</v>
      </c>
      <c r="L14">
        <v>1.7362333792902973E-9</v>
      </c>
      <c r="M14">
        <v>1.64888103171279E-9</v>
      </c>
      <c r="N14">
        <v>1.6396883850688937E-9</v>
      </c>
      <c r="O14">
        <v>2.3825386108455859E-11</v>
      </c>
      <c r="P14">
        <v>2.3130386495040511E-10</v>
      </c>
      <c r="Q14">
        <v>1.1990408665951691E-12</v>
      </c>
    </row>
    <row r="15" spans="1:19" x14ac:dyDescent="0.15">
      <c r="A15" s="66" t="s">
        <v>208</v>
      </c>
      <c r="B15">
        <v>-3.6774793790721128</v>
      </c>
      <c r="C15">
        <v>-1.0289912382315469</v>
      </c>
      <c r="D15">
        <v>-2.8767446356120274</v>
      </c>
      <c r="E15">
        <v>-0.79831988741680959</v>
      </c>
      <c r="F15">
        <v>-2.7146271566847457</v>
      </c>
      <c r="G15">
        <v>-0.64017401210094693</v>
      </c>
      <c r="H15">
        <v>-1.6948602748857788</v>
      </c>
      <c r="I15">
        <v>-0.41350755664890659</v>
      </c>
      <c r="J15">
        <v>0.36535517422267016</v>
      </c>
      <c r="K15">
        <v>-1.1876560547093518</v>
      </c>
      <c r="L15">
        <v>-0.2868015295766746</v>
      </c>
      <c r="M15">
        <v>-1.9889144934095548</v>
      </c>
      <c r="N15">
        <v>-4.1908154780900819E-2</v>
      </c>
      <c r="O15">
        <v>9.8355685828055428E-3</v>
      </c>
      <c r="P15">
        <v>5.9956507867719999E-2</v>
      </c>
      <c r="Q15">
        <v>8.6422151338960695E-2</v>
      </c>
    </row>
    <row r="16" spans="1:19" x14ac:dyDescent="0.15">
      <c r="A16" s="66" t="s">
        <v>209</v>
      </c>
      <c r="B16">
        <v>-3.3001502090028501</v>
      </c>
      <c r="C16">
        <v>-1.1514353163670665</v>
      </c>
      <c r="D16">
        <v>-1.3270266689454191</v>
      </c>
      <c r="E16">
        <v>-0.69458755474547385</v>
      </c>
      <c r="F16">
        <v>-2.2343541600629346</v>
      </c>
      <c r="G16">
        <v>-0.60992633391492301</v>
      </c>
      <c r="H16">
        <v>-2.0898862020459652</v>
      </c>
      <c r="I16">
        <v>-0.82924549908063305</v>
      </c>
      <c r="J16">
        <v>-2.4239650127680368</v>
      </c>
      <c r="K16">
        <v>0.10988164943288581</v>
      </c>
      <c r="L16">
        <v>-0.67729296156878727</v>
      </c>
      <c r="M16">
        <v>-0.84635833268127403</v>
      </c>
      <c r="N16">
        <v>6.0839460670347734E-2</v>
      </c>
      <c r="O16">
        <v>3.5668907663377603E-2</v>
      </c>
      <c r="P16">
        <v>-0.72567888963879223</v>
      </c>
      <c r="Q16">
        <v>-0.26171281796611989</v>
      </c>
    </row>
    <row r="17" spans="1:17" x14ac:dyDescent="0.15">
      <c r="A17" s="66" t="s">
        <v>210</v>
      </c>
      <c r="B17">
        <v>0.81972143035151657</v>
      </c>
      <c r="C17">
        <v>0.27661668726326472</v>
      </c>
      <c r="D17">
        <v>0.53949110289053248</v>
      </c>
      <c r="E17">
        <v>0.17896645409609668</v>
      </c>
      <c r="F17">
        <v>1.5604387077054582</v>
      </c>
      <c r="G17">
        <v>0.30002126357440151</v>
      </c>
      <c r="H17">
        <v>-0.3647736908034882</v>
      </c>
      <c r="I17">
        <v>-0.18749598322270744</v>
      </c>
      <c r="J17">
        <v>-2.4287063868706937</v>
      </c>
      <c r="K17">
        <v>0.65828963367073889</v>
      </c>
      <c r="L17">
        <v>-0.21430990301081199</v>
      </c>
      <c r="M17">
        <v>0.31510495017501583</v>
      </c>
      <c r="N17">
        <v>-0.11089560613957161</v>
      </c>
      <c r="O17">
        <v>-2.8777806315249954E-2</v>
      </c>
      <c r="P17">
        <v>-0.99814965230695663</v>
      </c>
      <c r="Q17">
        <v>-0.54676189010017806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-1.536559508657509</v>
      </c>
      <c r="C19">
        <v>-0.43662626249770797</v>
      </c>
      <c r="D19">
        <v>-1.2689909515165132</v>
      </c>
      <c r="E19">
        <v>-0.50937676655670172</v>
      </c>
      <c r="F19">
        <v>-1.4840263715633295</v>
      </c>
      <c r="G19">
        <v>-0.36503467059294525</v>
      </c>
      <c r="H19">
        <v>-1.363417274276002</v>
      </c>
      <c r="I19">
        <v>-0.51192585081296649</v>
      </c>
      <c r="J19">
        <v>-0.38722104696954363</v>
      </c>
      <c r="K19">
        <v>-1.8682383030265481</v>
      </c>
      <c r="L19">
        <v>-0.27378051192702424</v>
      </c>
      <c r="M19">
        <v>-1.8955611325421895</v>
      </c>
      <c r="N19">
        <v>0.15390561435955075</v>
      </c>
      <c r="O19">
        <v>9.3215872610263872E-2</v>
      </c>
      <c r="P19">
        <v>0.31258354867895743</v>
      </c>
      <c r="Q19">
        <v>0.16993573443284671</v>
      </c>
    </row>
    <row r="20" spans="1:17" x14ac:dyDescent="0.15">
      <c r="A20" s="66" t="s">
        <v>213</v>
      </c>
      <c r="B20">
        <v>-0.77507979333757415</v>
      </c>
      <c r="C20">
        <v>-0.21956183711464572</v>
      </c>
      <c r="D20">
        <v>-0.71051115436018275</v>
      </c>
      <c r="E20">
        <v>-0.28220991973183507</v>
      </c>
      <c r="F20">
        <v>-1.2869086965586085</v>
      </c>
      <c r="G20">
        <v>-0.32764414336615699</v>
      </c>
      <c r="H20">
        <v>-1.0609350729609224</v>
      </c>
      <c r="I20">
        <v>-0.4078587101074449</v>
      </c>
      <c r="J20">
        <v>-0.54429255624872663</v>
      </c>
      <c r="K20">
        <v>-1.4117139122058919</v>
      </c>
      <c r="L20">
        <v>-0.17487664967110739</v>
      </c>
      <c r="M20">
        <v>-0.96738174682132749</v>
      </c>
      <c r="N20">
        <v>2.2742532816888428E-2</v>
      </c>
      <c r="O20">
        <v>1.2675379987059365E-2</v>
      </c>
      <c r="P20">
        <v>-1.2200828127728602E-2</v>
      </c>
      <c r="Q20">
        <v>5.5188786469706486E-4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-1.7326434048420269</v>
      </c>
      <c r="C22">
        <v>-0.52550927938146419</v>
      </c>
      <c r="D22">
        <v>-1.3368820704989237</v>
      </c>
      <c r="E22">
        <v>-0.55490713368615552</v>
      </c>
      <c r="F22">
        <v>-1.5229448194953976</v>
      </c>
      <c r="G22">
        <v>-0.41276925737870895</v>
      </c>
      <c r="H22">
        <v>-1.5258579314489928</v>
      </c>
      <c r="I22">
        <v>-0.61747968813508081</v>
      </c>
      <c r="J22">
        <v>-0.81497214004119245</v>
      </c>
      <c r="K22">
        <v>-1.9782528713244707</v>
      </c>
      <c r="L22">
        <v>-0.43225730464248047</v>
      </c>
      <c r="M22">
        <v>-2.1667363790400573</v>
      </c>
      <c r="N22">
        <v>5.9385558461788612E-2</v>
      </c>
      <c r="O22">
        <v>3.3050244432208942E-2</v>
      </c>
      <c r="P22">
        <v>-2.134895318872676E-2</v>
      </c>
      <c r="Q22">
        <v>9.6687722084265459E-4</v>
      </c>
    </row>
    <row r="23" spans="1:17" x14ac:dyDescent="0.15">
      <c r="A23" s="66" t="s">
        <v>216</v>
      </c>
      <c r="B23">
        <v>-1.732643404842038</v>
      </c>
      <c r="C23">
        <v>-0.52550927938145309</v>
      </c>
      <c r="D23">
        <v>-1.3368820704989348</v>
      </c>
      <c r="E23">
        <v>-0.55490713368615552</v>
      </c>
      <c r="F23">
        <v>-1.5229448194954198</v>
      </c>
      <c r="G23">
        <v>-0.41276925737873116</v>
      </c>
      <c r="H23">
        <v>-1.5258579314489817</v>
      </c>
      <c r="I23">
        <v>-0.6174796881350697</v>
      </c>
      <c r="J23">
        <v>-0.81497214004120355</v>
      </c>
      <c r="K23">
        <v>-1.9782528713244707</v>
      </c>
      <c r="L23">
        <v>-0.43225730464248047</v>
      </c>
      <c r="M23">
        <v>-2.1667363790400462</v>
      </c>
      <c r="N23">
        <v>5.9385558461810817E-2</v>
      </c>
      <c r="O23">
        <v>3.3050244432186737E-2</v>
      </c>
      <c r="P23">
        <v>-2.134895318872676E-2</v>
      </c>
      <c r="Q23">
        <v>9.6687722084265459E-4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-2.4942938295929529</v>
      </c>
      <c r="C26">
        <v>-0.74391729876409629</v>
      </c>
      <c r="D26">
        <v>-2.0378945287018668</v>
      </c>
      <c r="E26">
        <v>-0.83555105047117273</v>
      </c>
      <c r="F26">
        <v>-2.7902546068795941</v>
      </c>
      <c r="G26">
        <v>-0.73906098648645058</v>
      </c>
      <c r="H26">
        <v>-2.5706046432580454</v>
      </c>
      <c r="I26">
        <v>-1.0228199538642069</v>
      </c>
      <c r="J26">
        <v>-1.3548288647534101</v>
      </c>
      <c r="K26">
        <v>-3.3620395154935312</v>
      </c>
      <c r="L26">
        <v>-0.60637803732253026</v>
      </c>
      <c r="M26">
        <v>-3.1131575141791434</v>
      </c>
      <c r="N26">
        <v>8.214159710022706E-2</v>
      </c>
      <c r="O26">
        <v>4.5729813686401499E-2</v>
      </c>
      <c r="P26">
        <v>-3.354717656984807E-2</v>
      </c>
      <c r="Q26">
        <v>1.5187704217378695E-3</v>
      </c>
    </row>
    <row r="27" spans="1:17" x14ac:dyDescent="0.15">
      <c r="A27" s="66" t="s">
        <v>220</v>
      </c>
      <c r="B27">
        <v>0</v>
      </c>
      <c r="C27">
        <v>0</v>
      </c>
      <c r="D27">
        <v>-0.91367879269583785</v>
      </c>
      <c r="E27">
        <v>-0.42566443873153226</v>
      </c>
      <c r="F27">
        <v>-1.6842064238244636</v>
      </c>
      <c r="G27">
        <v>-0.45471856336448679</v>
      </c>
      <c r="H27">
        <v>-1.9454998629937048</v>
      </c>
      <c r="I27">
        <v>-0.84858258470631442</v>
      </c>
      <c r="J27">
        <v>-1.8767470772595551</v>
      </c>
      <c r="K27">
        <v>-1.0396526947158979</v>
      </c>
      <c r="L27">
        <v>-0.5800762739442189</v>
      </c>
      <c r="M27">
        <v>-0.7430329408717129</v>
      </c>
      <c r="N27">
        <v>9.7853279305781804E-2</v>
      </c>
      <c r="O27">
        <v>4.2904687324418767E-2</v>
      </c>
      <c r="P27">
        <v>-0.53024190480551736</v>
      </c>
      <c r="Q27">
        <v>-0.23086953066289162</v>
      </c>
    </row>
    <row r="28" spans="1:17" x14ac:dyDescent="0.15">
      <c r="A28" s="66" t="s">
        <v>221</v>
      </c>
      <c r="B28">
        <v>49.106862116304917</v>
      </c>
      <c r="C28">
        <v>14.061478062797601</v>
      </c>
      <c r="D28">
        <v>156.2493242893112</v>
      </c>
      <c r="E28">
        <v>60.789417127757474</v>
      </c>
      <c r="F28">
        <v>152.21662727475999</v>
      </c>
      <c r="G28">
        <v>39.582248906201627</v>
      </c>
      <c r="H28">
        <v>27.311605770662993</v>
      </c>
      <c r="I28">
        <v>10.458288852326131</v>
      </c>
      <c r="J28">
        <v>6.0300130329163339</v>
      </c>
      <c r="K28">
        <v>19.500564446657414</v>
      </c>
      <c r="L28">
        <v>12.136827494685084</v>
      </c>
      <c r="M28">
        <v>78.72148265531078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-2.2948124941436387</v>
      </c>
      <c r="C29">
        <v>-0.68069747728002339</v>
      </c>
      <c r="D29">
        <v>-2.0964544455893463</v>
      </c>
      <c r="E29">
        <v>-0.86596333814302762</v>
      </c>
      <c r="F29">
        <v>-2.5099390375865949</v>
      </c>
      <c r="G29">
        <v>-0.67067983565156641</v>
      </c>
      <c r="H29">
        <v>-3.0362618515761719</v>
      </c>
      <c r="I29">
        <v>-1.238885738437201</v>
      </c>
      <c r="J29">
        <v>-1.3680056178350886</v>
      </c>
      <c r="K29">
        <v>-3.0918097137973444</v>
      </c>
      <c r="L29">
        <v>-0.4944952304588468</v>
      </c>
      <c r="M29">
        <v>-2.8735627759663429</v>
      </c>
      <c r="N29">
        <v>7.7529937333697951E-2</v>
      </c>
      <c r="O29">
        <v>5.1626588184849886E-2</v>
      </c>
      <c r="P29">
        <v>-0.27405897200061258</v>
      </c>
      <c r="Q29">
        <v>-0.11268696262963784</v>
      </c>
    </row>
    <row r="30" spans="1:17" x14ac:dyDescent="0.15">
      <c r="A30" s="66" t="s">
        <v>235</v>
      </c>
      <c r="B30">
        <v>4.6448516752846185</v>
      </c>
      <c r="C30">
        <v>4.1109989183241868</v>
      </c>
      <c r="D30">
        <v>5.377117214584163</v>
      </c>
      <c r="E30">
        <v>4.9689461383930151</v>
      </c>
      <c r="F30">
        <v>8.3942513348785699</v>
      </c>
      <c r="G30">
        <v>7.504053829863043</v>
      </c>
      <c r="H30">
        <v>6.9972786546947257</v>
      </c>
      <c r="I30">
        <v>6.3833868710146389</v>
      </c>
      <c r="J30">
        <v>6.5116341921299794</v>
      </c>
      <c r="K30">
        <v>7.3270102748561632</v>
      </c>
      <c r="L30">
        <v>3.9682311228156775</v>
      </c>
      <c r="M30">
        <v>4.7306210277965679</v>
      </c>
      <c r="N30">
        <v>3.6780988960899994</v>
      </c>
      <c r="O30">
        <v>3.6877935642901565</v>
      </c>
      <c r="P30">
        <v>5.411541875583473</v>
      </c>
      <c r="Q30">
        <v>5.3994778062388047</v>
      </c>
    </row>
  </sheetData>
  <phoneticPr fontId="65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49.946208813945141</v>
      </c>
      <c r="C4">
        <v>15.195019162209844</v>
      </c>
      <c r="D4">
        <v>37.307197387217954</v>
      </c>
      <c r="E4">
        <v>15.195019162209844</v>
      </c>
      <c r="F4">
        <v>57.014356449991176</v>
      </c>
      <c r="G4">
        <v>15.195019162209844</v>
      </c>
      <c r="H4">
        <v>39.071436670102358</v>
      </c>
      <c r="I4">
        <v>15.195019162209844</v>
      </c>
      <c r="J4">
        <v>5.5228705651751389</v>
      </c>
      <c r="K4">
        <v>15.195019162209844</v>
      </c>
      <c r="L4">
        <v>2.6203950648821737</v>
      </c>
      <c r="M4">
        <v>15.195019162209844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-266.60000809261624</v>
      </c>
      <c r="C5">
        <v>-109.11274310114322</v>
      </c>
      <c r="D5">
        <v>-1152.5999561734307</v>
      </c>
      <c r="E5">
        <v>-579.19876273259706</v>
      </c>
      <c r="F5">
        <v>-751.39984236633154</v>
      </c>
      <c r="G5">
        <v>-249.68875353028716</v>
      </c>
      <c r="H5">
        <v>-197.99900857894329</v>
      </c>
      <c r="I5">
        <v>-96.015654089026498</v>
      </c>
      <c r="J5">
        <v>-78.298258133948366</v>
      </c>
      <c r="K5">
        <v>-252.2733345152219</v>
      </c>
      <c r="L5">
        <v>-315.79704351826695</v>
      </c>
      <c r="M5">
        <v>-1476.4048688952753</v>
      </c>
      <c r="N5">
        <v>0</v>
      </c>
      <c r="O5">
        <v>0</v>
      </c>
      <c r="P5">
        <v>0</v>
      </c>
      <c r="Q5">
        <v>0</v>
      </c>
      <c r="R5">
        <v>-2762.6941168635367</v>
      </c>
      <c r="S5">
        <v>-2762.6941168635512</v>
      </c>
    </row>
    <row r="6" spans="1:19" x14ac:dyDescent="0.15">
      <c r="A6" s="66" t="s">
        <v>199</v>
      </c>
      <c r="B6">
        <v>-20.000000485678392</v>
      </c>
      <c r="C6">
        <v>-8.1855020584187486</v>
      </c>
      <c r="D6">
        <v>-19.999999391614509</v>
      </c>
      <c r="E6">
        <v>-10.050299620636792</v>
      </c>
      <c r="F6">
        <v>-19.999996643413887</v>
      </c>
      <c r="G6">
        <v>-6.6459612458493407</v>
      </c>
      <c r="H6">
        <v>-19.999919885086904</v>
      </c>
      <c r="I6">
        <v>-9.6985606305655345</v>
      </c>
      <c r="J6">
        <v>-4.9998943311245441</v>
      </c>
      <c r="K6">
        <v>-16.109426252863912</v>
      </c>
      <c r="L6">
        <v>-4.9999555310487498</v>
      </c>
      <c r="M6">
        <v>-23.375642178465249</v>
      </c>
      <c r="N6">
        <v>0</v>
      </c>
      <c r="O6">
        <v>0</v>
      </c>
      <c r="P6">
        <v>0</v>
      </c>
      <c r="Q6">
        <v>0</v>
      </c>
      <c r="R6">
        <v>-9.4071784099772344</v>
      </c>
      <c r="S6">
        <v>-9.4071784099772913</v>
      </c>
    </row>
    <row r="7" spans="1:19" x14ac:dyDescent="0.15">
      <c r="A7" s="66" t="s">
        <v>200</v>
      </c>
      <c r="B7">
        <v>0</v>
      </c>
      <c r="C7">
        <v>157.48726499147324</v>
      </c>
      <c r="D7">
        <v>0</v>
      </c>
      <c r="E7">
        <v>573.40119344083359</v>
      </c>
      <c r="F7">
        <v>0</v>
      </c>
      <c r="G7">
        <v>501.71108883604529</v>
      </c>
      <c r="H7">
        <v>0</v>
      </c>
      <c r="I7">
        <v>101.98335448991702</v>
      </c>
      <c r="J7">
        <v>0</v>
      </c>
      <c r="K7">
        <v>-173.97507638127263</v>
      </c>
      <c r="L7">
        <v>0</v>
      </c>
      <c r="M7">
        <v>-1160.6078253770047</v>
      </c>
      <c r="N7">
        <v>0</v>
      </c>
      <c r="O7">
        <v>0</v>
      </c>
      <c r="P7">
        <v>0</v>
      </c>
      <c r="Q7">
        <v>0</v>
      </c>
      <c r="R7">
        <v>0</v>
      </c>
      <c r="S7">
        <v>-8.1854523159563541E-12</v>
      </c>
    </row>
    <row r="8" spans="1:19" x14ac:dyDescent="0.15">
      <c r="A8" s="66" t="s">
        <v>201</v>
      </c>
      <c r="B8">
        <v>0</v>
      </c>
      <c r="C8">
        <v>2.3930230093494558</v>
      </c>
      <c r="D8">
        <v>0</v>
      </c>
      <c r="E8">
        <v>8.7128431219674596</v>
      </c>
      <c r="F8">
        <v>0</v>
      </c>
      <c r="G8">
        <v>7.6235106087568738</v>
      </c>
      <c r="H8">
        <v>0</v>
      </c>
      <c r="I8">
        <v>1.5496400257007286</v>
      </c>
      <c r="J8">
        <v>0</v>
      </c>
      <c r="K8">
        <v>-2.6435536193603584</v>
      </c>
      <c r="L8">
        <v>0</v>
      </c>
      <c r="M8">
        <v>-17.635457146414282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53.237984436605437</v>
      </c>
      <c r="C9">
        <v>16.198724298161469</v>
      </c>
      <c r="D9">
        <v>172.00110283402967</v>
      </c>
      <c r="E9">
        <v>70.055116345452262</v>
      </c>
      <c r="F9">
        <v>170.54467303533954</v>
      </c>
      <c r="G9">
        <v>45.614704476272351</v>
      </c>
      <c r="H9">
        <v>31.05236185063378</v>
      </c>
      <c r="I9">
        <v>12.057140401217122</v>
      </c>
      <c r="J9">
        <v>8.3048958781912727</v>
      </c>
      <c r="K9">
        <v>22.489135182256284</v>
      </c>
      <c r="L9">
        <v>15.784595413047871</v>
      </c>
      <c r="M9">
        <v>90.681424549738068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-0.3534808426597924</v>
      </c>
      <c r="C10">
        <v>-8.9177629613490517E-2</v>
      </c>
      <c r="D10">
        <v>-0.18535087486073465</v>
      </c>
      <c r="E10">
        <v>-0.13346706412172837</v>
      </c>
      <c r="F10">
        <v>-0.34348883233962235</v>
      </c>
      <c r="G10">
        <v>-7.9366143292824987E-2</v>
      </c>
      <c r="H10">
        <v>-0.98657489084245098</v>
      </c>
      <c r="I10">
        <v>-0.56883178938595957</v>
      </c>
      <c r="J10">
        <v>-2.0467275060605195</v>
      </c>
      <c r="K10">
        <v>-8.5162697970964096E-2</v>
      </c>
      <c r="L10">
        <v>-0.21795019393571202</v>
      </c>
      <c r="M10">
        <v>0.60865896502828587</v>
      </c>
      <c r="N10">
        <v>0.30789289003367859</v>
      </c>
      <c r="O10">
        <v>0.17046413376504699</v>
      </c>
      <c r="P10">
        <v>-0.64131953874634329</v>
      </c>
      <c r="Q10">
        <v>-0.31591907133156072</v>
      </c>
      <c r="R10">
        <v>-0.39852532263149332</v>
      </c>
      <c r="S10">
        <v>-0.1295617150930406</v>
      </c>
    </row>
    <row r="11" spans="1:19" x14ac:dyDescent="0.15">
      <c r="A11" s="66" t="s">
        <v>204</v>
      </c>
      <c r="B11">
        <v>-0.3862819908754811</v>
      </c>
      <c r="C11">
        <v>-9.0836912622815902E-2</v>
      </c>
      <c r="D11">
        <v>-0.2260445046660231</v>
      </c>
      <c r="E11">
        <v>-7.0525188416536988E-2</v>
      </c>
      <c r="F11">
        <v>-0.38178286931033201</v>
      </c>
      <c r="G11">
        <v>-7.2557155793018246E-2</v>
      </c>
      <c r="H11">
        <v>-0.36365865839623757</v>
      </c>
      <c r="I11">
        <v>-0.13202522965751751</v>
      </c>
      <c r="J11">
        <v>-0.13480659147042662</v>
      </c>
      <c r="K11">
        <v>-0.33385401526909719</v>
      </c>
      <c r="L11">
        <v>-3.0339416763802696E-2</v>
      </c>
      <c r="M11">
        <v>-0.32773623571153987</v>
      </c>
      <c r="N11">
        <v>5.2058294364853985E-2</v>
      </c>
      <c r="O11">
        <v>2.7774427466353835E-2</v>
      </c>
      <c r="P11">
        <v>-1.2970273133128263E-2</v>
      </c>
      <c r="Q11">
        <v>-3.4371795584187126E-3</v>
      </c>
      <c r="R11">
        <v>-0.22731507445908905</v>
      </c>
      <c r="S11">
        <v>-8.1855725055035577E-2</v>
      </c>
    </row>
    <row r="12" spans="1:19" x14ac:dyDescent="0.15">
      <c r="A12" s="66" t="s">
        <v>205</v>
      </c>
      <c r="B12">
        <v>-0.3534808426597924</v>
      </c>
      <c r="C12">
        <v>-8.9177629613479414E-2</v>
      </c>
      <c r="D12">
        <v>-0.18535087481938994</v>
      </c>
      <c r="E12">
        <v>-0.13346706409195219</v>
      </c>
      <c r="F12">
        <v>-0.34348883233963345</v>
      </c>
      <c r="G12">
        <v>-7.9366143292813884E-2</v>
      </c>
      <c r="H12">
        <v>-0.98657489084245098</v>
      </c>
      <c r="I12">
        <v>-0.56883178938595957</v>
      </c>
      <c r="J12">
        <v>-2.0467275060605195</v>
      </c>
      <c r="K12">
        <v>-8.5162697970952994E-2</v>
      </c>
      <c r="L12">
        <v>-0.21795019393570092</v>
      </c>
      <c r="M12">
        <v>0.60865896502828587</v>
      </c>
      <c r="N12">
        <v>0.30789289003367859</v>
      </c>
      <c r="O12">
        <v>0.17046413376504699</v>
      </c>
      <c r="P12">
        <v>-0.64131953874634329</v>
      </c>
      <c r="Q12">
        <v>-0.31591907133156072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-1.1102230246251565E-14</v>
      </c>
      <c r="C14">
        <v>-1.1102230246251565E-14</v>
      </c>
      <c r="D14">
        <v>-9.0372154204487742E-12</v>
      </c>
      <c r="E14">
        <v>-1.9984014443252818E-13</v>
      </c>
      <c r="F14">
        <v>-1.4876988529977098E-12</v>
      </c>
      <c r="G14">
        <v>-6.6613381477509392E-14</v>
      </c>
      <c r="H14">
        <v>-1.9984014443252818E-13</v>
      </c>
      <c r="I14">
        <v>2.2204460492503131E-14</v>
      </c>
      <c r="J14">
        <v>8.8817841970012523E-14</v>
      </c>
      <c r="K14">
        <v>9.8010488613908819E-11</v>
      </c>
      <c r="L14">
        <v>2.2204460492503131E-14</v>
      </c>
      <c r="M14">
        <v>-2.886579864025407E-13</v>
      </c>
      <c r="N14">
        <v>2.4424906541753444E-13</v>
      </c>
      <c r="O14">
        <v>6.8833827526759706E-13</v>
      </c>
      <c r="P14">
        <v>2.2204460492503131E-14</v>
      </c>
      <c r="Q14">
        <v>5.773159728050814E-13</v>
      </c>
    </row>
    <row r="15" spans="1:19" x14ac:dyDescent="0.15">
      <c r="A15" s="66" t="s">
        <v>208</v>
      </c>
      <c r="B15">
        <v>-3.6169333084598021</v>
      </c>
      <c r="C15">
        <v>-1.0844815179916534</v>
      </c>
      <c r="D15">
        <v>-2.4584349726371024</v>
      </c>
      <c r="E15">
        <v>-0.64439232693531689</v>
      </c>
      <c r="F15">
        <v>-2.0832912266468773</v>
      </c>
      <c r="G15">
        <v>-0.48521531686834818</v>
      </c>
      <c r="H15">
        <v>-0.85766723895006614</v>
      </c>
      <c r="I15">
        <v>4.6617753184508004E-2</v>
      </c>
      <c r="J15">
        <v>1.2344028598702428</v>
      </c>
      <c r="K15">
        <v>-0.5484686688875251</v>
      </c>
      <c r="L15">
        <v>-0.20939427504043095</v>
      </c>
      <c r="M15">
        <v>-1.8642079107952791</v>
      </c>
      <c r="N15">
        <v>6.8818269902548579E-2</v>
      </c>
      <c r="O15">
        <v>6.787846893965277E-2</v>
      </c>
      <c r="P15">
        <v>0.35713145024871551</v>
      </c>
      <c r="Q15">
        <v>0.27231202972028967</v>
      </c>
    </row>
    <row r="16" spans="1:19" x14ac:dyDescent="0.15">
      <c r="A16" s="66" t="s">
        <v>209</v>
      </c>
      <c r="B16">
        <v>-2.8533516371411438</v>
      </c>
      <c r="C16">
        <v>-0.9483747928064834</v>
      </c>
      <c r="D16">
        <v>-0.92944935228648218</v>
      </c>
      <c r="E16">
        <v>-0.54879017731470636</v>
      </c>
      <c r="F16">
        <v>-1.5232808514208385</v>
      </c>
      <c r="G16">
        <v>-0.39967695828799776</v>
      </c>
      <c r="H16">
        <v>-1.591110729680012</v>
      </c>
      <c r="I16">
        <v>-0.6794445205414501</v>
      </c>
      <c r="J16">
        <v>-2.7285496201404524</v>
      </c>
      <c r="K16">
        <v>0.58265622749316126</v>
      </c>
      <c r="L16">
        <v>-0.42001050477845636</v>
      </c>
      <c r="M16">
        <v>-0.41398791927023115</v>
      </c>
      <c r="N16">
        <v>0.55447868649534104</v>
      </c>
      <c r="O16">
        <v>0.33118867347103897</v>
      </c>
      <c r="P16">
        <v>-0.61316135825497664</v>
      </c>
      <c r="Q16">
        <v>-0.20582473097743303</v>
      </c>
    </row>
    <row r="17" spans="1:17" x14ac:dyDescent="0.15">
      <c r="A17" s="66" t="s">
        <v>210</v>
      </c>
      <c r="B17">
        <v>1.1989928742974332</v>
      </c>
      <c r="C17">
        <v>0.5847720344690277</v>
      </c>
      <c r="D17">
        <v>0.65188553352262257</v>
      </c>
      <c r="E17">
        <v>0.26555337066340723</v>
      </c>
      <c r="F17">
        <v>1.8951178348983744</v>
      </c>
      <c r="G17">
        <v>0.48743954524326227</v>
      </c>
      <c r="H17">
        <v>-0.6528592050822235</v>
      </c>
      <c r="I17">
        <v>-0.44551721816958878</v>
      </c>
      <c r="J17">
        <v>-3.6862637344433846</v>
      </c>
      <c r="K17">
        <v>0.23129061511162341</v>
      </c>
      <c r="L17">
        <v>-5.1709920401765697E-2</v>
      </c>
      <c r="M17">
        <v>0.39136140353672744</v>
      </c>
      <c r="N17">
        <v>0.21192578653339567</v>
      </c>
      <c r="O17">
        <v>0.16768361591494862</v>
      </c>
      <c r="P17">
        <v>-1.2133665733768284</v>
      </c>
      <c r="Q17">
        <v>-0.74353878260111639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-1.1352345773160799</v>
      </c>
      <c r="C19">
        <v>-0.32752867047095569</v>
      </c>
      <c r="D19">
        <v>-0.77916799248265445</v>
      </c>
      <c r="E19">
        <v>-0.31443545975192722</v>
      </c>
      <c r="F19">
        <v>-0.76756505833672772</v>
      </c>
      <c r="G19">
        <v>-0.17188443853346502</v>
      </c>
      <c r="H19">
        <v>-0.79985782869906874</v>
      </c>
      <c r="I19">
        <v>-0.27760781773348286</v>
      </c>
      <c r="J19">
        <v>-4.9336817845124781E-2</v>
      </c>
      <c r="K19">
        <v>-1.2647088383529126</v>
      </c>
      <c r="L19">
        <v>-0.17000413014606197</v>
      </c>
      <c r="M19">
        <v>-1.50099505673843</v>
      </c>
      <c r="N19">
        <v>0.27374903140660045</v>
      </c>
      <c r="O19">
        <v>0.16779391725161297</v>
      </c>
      <c r="P19">
        <v>0.40553003402350463</v>
      </c>
      <c r="Q19">
        <v>0.23891309660921678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-2.0217630105448192</v>
      </c>
      <c r="C22">
        <v>-0.59611782367398058</v>
      </c>
      <c r="D22">
        <v>-1.5443923249140568</v>
      </c>
      <c r="E22">
        <v>-0.63039254831213087</v>
      </c>
      <c r="F22">
        <v>-2.0455317275008267</v>
      </c>
      <c r="G22">
        <v>-0.50680635787447859</v>
      </c>
      <c r="H22">
        <v>-2.0202511677663848</v>
      </c>
      <c r="I22">
        <v>-0.80373876019345092</v>
      </c>
      <c r="J22">
        <v>-1.1059930758267167</v>
      </c>
      <c r="K22">
        <v>-2.8039238287490442</v>
      </c>
      <c r="L22">
        <v>-0.44769087702378751</v>
      </c>
      <c r="M22">
        <v>-2.7576806547428001</v>
      </c>
      <c r="N22">
        <v>0.35326143460236992</v>
      </c>
      <c r="O22">
        <v>0.20814498893197975</v>
      </c>
      <c r="P22">
        <v>0.17919167410762604</v>
      </c>
      <c r="Q22">
        <v>0.13323972920480376</v>
      </c>
    </row>
    <row r="23" spans="1:17" x14ac:dyDescent="0.15">
      <c r="A23" s="66" t="s">
        <v>216</v>
      </c>
      <c r="B23">
        <v>-2.0217630105448192</v>
      </c>
      <c r="C23">
        <v>-0.59611782367398058</v>
      </c>
      <c r="D23">
        <v>-1.5443923249140679</v>
      </c>
      <c r="E23">
        <v>-0.63039254831211977</v>
      </c>
      <c r="F23">
        <v>-2.0455317275008489</v>
      </c>
      <c r="G23">
        <v>-0.50680635787450079</v>
      </c>
      <c r="H23">
        <v>-2.0202511677663737</v>
      </c>
      <c r="I23">
        <v>-0.80373876019341761</v>
      </c>
      <c r="J23">
        <v>-1.1059930758267056</v>
      </c>
      <c r="K23">
        <v>-2.8039238287490442</v>
      </c>
      <c r="L23">
        <v>-0.44769087702376531</v>
      </c>
      <c r="M23">
        <v>-2.7576806547428112</v>
      </c>
      <c r="N23">
        <v>0.35326143460234771</v>
      </c>
      <c r="O23">
        <v>0.20814498893197975</v>
      </c>
      <c r="P23">
        <v>0.17919167410764825</v>
      </c>
      <c r="Q23">
        <v>0.13323972920482596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-2.0217630105448192</v>
      </c>
      <c r="C26">
        <v>-0.59611782367396948</v>
      </c>
      <c r="D26">
        <v>-1.5443923249140568</v>
      </c>
      <c r="E26">
        <v>-0.63039254831211977</v>
      </c>
      <c r="F26">
        <v>-2.0455317275008267</v>
      </c>
      <c r="G26">
        <v>-0.50680635787448969</v>
      </c>
      <c r="H26">
        <v>-2.0202511677663626</v>
      </c>
      <c r="I26">
        <v>-0.80373876019343982</v>
      </c>
      <c r="J26">
        <v>-1.1059930758267278</v>
      </c>
      <c r="K26">
        <v>-2.8039238287490553</v>
      </c>
      <c r="L26">
        <v>-0.44769087702378751</v>
      </c>
      <c r="M26">
        <v>-2.757680654742789</v>
      </c>
      <c r="N26">
        <v>0.35326143460234771</v>
      </c>
      <c r="O26">
        <v>0.20814498893200195</v>
      </c>
      <c r="P26">
        <v>0.17919167410762604</v>
      </c>
      <c r="Q26">
        <v>0.13323972920482596</v>
      </c>
    </row>
    <row r="27" spans="1:17" x14ac:dyDescent="0.15">
      <c r="A27" s="66" t="s">
        <v>220</v>
      </c>
      <c r="B27">
        <v>0</v>
      </c>
      <c r="C27">
        <v>0</v>
      </c>
      <c r="D27">
        <v>-0.18535087484812252</v>
      </c>
      <c r="E27">
        <v>-0.13346706410769515</v>
      </c>
      <c r="F27">
        <v>-0.3434888323582741</v>
      </c>
      <c r="G27">
        <v>-7.9366143290415803E-2</v>
      </c>
      <c r="H27">
        <v>-0.98657489086532157</v>
      </c>
      <c r="I27">
        <v>-0.56883178946905977</v>
      </c>
      <c r="J27">
        <v>-2.0467275061940349</v>
      </c>
      <c r="K27">
        <v>-8.5162698253771207E-2</v>
      </c>
      <c r="L27">
        <v>-0.2179501940774542</v>
      </c>
      <c r="M27">
        <v>0.60865896486546056</v>
      </c>
      <c r="N27">
        <v>0.30789288997419284</v>
      </c>
      <c r="O27">
        <v>0.17046413380166214</v>
      </c>
      <c r="P27">
        <v>-0.64131953875624648</v>
      </c>
      <c r="Q27">
        <v>-0.31591907136296893</v>
      </c>
    </row>
    <row r="28" spans="1:17" x14ac:dyDescent="0.15">
      <c r="A28" s="66" t="s">
        <v>221</v>
      </c>
      <c r="B28">
        <v>53.237984436605437</v>
      </c>
      <c r="C28">
        <v>16.198724298161469</v>
      </c>
      <c r="D28">
        <v>172.00110283402967</v>
      </c>
      <c r="E28">
        <v>70.055116345452262</v>
      </c>
      <c r="F28">
        <v>170.54467303533954</v>
      </c>
      <c r="G28">
        <v>45.614704476272351</v>
      </c>
      <c r="H28">
        <v>31.05236185063378</v>
      </c>
      <c r="I28">
        <v>12.057140401217122</v>
      </c>
      <c r="J28">
        <v>8.3048958781912727</v>
      </c>
      <c r="K28">
        <v>22.489135182256284</v>
      </c>
      <c r="L28">
        <v>15.784595413047871</v>
      </c>
      <c r="M28">
        <v>90.681424549738068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-2.0005992226423297</v>
      </c>
      <c r="C29">
        <v>-0.58295333275633077</v>
      </c>
      <c r="D29">
        <v>-1.7541008066677577</v>
      </c>
      <c r="E29">
        <v>-0.71110793919640924</v>
      </c>
      <c r="F29">
        <v>-2.0555143720239366</v>
      </c>
      <c r="G29">
        <v>-0.51266355843722078</v>
      </c>
      <c r="H29">
        <v>-2.4985517499966359</v>
      </c>
      <c r="I29">
        <v>-1.026413218916189</v>
      </c>
      <c r="J29">
        <v>-1.2597325216916588</v>
      </c>
      <c r="K29">
        <v>-2.879718429892475</v>
      </c>
      <c r="L29">
        <v>-0.36248543927306365</v>
      </c>
      <c r="M29">
        <v>-2.6597116237782159</v>
      </c>
      <c r="N29">
        <v>0.34352130507468992</v>
      </c>
      <c r="O29">
        <v>0.20640375889848794</v>
      </c>
      <c r="P29">
        <v>1.412376855349784E-2</v>
      </c>
      <c r="Q29">
        <v>4.3083171433933032E-2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66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49.002905982078438</v>
      </c>
      <c r="C4">
        <v>14.930156322268102</v>
      </c>
      <c r="D4">
        <v>36.657355617545576</v>
      </c>
      <c r="E4">
        <v>14.930156322268102</v>
      </c>
      <c r="F4">
        <v>55.952163063412122</v>
      </c>
      <c r="G4">
        <v>14.930156322268102</v>
      </c>
      <c r="H4">
        <v>38.512233041967676</v>
      </c>
      <c r="I4">
        <v>14.930156322268102</v>
      </c>
      <c r="J4">
        <v>5.5882859524728392</v>
      </c>
      <c r="K4">
        <v>14.930156322268102</v>
      </c>
      <c r="L4">
        <v>2.5976579082653761</v>
      </c>
      <c r="M4">
        <v>14.930156322268102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-266.60000906637083</v>
      </c>
      <c r="C5">
        <v>-108.5443578083748</v>
      </c>
      <c r="D5">
        <v>-1152.5999585276559</v>
      </c>
      <c r="E5">
        <v>-575.90141631911592</v>
      </c>
      <c r="F5">
        <v>-751.39985229222611</v>
      </c>
      <c r="G5">
        <v>-248.23805851083353</v>
      </c>
      <c r="H5">
        <v>-197.99900532531024</v>
      </c>
      <c r="I5">
        <v>-95.226187013666618</v>
      </c>
      <c r="J5">
        <v>-78.298258418929663</v>
      </c>
      <c r="K5">
        <v>-253.64311366144398</v>
      </c>
      <c r="L5">
        <v>-315.79704415071592</v>
      </c>
      <c r="M5">
        <v>-1481.1409944677798</v>
      </c>
      <c r="N5">
        <v>0</v>
      </c>
      <c r="O5">
        <v>0</v>
      </c>
      <c r="P5">
        <v>0</v>
      </c>
      <c r="Q5">
        <v>0</v>
      </c>
      <c r="R5">
        <v>-2762.6941277812084</v>
      </c>
      <c r="S5">
        <v>-2762.6941277812148</v>
      </c>
    </row>
    <row r="6" spans="1:19" x14ac:dyDescent="0.15">
      <c r="A6" s="66" t="s">
        <v>199</v>
      </c>
      <c r="B6">
        <v>-20.000000544118279</v>
      </c>
      <c r="C6">
        <v>-8.1428624958824187</v>
      </c>
      <c r="D6">
        <v>-19.999999424295069</v>
      </c>
      <c r="E6">
        <v>-9.9930838185577358</v>
      </c>
      <c r="F6">
        <v>-19.999996854771794</v>
      </c>
      <c r="G6">
        <v>-6.6073481040830551</v>
      </c>
      <c r="H6">
        <v>-19.999919622166541</v>
      </c>
      <c r="I6">
        <v>-9.6188164332928423</v>
      </c>
      <c r="J6">
        <v>-4.999894348412715</v>
      </c>
      <c r="K6">
        <v>-16.196896279918494</v>
      </c>
      <c r="L6">
        <v>-4.9999555405615181</v>
      </c>
      <c r="M6">
        <v>-23.450628366577099</v>
      </c>
      <c r="N6">
        <v>0</v>
      </c>
      <c r="O6">
        <v>0</v>
      </c>
      <c r="P6">
        <v>0</v>
      </c>
      <c r="Q6">
        <v>0</v>
      </c>
      <c r="R6">
        <v>-9.4071784435746153</v>
      </c>
      <c r="S6">
        <v>-9.4071784435746366</v>
      </c>
    </row>
    <row r="7" spans="1:19" x14ac:dyDescent="0.15">
      <c r="A7" s="66" t="s">
        <v>200</v>
      </c>
      <c r="B7">
        <v>0</v>
      </c>
      <c r="C7">
        <v>158.05565125799626</v>
      </c>
      <c r="D7">
        <v>0</v>
      </c>
      <c r="E7">
        <v>576.69854220853813</v>
      </c>
      <c r="F7">
        <v>0</v>
      </c>
      <c r="G7">
        <v>503.1617937813935</v>
      </c>
      <c r="H7">
        <v>0</v>
      </c>
      <c r="I7">
        <v>102.77281831164362</v>
      </c>
      <c r="J7">
        <v>0</v>
      </c>
      <c r="K7">
        <v>-175.34485524251409</v>
      </c>
      <c r="L7">
        <v>0</v>
      </c>
      <c r="M7">
        <v>-1165.3439503170603</v>
      </c>
      <c r="N7">
        <v>0</v>
      </c>
      <c r="O7">
        <v>0</v>
      </c>
      <c r="P7">
        <v>0</v>
      </c>
      <c r="Q7">
        <v>0</v>
      </c>
      <c r="R7">
        <v>0</v>
      </c>
      <c r="S7">
        <v>-2.9558577807620168E-12</v>
      </c>
    </row>
    <row r="8" spans="1:19" x14ac:dyDescent="0.15">
      <c r="A8" s="66" t="s">
        <v>201</v>
      </c>
      <c r="B8">
        <v>0</v>
      </c>
      <c r="C8">
        <v>2.3597965808997756</v>
      </c>
      <c r="D8">
        <v>0</v>
      </c>
      <c r="E8">
        <v>8.6102003859976026</v>
      </c>
      <c r="F8">
        <v>0</v>
      </c>
      <c r="G8">
        <v>7.5122852365490314</v>
      </c>
      <c r="H8">
        <v>0</v>
      </c>
      <c r="I8">
        <v>1.5344152430728968</v>
      </c>
      <c r="J8">
        <v>0</v>
      </c>
      <c r="K8">
        <v>-2.6179250990762069</v>
      </c>
      <c r="L8">
        <v>0</v>
      </c>
      <c r="M8">
        <v>-17.398766347443143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52.252463292799078</v>
      </c>
      <c r="C9">
        <v>15.919725502059894</v>
      </c>
      <c r="D9">
        <v>169.00507233913217</v>
      </c>
      <c r="E9">
        <v>68.833992708184866</v>
      </c>
      <c r="F9">
        <v>167.44133511958643</v>
      </c>
      <c r="G9">
        <v>44.82906096261118</v>
      </c>
      <c r="H9">
        <v>30.613890642461808</v>
      </c>
      <c r="I9">
        <v>11.848625959160954</v>
      </c>
      <c r="J9">
        <v>8.4121847567960124</v>
      </c>
      <c r="K9">
        <v>22.092581781513744</v>
      </c>
      <c r="L9">
        <v>15.657979270191138</v>
      </c>
      <c r="M9">
        <v>89.0949727931539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-0.47669952063017496</v>
      </c>
      <c r="C10">
        <v>-0.12904068663671664</v>
      </c>
      <c r="D10">
        <v>-0.29584204955172</v>
      </c>
      <c r="E10">
        <v>-0.16581532327749615</v>
      </c>
      <c r="F10">
        <v>-0.48779239080902759</v>
      </c>
      <c r="G10">
        <v>-0.1148388237473319</v>
      </c>
      <c r="H10">
        <v>-1.0163027951549108</v>
      </c>
      <c r="I10">
        <v>-0.54299438242743081</v>
      </c>
      <c r="J10">
        <v>-1.705556220102955</v>
      </c>
      <c r="K10">
        <v>-0.21081379028043967</v>
      </c>
      <c r="L10">
        <v>-0.20959633729288329</v>
      </c>
      <c r="M10">
        <v>0.32454527506589059</v>
      </c>
      <c r="N10">
        <v>0.2694214313988974</v>
      </c>
      <c r="O10">
        <v>0.14832604253884885</v>
      </c>
      <c r="P10">
        <v>-0.52236959732497867</v>
      </c>
      <c r="Q10">
        <v>-0.25848665112535585</v>
      </c>
      <c r="R10">
        <v>-0.45480494964947882</v>
      </c>
      <c r="S10">
        <v>-0.15496056486326015</v>
      </c>
    </row>
    <row r="11" spans="1:19" x14ac:dyDescent="0.15">
      <c r="A11" s="66" t="s">
        <v>204</v>
      </c>
      <c r="B11">
        <v>-0.64757411837780277</v>
      </c>
      <c r="C11">
        <v>-0.16895101205730567</v>
      </c>
      <c r="D11">
        <v>-0.50063681413932137</v>
      </c>
      <c r="E11">
        <v>-0.17374480318766983</v>
      </c>
      <c r="F11">
        <v>-0.6494855170166236</v>
      </c>
      <c r="G11">
        <v>-0.13857789414895016</v>
      </c>
      <c r="H11">
        <v>-0.57646880104343934</v>
      </c>
      <c r="I11">
        <v>-0.19467818834056905</v>
      </c>
      <c r="J11">
        <v>-4.3350167560785025E-2</v>
      </c>
      <c r="K11">
        <v>-0.6189487431980556</v>
      </c>
      <c r="L11">
        <v>-7.0823692182897524E-2</v>
      </c>
      <c r="M11">
        <v>-0.72023592316176055</v>
      </c>
      <c r="N11">
        <v>6.2255438385361295E-2</v>
      </c>
      <c r="O11">
        <v>3.5397518951119089E-2</v>
      </c>
      <c r="P11">
        <v>8.17452164221244E-2</v>
      </c>
      <c r="Q11">
        <v>4.8936938203181235E-2</v>
      </c>
      <c r="R11">
        <v>-0.38967823648458078</v>
      </c>
      <c r="S11">
        <v>-0.15792950868065425</v>
      </c>
    </row>
    <row r="12" spans="1:19" x14ac:dyDescent="0.15">
      <c r="A12" s="66" t="s">
        <v>205</v>
      </c>
      <c r="B12">
        <v>-0.80225339781911931</v>
      </c>
      <c r="C12">
        <v>-0.22437067056649829</v>
      </c>
      <c r="D12">
        <v>-0.55986142852473275</v>
      </c>
      <c r="E12">
        <v>-0.27342800765940423</v>
      </c>
      <c r="F12">
        <v>-0.79238489516353372</v>
      </c>
      <c r="G12">
        <v>-0.1894926459753643</v>
      </c>
      <c r="H12">
        <v>-1.3645293783716705</v>
      </c>
      <c r="I12">
        <v>-0.68276355390798349</v>
      </c>
      <c r="J12">
        <v>-1.9213817544561751</v>
      </c>
      <c r="K12">
        <v>-0.62866902782822143</v>
      </c>
      <c r="L12">
        <v>-0.3279792172836693</v>
      </c>
      <c r="M12">
        <v>-0.3687064725437228</v>
      </c>
      <c r="N12">
        <v>0.33485353341129453</v>
      </c>
      <c r="O12">
        <v>0.18674179209636765</v>
      </c>
      <c r="P12">
        <v>-0.50867353785223335</v>
      </c>
      <c r="Q12">
        <v>-0.24481297084359976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-1.1102230246251565E-14</v>
      </c>
      <c r="C14">
        <v>-4.4408920985006262E-14</v>
      </c>
      <c r="D14">
        <v>-7.7715611723760958E-14</v>
      </c>
      <c r="E14">
        <v>2.4424906541753444E-13</v>
      </c>
      <c r="F14">
        <v>-1.3766765505351941E-12</v>
      </c>
      <c r="G14">
        <v>-2.2204460492503131E-14</v>
      </c>
      <c r="H14">
        <v>-1.4432899320127035E-13</v>
      </c>
      <c r="I14">
        <v>-2.2204460492503131E-14</v>
      </c>
      <c r="J14">
        <v>8.8817841970012523E-14</v>
      </c>
      <c r="K14">
        <v>1.0784706461208771E-10</v>
      </c>
      <c r="L14">
        <v>0</v>
      </c>
      <c r="M14">
        <v>-3.5527136788005009E-13</v>
      </c>
      <c r="N14">
        <v>2.6645352591003757E-13</v>
      </c>
      <c r="O14">
        <v>7.5495165674510645E-13</v>
      </c>
      <c r="P14">
        <v>0</v>
      </c>
      <c r="Q14">
        <v>6.4392935428259079E-13</v>
      </c>
    </row>
    <row r="15" spans="1:19" x14ac:dyDescent="0.15">
      <c r="A15" s="66" t="s">
        <v>208</v>
      </c>
      <c r="B15">
        <v>-3.7940515693651533</v>
      </c>
      <c r="C15">
        <v>-1.1547063098766075</v>
      </c>
      <c r="D15">
        <v>-2.7630032415186467</v>
      </c>
      <c r="E15">
        <v>-0.76866636812915612</v>
      </c>
      <c r="F15">
        <v>-2.3528307718871155</v>
      </c>
      <c r="G15">
        <v>-0.55347586672548355</v>
      </c>
      <c r="H15">
        <v>-1.0485686627481949</v>
      </c>
      <c r="I15">
        <v>-1.1204858088542657E-2</v>
      </c>
      <c r="J15">
        <v>1.294547855781536</v>
      </c>
      <c r="K15">
        <v>-0.69683951364218899</v>
      </c>
      <c r="L15">
        <v>-0.2267655631114196</v>
      </c>
      <c r="M15">
        <v>-2.1439776246085285</v>
      </c>
      <c r="N15">
        <v>4.7631690553417982E-2</v>
      </c>
      <c r="O15">
        <v>5.8017567283052962E-2</v>
      </c>
      <c r="P15">
        <v>0.4346909575186908</v>
      </c>
      <c r="Q15">
        <v>0.31221652000488209</v>
      </c>
    </row>
    <row r="16" spans="1:19" x14ac:dyDescent="0.15">
      <c r="A16" s="66" t="s">
        <v>209</v>
      </c>
      <c r="B16">
        <v>-3.0206102765036436</v>
      </c>
      <c r="C16">
        <v>-1.0208806364659928</v>
      </c>
      <c r="D16">
        <v>-1.060953295905942</v>
      </c>
      <c r="E16">
        <v>-0.60065479773554475</v>
      </c>
      <c r="F16">
        <v>-1.7722443948212985</v>
      </c>
      <c r="G16">
        <v>-0.46186440221656078</v>
      </c>
      <c r="H16">
        <v>-1.7856793981947061</v>
      </c>
      <c r="I16">
        <v>-0.74405942322158802</v>
      </c>
      <c r="J16">
        <v>-2.7551873455519349</v>
      </c>
      <c r="K16">
        <v>0.36499862573755593</v>
      </c>
      <c r="L16">
        <v>-0.45042208065921852</v>
      </c>
      <c r="M16">
        <v>-0.72891759045318194</v>
      </c>
      <c r="N16">
        <v>0.56365771952777699</v>
      </c>
      <c r="O16">
        <v>0.33332701600157222</v>
      </c>
      <c r="P16">
        <v>-0.57437394267959574</v>
      </c>
      <c r="Q16">
        <v>-0.19122377303713023</v>
      </c>
    </row>
    <row r="17" spans="1:17" x14ac:dyDescent="0.15">
      <c r="A17" s="66" t="s">
        <v>210</v>
      </c>
      <c r="B17">
        <v>1.2401065497071651</v>
      </c>
      <c r="C17">
        <v>0.59152959378665493</v>
      </c>
      <c r="D17">
        <v>0.70327476774494357</v>
      </c>
      <c r="E17">
        <v>0.28614779204532148</v>
      </c>
      <c r="F17">
        <v>1.9249905171645487</v>
      </c>
      <c r="G17">
        <v>0.49646870650559283</v>
      </c>
      <c r="H17">
        <v>-0.6592948485659611</v>
      </c>
      <c r="I17">
        <v>-0.45484414507529491</v>
      </c>
      <c r="J17">
        <v>-3.7393825770295153</v>
      </c>
      <c r="K17">
        <v>0.22708673913707234</v>
      </c>
      <c r="L17">
        <v>-3.9525516837768393E-2</v>
      </c>
      <c r="M17">
        <v>0.45460822882548158</v>
      </c>
      <c r="N17">
        <v>0.21898041245298483</v>
      </c>
      <c r="O17">
        <v>0.16824951761469364</v>
      </c>
      <c r="P17">
        <v>-1.2721704242875775</v>
      </c>
      <c r="Q17">
        <v>-0.77725008837840059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-1.3821259423227539</v>
      </c>
      <c r="C19">
        <v>-0.40033237380211473</v>
      </c>
      <c r="D19">
        <v>-1.0471924577511893</v>
      </c>
      <c r="E19">
        <v>-0.41375743448018865</v>
      </c>
      <c r="F19">
        <v>-1.0260995491610858</v>
      </c>
      <c r="G19">
        <v>-0.23470284363376059</v>
      </c>
      <c r="H19">
        <v>-1.0059574459751364</v>
      </c>
      <c r="I19">
        <v>-0.33443460833574301</v>
      </c>
      <c r="J19">
        <v>5.2368463417917788E-2</v>
      </c>
      <c r="K19">
        <v>-1.5472506430188937</v>
      </c>
      <c r="L19">
        <v>-0.20345037546470879</v>
      </c>
      <c r="M19">
        <v>-1.8726538821477456</v>
      </c>
      <c r="N19">
        <v>0.28802585961147376</v>
      </c>
      <c r="O19">
        <v>0.17874386758249816</v>
      </c>
      <c r="P19">
        <v>0.51418986312141701</v>
      </c>
      <c r="Q19">
        <v>0.29868552612348775</v>
      </c>
    </row>
    <row r="20" spans="1:17" x14ac:dyDescent="0.15">
      <c r="A20" s="66" t="s">
        <v>213</v>
      </c>
      <c r="B20">
        <v>-0.47049525661752023</v>
      </c>
      <c r="C20">
        <v>-0.13952617889401164</v>
      </c>
      <c r="D20">
        <v>-0.38925948153100132</v>
      </c>
      <c r="E20">
        <v>-0.14593389492204567</v>
      </c>
      <c r="F20">
        <v>-0.46353626703846684</v>
      </c>
      <c r="G20">
        <v>-0.11396546645102701</v>
      </c>
      <c r="H20">
        <v>-0.34993134751528654</v>
      </c>
      <c r="I20">
        <v>-0.10343365347776912</v>
      </c>
      <c r="J20">
        <v>0.22197743510576906</v>
      </c>
      <c r="K20">
        <v>-0.68203611057614522</v>
      </c>
      <c r="L20">
        <v>-7.9834813396628679E-2</v>
      </c>
      <c r="M20">
        <v>-0.79751630187547828</v>
      </c>
      <c r="N20">
        <v>1.9050942458842535E-2</v>
      </c>
      <c r="O20">
        <v>1.4514283442834675E-2</v>
      </c>
      <c r="P20">
        <v>0.20375959024370172</v>
      </c>
      <c r="Q20">
        <v>0.11271477878724845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-1.8170412117749724</v>
      </c>
      <c r="C22">
        <v>-0.53415029604743092</v>
      </c>
      <c r="D22">
        <v>-1.4149297841132058</v>
      </c>
      <c r="E22">
        <v>-0.57884221838109262</v>
      </c>
      <c r="F22">
        <v>-1.8390620209038921</v>
      </c>
      <c r="G22">
        <v>-0.45241771711581613</v>
      </c>
      <c r="H22">
        <v>-1.8751145924576162</v>
      </c>
      <c r="I22">
        <v>-0.75407331312390413</v>
      </c>
      <c r="J22">
        <v>-1.2517738972020909</v>
      </c>
      <c r="K22">
        <v>-2.3754922382219101</v>
      </c>
      <c r="L22">
        <v>-0.39408332173845873</v>
      </c>
      <c r="M22">
        <v>-2.2659825033893299</v>
      </c>
      <c r="N22">
        <v>0.34848050846547629</v>
      </c>
      <c r="O22">
        <v>0.20470861821382247</v>
      </c>
      <c r="P22">
        <v>7.5997145894679541E-2</v>
      </c>
      <c r="Q22">
        <v>7.5672123246861567E-2</v>
      </c>
    </row>
    <row r="23" spans="1:17" x14ac:dyDescent="0.15">
      <c r="A23" s="66" t="s">
        <v>216</v>
      </c>
      <c r="B23">
        <v>-1.8170412117749835</v>
      </c>
      <c r="C23">
        <v>-0.53415029604743092</v>
      </c>
      <c r="D23">
        <v>-1.4149297841131947</v>
      </c>
      <c r="E23">
        <v>-0.57884221838108152</v>
      </c>
      <c r="F23">
        <v>-1.839062020903881</v>
      </c>
      <c r="G23">
        <v>-0.45241771711580503</v>
      </c>
      <c r="H23">
        <v>-1.8751145924576051</v>
      </c>
      <c r="I23">
        <v>-0.75407331312389303</v>
      </c>
      <c r="J23">
        <v>-1.2517738972020909</v>
      </c>
      <c r="K23">
        <v>-2.3754922382219212</v>
      </c>
      <c r="L23">
        <v>-0.39408332173848093</v>
      </c>
      <c r="M23">
        <v>-2.265982503389341</v>
      </c>
      <c r="N23">
        <v>0.34848050846547629</v>
      </c>
      <c r="O23">
        <v>0.20470861821384467</v>
      </c>
      <c r="P23">
        <v>7.5997145894679541E-2</v>
      </c>
      <c r="Q23">
        <v>7.5672123246861567E-2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-2.2789873758834123</v>
      </c>
      <c r="C26">
        <v>-0.67293119550483338</v>
      </c>
      <c r="D26">
        <v>-1.7986815173432036</v>
      </c>
      <c r="E26">
        <v>-0.72393138632377285</v>
      </c>
      <c r="F26">
        <v>-2.2940735685565206</v>
      </c>
      <c r="G26">
        <v>-0.56586758361879541</v>
      </c>
      <c r="H26">
        <v>-2.2184843264770993</v>
      </c>
      <c r="I26">
        <v>-0.85672700110324129</v>
      </c>
      <c r="J26">
        <v>-1.032575117216783</v>
      </c>
      <c r="K26">
        <v>-3.0413266353567336</v>
      </c>
      <c r="L26">
        <v>-0.47360351949679025</v>
      </c>
      <c r="M26">
        <v>-3.0454272258558901</v>
      </c>
      <c r="N26">
        <v>0.36759783978026483</v>
      </c>
      <c r="O26">
        <v>0.21925261367221616</v>
      </c>
      <c r="P26">
        <v>0.27991158765281465</v>
      </c>
      <c r="Q26">
        <v>0.18847219572331042</v>
      </c>
    </row>
    <row r="27" spans="1:17" x14ac:dyDescent="0.15">
      <c r="A27" s="66" t="s">
        <v>220</v>
      </c>
      <c r="B27">
        <v>0</v>
      </c>
      <c r="C27">
        <v>0</v>
      </c>
      <c r="D27">
        <v>-0.48147948446558564</v>
      </c>
      <c r="E27">
        <v>-0.24146233363875336</v>
      </c>
      <c r="F27">
        <v>-0.72894249147297252</v>
      </c>
      <c r="G27">
        <v>-0.17392901313624254</v>
      </c>
      <c r="H27">
        <v>-1.261243597050965</v>
      </c>
      <c r="I27">
        <v>-0.6412764135087734</v>
      </c>
      <c r="J27">
        <v>-1.9117552885280054</v>
      </c>
      <c r="K27">
        <v>-0.61004922095994063</v>
      </c>
      <c r="L27">
        <v>-0.27533369387082729</v>
      </c>
      <c r="M27">
        <v>-6.0905461445681652E-2</v>
      </c>
      <c r="N27">
        <v>0.32756304836440986</v>
      </c>
      <c r="O27">
        <v>0.18246199688831677</v>
      </c>
      <c r="P27">
        <v>-0.5097739069826468</v>
      </c>
      <c r="Q27">
        <v>-0.24591154171101914</v>
      </c>
    </row>
    <row r="28" spans="1:17" x14ac:dyDescent="0.15">
      <c r="A28" s="66" t="s">
        <v>221</v>
      </c>
      <c r="B28">
        <v>52.252463292799078</v>
      </c>
      <c r="C28">
        <v>15.919725502059894</v>
      </c>
      <c r="D28">
        <v>169.00507233913217</v>
      </c>
      <c r="E28">
        <v>68.833992708184866</v>
      </c>
      <c r="F28">
        <v>167.44133511958643</v>
      </c>
      <c r="G28">
        <v>44.82906096261118</v>
      </c>
      <c r="H28">
        <v>30.613890642461808</v>
      </c>
      <c r="I28">
        <v>11.848625959160954</v>
      </c>
      <c r="J28">
        <v>8.4121847567960124</v>
      </c>
      <c r="K28">
        <v>22.092581781513744</v>
      </c>
      <c r="L28">
        <v>15.657979270191138</v>
      </c>
      <c r="M28">
        <v>89.0949727931539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-2.1465131765660894</v>
      </c>
      <c r="C29">
        <v>-0.62650007582176759</v>
      </c>
      <c r="D29">
        <v>-1.9215961055982334</v>
      </c>
      <c r="E29">
        <v>-0.77203977798729895</v>
      </c>
      <c r="F29">
        <v>-2.1949259374482</v>
      </c>
      <c r="G29">
        <v>-0.54488007480224532</v>
      </c>
      <c r="H29">
        <v>-2.6238322236036948</v>
      </c>
      <c r="I29">
        <v>-1.0580240226297888</v>
      </c>
      <c r="J29">
        <v>-1.2336446168748072</v>
      </c>
      <c r="K29">
        <v>-3.0046267344445265</v>
      </c>
      <c r="L29">
        <v>-0.37838933128425678</v>
      </c>
      <c r="M29">
        <v>-2.830013592138636</v>
      </c>
      <c r="N29">
        <v>0.35422071643067543</v>
      </c>
      <c r="O29">
        <v>0.21411231186356794</v>
      </c>
      <c r="P29">
        <v>7.4421094124077491E-2</v>
      </c>
      <c r="Q29">
        <v>7.5819375089758445E-2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67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41.241376867861142</v>
      </c>
      <c r="C4">
        <v>13.272189840260783</v>
      </c>
      <c r="D4">
        <v>30.005697805696435</v>
      </c>
      <c r="E4">
        <v>13.272189840260783</v>
      </c>
      <c r="F4">
        <v>47.007653572214032</v>
      </c>
      <c r="G4">
        <v>13.272189840260783</v>
      </c>
      <c r="H4">
        <v>31.987630708969821</v>
      </c>
      <c r="I4">
        <v>13.272189840260783</v>
      </c>
      <c r="J4">
        <v>4.6493604531357002</v>
      </c>
      <c r="K4">
        <v>13.272189840260783</v>
      </c>
      <c r="L4">
        <v>2.4373204103076662</v>
      </c>
      <c r="M4">
        <v>13.272189840260783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-266.60000942204852</v>
      </c>
      <c r="C5">
        <v>-107.0491826263667</v>
      </c>
      <c r="D5">
        <v>-1152.5999261295401</v>
      </c>
      <c r="E5">
        <v>-588.22159506989374</v>
      </c>
      <c r="F5">
        <v>-751.39983476179123</v>
      </c>
      <c r="G5">
        <v>-244.05792724403864</v>
      </c>
      <c r="H5">
        <v>-197.99901634909804</v>
      </c>
      <c r="I5">
        <v>-96.953924380925855</v>
      </c>
      <c r="J5">
        <v>-78.298290846740201</v>
      </c>
      <c r="K5">
        <v>-258.22209095979429</v>
      </c>
      <c r="L5">
        <v>-315.7970779311363</v>
      </c>
      <c r="M5">
        <v>-1468.1894351593446</v>
      </c>
      <c r="N5">
        <v>0</v>
      </c>
      <c r="O5">
        <v>0</v>
      </c>
      <c r="P5">
        <v>0</v>
      </c>
      <c r="Q5">
        <v>0</v>
      </c>
      <c r="R5">
        <v>-2762.6941554403543</v>
      </c>
      <c r="S5">
        <v>-2762.6941554403638</v>
      </c>
    </row>
    <row r="6" spans="1:19" x14ac:dyDescent="0.15">
      <c r="A6" s="66" t="s">
        <v>199</v>
      </c>
      <c r="B6">
        <v>-20.000000565464269</v>
      </c>
      <c r="C6">
        <v>-8.0306963143068728</v>
      </c>
      <c r="D6">
        <v>-19.999998974555467</v>
      </c>
      <c r="E6">
        <v>-10.206864525589998</v>
      </c>
      <c r="F6">
        <v>-19.999996481485947</v>
      </c>
      <c r="G6">
        <v>-6.4960856528627708</v>
      </c>
      <c r="H6">
        <v>-19.99992051297945</v>
      </c>
      <c r="I6">
        <v>-9.7933354255715255</v>
      </c>
      <c r="J6">
        <v>-4.9998963156213989</v>
      </c>
      <c r="K6">
        <v>-16.489295835704443</v>
      </c>
      <c r="L6">
        <v>-4.9999560486588823</v>
      </c>
      <c r="M6">
        <v>-23.245568625884538</v>
      </c>
      <c r="N6">
        <v>0</v>
      </c>
      <c r="O6">
        <v>0</v>
      </c>
      <c r="P6">
        <v>0</v>
      </c>
      <c r="Q6">
        <v>0</v>
      </c>
      <c r="R6">
        <v>-9.4071785213980075</v>
      </c>
      <c r="S6">
        <v>-9.4071785213980306</v>
      </c>
    </row>
    <row r="7" spans="1:19" x14ac:dyDescent="0.15">
      <c r="A7" s="66" t="s">
        <v>200</v>
      </c>
      <c r="B7">
        <v>0</v>
      </c>
      <c r="C7">
        <v>159.55082679568204</v>
      </c>
      <c r="D7">
        <v>0</v>
      </c>
      <c r="E7">
        <v>564.37833105964546</v>
      </c>
      <c r="F7">
        <v>0</v>
      </c>
      <c r="G7">
        <v>507.3419075177535</v>
      </c>
      <c r="H7">
        <v>0</v>
      </c>
      <c r="I7">
        <v>101.0450919681723</v>
      </c>
      <c r="J7">
        <v>0</v>
      </c>
      <c r="K7">
        <v>-179.9238001130534</v>
      </c>
      <c r="L7">
        <v>0</v>
      </c>
      <c r="M7">
        <v>-1152.3923572282074</v>
      </c>
      <c r="N7">
        <v>0</v>
      </c>
      <c r="O7">
        <v>0</v>
      </c>
      <c r="P7">
        <v>0</v>
      </c>
      <c r="Q7">
        <v>0</v>
      </c>
      <c r="R7">
        <v>0</v>
      </c>
      <c r="S7">
        <v>-7.503331289626658E-12</v>
      </c>
    </row>
    <row r="8" spans="1:19" x14ac:dyDescent="0.15">
      <c r="A8" s="66" t="s">
        <v>201</v>
      </c>
      <c r="B8">
        <v>0</v>
      </c>
      <c r="C8">
        <v>2.1175898624028591</v>
      </c>
      <c r="D8">
        <v>0</v>
      </c>
      <c r="E8">
        <v>7.4905373515531632</v>
      </c>
      <c r="F8">
        <v>0</v>
      </c>
      <c r="G8">
        <v>6.7335391104956539</v>
      </c>
      <c r="H8">
        <v>0</v>
      </c>
      <c r="I8">
        <v>1.3410906430281928</v>
      </c>
      <c r="J8">
        <v>0</v>
      </c>
      <c r="K8">
        <v>-2.3879818318815791</v>
      </c>
      <c r="L8">
        <v>0</v>
      </c>
      <c r="M8">
        <v>-15.29476913559839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44.183438352175713</v>
      </c>
      <c r="C9">
        <v>14.190784595342642</v>
      </c>
      <c r="D9">
        <v>138.33826916338288</v>
      </c>
      <c r="E9">
        <v>61.190104039538319</v>
      </c>
      <c r="F9">
        <v>141.41928257693317</v>
      </c>
      <c r="G9">
        <v>39.966323363981019</v>
      </c>
      <c r="H9">
        <v>25.454117723877975</v>
      </c>
      <c r="I9">
        <v>10.540039349332577</v>
      </c>
      <c r="J9">
        <v>7.0594506009788187</v>
      </c>
      <c r="K9">
        <v>19.676792411220635</v>
      </c>
      <c r="L9">
        <v>14.799830823559494</v>
      </c>
      <c r="M9">
        <v>79.387793417753727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-4.6815054875524842</v>
      </c>
      <c r="C10">
        <v>-1.4183768273951514</v>
      </c>
      <c r="D10">
        <v>-4.5781730922876518</v>
      </c>
      <c r="E10">
        <v>-2.0487810825359332</v>
      </c>
      <c r="F10">
        <v>-4.6795355874148958</v>
      </c>
      <c r="G10">
        <v>-1.1397998873132642</v>
      </c>
      <c r="H10">
        <v>-6.1114980631053806</v>
      </c>
      <c r="I10">
        <v>-2.73676782911908</v>
      </c>
      <c r="J10">
        <v>-4.0436353509964889</v>
      </c>
      <c r="K10">
        <v>-3.7493660986147703</v>
      </c>
      <c r="L10">
        <v>-1.1552988414961218</v>
      </c>
      <c r="M10">
        <v>-4.7220566813291454</v>
      </c>
      <c r="N10">
        <v>1.0421455635510224</v>
      </c>
      <c r="O10">
        <v>0.58180635694804472</v>
      </c>
      <c r="P10">
        <v>-0.64134480590344323</v>
      </c>
      <c r="Q10">
        <v>-0.2628627420800167</v>
      </c>
      <c r="R10">
        <v>-3.5960657180791666</v>
      </c>
      <c r="S10">
        <v>-1.4865014112143804</v>
      </c>
    </row>
    <row r="11" spans="1:19" x14ac:dyDescent="0.15">
      <c r="A11" s="66" t="s">
        <v>204</v>
      </c>
      <c r="B11">
        <v>-2.9066500766639081</v>
      </c>
      <c r="C11">
        <v>-0.86488206940380508</v>
      </c>
      <c r="D11">
        <v>-3.444210978444151</v>
      </c>
      <c r="E11">
        <v>-1.485997025987984</v>
      </c>
      <c r="F11">
        <v>-2.9644131575902621</v>
      </c>
      <c r="G11">
        <v>-0.71052392278353471</v>
      </c>
      <c r="H11">
        <v>-3.2597132864704781</v>
      </c>
      <c r="I11">
        <v>-1.3578905923983808</v>
      </c>
      <c r="J11">
        <v>-0.8989832199096881</v>
      </c>
      <c r="K11">
        <v>-2.1573171944573089</v>
      </c>
      <c r="L11">
        <v>-0.35406089406659902</v>
      </c>
      <c r="M11">
        <v>-2.4139690029082117</v>
      </c>
      <c r="N11">
        <v>0.43322641544911722</v>
      </c>
      <c r="O11">
        <v>0.2496338018710631</v>
      </c>
      <c r="P11">
        <v>0.16520679626588208</v>
      </c>
      <c r="Q11">
        <v>0.12505181880777538</v>
      </c>
      <c r="R11">
        <v>-2.1537301491285743</v>
      </c>
      <c r="S11">
        <v>-0.89551748308028811</v>
      </c>
    </row>
    <row r="12" spans="1:19" x14ac:dyDescent="0.15">
      <c r="A12" s="66" t="s">
        <v>205</v>
      </c>
      <c r="B12">
        <v>-4.6815054875524842</v>
      </c>
      <c r="C12">
        <v>-1.4183768273951514</v>
      </c>
      <c r="D12">
        <v>-4.5781730912661134</v>
      </c>
      <c r="E12">
        <v>-2.0487810820787877</v>
      </c>
      <c r="F12">
        <v>-4.6795355874148843</v>
      </c>
      <c r="G12">
        <v>-1.1397998873132642</v>
      </c>
      <c r="H12">
        <v>-6.1114980631053806</v>
      </c>
      <c r="I12">
        <v>-2.7367678291190689</v>
      </c>
      <c r="J12">
        <v>-4.0436353509964889</v>
      </c>
      <c r="K12">
        <v>-3.7493660986147703</v>
      </c>
      <c r="L12">
        <v>-1.1552988414961329</v>
      </c>
      <c r="M12">
        <v>-4.7220566813291454</v>
      </c>
      <c r="N12">
        <v>1.0421455635510002</v>
      </c>
      <c r="O12">
        <v>0.58180635694804472</v>
      </c>
      <c r="P12">
        <v>-0.64134480590345433</v>
      </c>
      <c r="Q12">
        <v>-0.2628627420800167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-1.1102230246251565E-14</v>
      </c>
      <c r="C14">
        <v>-1.4432899320127035E-13</v>
      </c>
      <c r="D14">
        <v>-1.4432899320127035E-13</v>
      </c>
      <c r="E14">
        <v>9.5479180117763462E-13</v>
      </c>
      <c r="F14">
        <v>-2.8421709430404007E-12</v>
      </c>
      <c r="G14">
        <v>-9.9920072216264089E-14</v>
      </c>
      <c r="H14">
        <v>-3.9968028886505635E-13</v>
      </c>
      <c r="I14">
        <v>-1.7763568394002505E-13</v>
      </c>
      <c r="J14">
        <v>1.9984014443252818E-13</v>
      </c>
      <c r="K14">
        <v>1.1191048088221578E-10</v>
      </c>
      <c r="L14">
        <v>2.2204460492503131E-14</v>
      </c>
      <c r="M14">
        <v>-1.3988810110276972E-12</v>
      </c>
      <c r="N14">
        <v>7.1054273576010019E-13</v>
      </c>
      <c r="O14">
        <v>1.4210854715202004E-12</v>
      </c>
      <c r="P14">
        <v>4.4408920985006262E-14</v>
      </c>
      <c r="Q14">
        <v>1.021405182655144E-12</v>
      </c>
    </row>
    <row r="15" spans="1:19" x14ac:dyDescent="0.15">
      <c r="A15" s="66" t="s">
        <v>208</v>
      </c>
      <c r="B15">
        <v>-5.405809187538968</v>
      </c>
      <c r="C15">
        <v>-1.7704494184384578</v>
      </c>
      <c r="D15">
        <v>-6.1368377658441169</v>
      </c>
      <c r="E15">
        <v>-2.4093891190167582</v>
      </c>
      <c r="F15">
        <v>-4.7187167343326619</v>
      </c>
      <c r="G15">
        <v>-1.1696261933842766</v>
      </c>
      <c r="H15">
        <v>-3.4217245331198409</v>
      </c>
      <c r="I15">
        <v>-1.0898716020605104</v>
      </c>
      <c r="J15">
        <v>1.0466825114263001</v>
      </c>
      <c r="K15">
        <v>-1.3832423677416217</v>
      </c>
      <c r="L15">
        <v>-0.35028335986665438</v>
      </c>
      <c r="M15">
        <v>-3.2469510935057122</v>
      </c>
      <c r="N15">
        <v>3.7951783751322132E-2</v>
      </c>
      <c r="O15">
        <v>0.10039075763661476</v>
      </c>
      <c r="P15">
        <v>0.55960433099575546</v>
      </c>
      <c r="Q15">
        <v>0.39805819603544457</v>
      </c>
    </row>
    <row r="16" spans="1:19" x14ac:dyDescent="0.15">
      <c r="A16" s="66" t="s">
        <v>209</v>
      </c>
      <c r="B16">
        <v>-4.5523078290196857</v>
      </c>
      <c r="C16">
        <v>-1.6198522386313807</v>
      </c>
      <c r="D16">
        <v>-2.5540791978939215</v>
      </c>
      <c r="E16">
        <v>-1.2799233336807991</v>
      </c>
      <c r="F16">
        <v>-3.9681457619710425</v>
      </c>
      <c r="G16">
        <v>-1.0186398546838338</v>
      </c>
      <c r="H16">
        <v>-4.1656211925499065</v>
      </c>
      <c r="I16">
        <v>-1.8166168313437536</v>
      </c>
      <c r="J16">
        <v>-4.2990051587426192</v>
      </c>
      <c r="K16">
        <v>-1.109357379187037</v>
      </c>
      <c r="L16">
        <v>-0.73652423985033355</v>
      </c>
      <c r="M16">
        <v>-2.1333589182796042</v>
      </c>
      <c r="N16">
        <v>0.79619880167982604</v>
      </c>
      <c r="O16">
        <v>0.46995325323337944</v>
      </c>
      <c r="P16">
        <v>-0.8817783059708928</v>
      </c>
      <c r="Q16">
        <v>-0.33579496291078481</v>
      </c>
    </row>
    <row r="17" spans="1:17" x14ac:dyDescent="0.15">
      <c r="A17" s="66" t="s">
        <v>210</v>
      </c>
      <c r="B17">
        <v>1.6265032878139962</v>
      </c>
      <c r="C17">
        <v>0.69981863375108144</v>
      </c>
      <c r="D17">
        <v>1.2433021203189121</v>
      </c>
      <c r="E17">
        <v>0.55624156328064611</v>
      </c>
      <c r="F17">
        <v>2.1844418747203997</v>
      </c>
      <c r="G17">
        <v>0.58684749756225951</v>
      </c>
      <c r="H17">
        <v>-0.69278102786162199</v>
      </c>
      <c r="I17">
        <v>-0.48489586707659571</v>
      </c>
      <c r="J17">
        <v>-4.4711218631343534</v>
      </c>
      <c r="K17">
        <v>-7.2824219907619003E-2</v>
      </c>
      <c r="L17">
        <v>5.1021669795803248E-2</v>
      </c>
      <c r="M17">
        <v>0.71452224491099781</v>
      </c>
      <c r="N17">
        <v>0.2185638804851564</v>
      </c>
      <c r="O17">
        <v>0.15068194976179949</v>
      </c>
      <c r="P17">
        <v>-1.7607144685958032</v>
      </c>
      <c r="Q17">
        <v>-1.0245677487455418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-3.5138397706871549</v>
      </c>
      <c r="C19">
        <v>-1.0582679648746485</v>
      </c>
      <c r="D19">
        <v>-3.9179185127520721</v>
      </c>
      <c r="E19">
        <v>-1.7059808087429018</v>
      </c>
      <c r="F19">
        <v>-3.2577184089233491</v>
      </c>
      <c r="G19">
        <v>-0.7832394010994892</v>
      </c>
      <c r="H19">
        <v>-3.6056791138829092</v>
      </c>
      <c r="I19">
        <v>-1.4656495837195971</v>
      </c>
      <c r="J19">
        <v>-0.66192921571536223</v>
      </c>
      <c r="K19">
        <v>-3.0229650062390867</v>
      </c>
      <c r="L19">
        <v>-0.40762985374096505</v>
      </c>
      <c r="M19">
        <v>-3.4213846677198734</v>
      </c>
      <c r="N19">
        <v>0.72379464961815909</v>
      </c>
      <c r="O19">
        <v>0.42911514185850486</v>
      </c>
      <c r="P19">
        <v>0.7106260829374822</v>
      </c>
      <c r="Q19">
        <v>0.43053586540648947</v>
      </c>
    </row>
    <row r="20" spans="1:17" x14ac:dyDescent="0.15">
      <c r="A20" s="66" t="s">
        <v>213</v>
      </c>
      <c r="B20">
        <v>-4.5021512734228164</v>
      </c>
      <c r="C20">
        <v>-1.3729374550403572</v>
      </c>
      <c r="D20">
        <v>-4.5318064802150504</v>
      </c>
      <c r="E20">
        <v>-1.9810518240425123</v>
      </c>
      <c r="F20">
        <v>-4.4373214265973075</v>
      </c>
      <c r="G20">
        <v>-1.0935802621021673</v>
      </c>
      <c r="H20">
        <v>-4.7214644008282463</v>
      </c>
      <c r="I20">
        <v>-1.982568581978239</v>
      </c>
      <c r="J20">
        <v>-1.7549500439218102</v>
      </c>
      <c r="K20">
        <v>-4.3130823146744213</v>
      </c>
      <c r="L20">
        <v>-0.62985089194702581</v>
      </c>
      <c r="M20">
        <v>-4.2192776541532311</v>
      </c>
      <c r="N20">
        <v>0.75244668662575176</v>
      </c>
      <c r="O20">
        <v>0.43852370143082631</v>
      </c>
      <c r="P20">
        <v>0.40553648053276437</v>
      </c>
      <c r="Q20">
        <v>0.28531535083053949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-4.1966430330830917E-12</v>
      </c>
      <c r="C22">
        <v>-3.2418512319054571E-12</v>
      </c>
      <c r="D22">
        <v>8.8817841970012523E-13</v>
      </c>
      <c r="E22">
        <v>1.2212453270876722E-12</v>
      </c>
      <c r="F22">
        <v>-2.6645352591003757E-13</v>
      </c>
      <c r="G22">
        <v>2.5979218776228663E-12</v>
      </c>
      <c r="H22">
        <v>1.9984014443252818E-13</v>
      </c>
      <c r="I22">
        <v>2.886579864025407E-13</v>
      </c>
      <c r="J22">
        <v>3.9968028886505635E-13</v>
      </c>
      <c r="K22">
        <v>5.9952043329758453E-13</v>
      </c>
      <c r="L22">
        <v>2.6645352591003757E-13</v>
      </c>
      <c r="M22">
        <v>-1.5543122344752192E-12</v>
      </c>
      <c r="N22">
        <v>5.5511151231257827E-13</v>
      </c>
      <c r="O22">
        <v>-4.4741987892393809E-12</v>
      </c>
      <c r="P22">
        <v>-3.4972025275692431E-12</v>
      </c>
      <c r="Q22">
        <v>-3.397282455352979E-12</v>
      </c>
    </row>
    <row r="23" spans="1:17" x14ac:dyDescent="0.15">
      <c r="A23" s="66" t="s">
        <v>216</v>
      </c>
      <c r="B23">
        <v>-4.1966430330830917E-12</v>
      </c>
      <c r="C23">
        <v>-3.2529534621517087E-12</v>
      </c>
      <c r="D23">
        <v>8.8817841970012523E-13</v>
      </c>
      <c r="E23">
        <v>1.2212453270876722E-12</v>
      </c>
      <c r="F23">
        <v>-2.55351295663786E-13</v>
      </c>
      <c r="G23">
        <v>2.6201263381153694E-12</v>
      </c>
      <c r="H23">
        <v>1.9984014443252818E-13</v>
      </c>
      <c r="I23">
        <v>2.886579864025407E-13</v>
      </c>
      <c r="J23">
        <v>4.2188474935755949E-13</v>
      </c>
      <c r="K23">
        <v>5.9952043329758453E-13</v>
      </c>
      <c r="L23">
        <v>2.6645352591003757E-13</v>
      </c>
      <c r="M23">
        <v>-1.5654144647214707E-12</v>
      </c>
      <c r="N23">
        <v>5.773159728050814E-13</v>
      </c>
      <c r="O23">
        <v>-4.4519943287468777E-12</v>
      </c>
      <c r="P23">
        <v>-3.4861002973229915E-12</v>
      </c>
      <c r="Q23">
        <v>-3.397282455352979E-12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-4.5021512754063409</v>
      </c>
      <c r="C26">
        <v>-1.3729374556472163</v>
      </c>
      <c r="D26">
        <v>-4.5318064806944331</v>
      </c>
      <c r="E26">
        <v>-1.9810518242512454</v>
      </c>
      <c r="F26">
        <v>-4.4373214271278609</v>
      </c>
      <c r="G26">
        <v>-1.0935802622302981</v>
      </c>
      <c r="H26">
        <v>-4.7214644044725311</v>
      </c>
      <c r="I26">
        <v>-1.9825685835082818</v>
      </c>
      <c r="J26">
        <v>-1.7549500476833235</v>
      </c>
      <c r="K26">
        <v>-4.313082323919371</v>
      </c>
      <c r="L26">
        <v>-0.62985089231303304</v>
      </c>
      <c r="M26">
        <v>-4.2192776566082664</v>
      </c>
      <c r="N26">
        <v>0.75244668799596681</v>
      </c>
      <c r="O26">
        <v>0.43852370222459136</v>
      </c>
      <c r="P26">
        <v>0.40553648061154579</v>
      </c>
      <c r="Q26">
        <v>0.28531535088502924</v>
      </c>
    </row>
    <row r="27" spans="1:17" x14ac:dyDescent="0.15">
      <c r="A27" s="66" t="s">
        <v>220</v>
      </c>
      <c r="B27">
        <v>0</v>
      </c>
      <c r="C27">
        <v>0</v>
      </c>
      <c r="D27">
        <v>-4.5781730922641266</v>
      </c>
      <c r="E27">
        <v>-2.0487810823081043</v>
      </c>
      <c r="F27">
        <v>-4.6795355874741045</v>
      </c>
      <c r="G27">
        <v>-1.1397998873120541</v>
      </c>
      <c r="H27">
        <v>-6.111498063154297</v>
      </c>
      <c r="I27">
        <v>-2.7367678292520736</v>
      </c>
      <c r="J27">
        <v>-4.0436353511508543</v>
      </c>
      <c r="K27">
        <v>-3.7493660990008282</v>
      </c>
      <c r="L27">
        <v>-1.1552988415716503</v>
      </c>
      <c r="M27">
        <v>-4.7220566815428082</v>
      </c>
      <c r="N27">
        <v>1.042145563475616</v>
      </c>
      <c r="O27">
        <v>0.58180635700311178</v>
      </c>
      <c r="P27">
        <v>-0.64134480592166199</v>
      </c>
      <c r="Q27">
        <v>-0.26286274213133121</v>
      </c>
    </row>
    <row r="28" spans="1:17" x14ac:dyDescent="0.15">
      <c r="A28" s="66" t="s">
        <v>221</v>
      </c>
      <c r="B28">
        <v>44.183438352175713</v>
      </c>
      <c r="C28">
        <v>14.190784595342642</v>
      </c>
      <c r="D28">
        <v>138.33826916338288</v>
      </c>
      <c r="E28">
        <v>61.190104039538319</v>
      </c>
      <c r="F28">
        <v>141.41928257693317</v>
      </c>
      <c r="G28">
        <v>39.966323363981019</v>
      </c>
      <c r="H28">
        <v>25.454117723877975</v>
      </c>
      <c r="I28">
        <v>10.540039349332577</v>
      </c>
      <c r="J28">
        <v>7.0594506009788187</v>
      </c>
      <c r="K28">
        <v>19.676792411220635</v>
      </c>
      <c r="L28">
        <v>14.799830823559494</v>
      </c>
      <c r="M28">
        <v>79.387793417753727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-3.4129297097291622</v>
      </c>
      <c r="C29">
        <v>-1.0313024237503465</v>
      </c>
      <c r="D29">
        <v>-3.7394145683529167</v>
      </c>
      <c r="E29">
        <v>-1.625999388673649</v>
      </c>
      <c r="F29">
        <v>-3.4016678873496797</v>
      </c>
      <c r="G29">
        <v>-0.84178303845126035</v>
      </c>
      <c r="H29">
        <v>-4.2178891196758661</v>
      </c>
      <c r="I29">
        <v>-1.803750721732722</v>
      </c>
      <c r="J29">
        <v>-1.7162401525563475</v>
      </c>
      <c r="K29">
        <v>-3.6923808417382964</v>
      </c>
      <c r="L29">
        <v>-0.47081800584642952</v>
      </c>
      <c r="M29">
        <v>-3.496099269304842</v>
      </c>
      <c r="N29">
        <v>0.61615032854258622</v>
      </c>
      <c r="O29">
        <v>0.35995829236135091</v>
      </c>
      <c r="P29">
        <v>9.7858358321145644E-2</v>
      </c>
      <c r="Q29">
        <v>0.10979394968215761</v>
      </c>
    </row>
    <row r="30" spans="1:17" x14ac:dyDescent="0.15">
      <c r="A30" s="66" t="s">
        <v>235</v>
      </c>
      <c r="B30">
        <v>8.2265673914630657</v>
      </c>
      <c r="C30">
        <v>5.2193929067482969</v>
      </c>
      <c r="D30">
        <v>9.0188122598274063</v>
      </c>
      <c r="E30">
        <v>6.5879430910554859</v>
      </c>
      <c r="F30">
        <v>11.317834557024494</v>
      </c>
      <c r="G30">
        <v>8.2148427649240165</v>
      </c>
      <c r="H30">
        <v>10.438174980802323</v>
      </c>
      <c r="I30">
        <v>7.8636128640646188</v>
      </c>
      <c r="J30">
        <v>7.649649146900777</v>
      </c>
      <c r="K30">
        <v>10.054293585962178</v>
      </c>
      <c r="L30">
        <v>4.4059154070444686</v>
      </c>
      <c r="M30">
        <v>7.8589439930539227</v>
      </c>
      <c r="N30">
        <v>2.9753933585427137</v>
      </c>
      <c r="O30">
        <v>3.277701195423655</v>
      </c>
      <c r="P30">
        <v>5.0163619894534301</v>
      </c>
      <c r="Q30">
        <v>5.1300911787698196</v>
      </c>
    </row>
  </sheetData>
  <phoneticPr fontId="68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48.478619651769208</v>
      </c>
      <c r="C4">
        <v>14.784334915277594</v>
      </c>
      <c r="D4">
        <v>36.143548969231318</v>
      </c>
      <c r="E4">
        <v>14.784334915277594</v>
      </c>
      <c r="F4">
        <v>54.214201777927478</v>
      </c>
      <c r="G4">
        <v>14.784334915277594</v>
      </c>
      <c r="H4">
        <v>37.464069257127207</v>
      </c>
      <c r="I4">
        <v>14.784334915277594</v>
      </c>
      <c r="J4">
        <v>5.2772180760652967</v>
      </c>
      <c r="K4">
        <v>14.784334915277594</v>
      </c>
      <c r="L4">
        <v>2.5817684911750449</v>
      </c>
      <c r="M4">
        <v>14.784334915277594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-266.60000986346404</v>
      </c>
      <c r="C5">
        <v>-108.02771584819834</v>
      </c>
      <c r="D5">
        <v>-1152.5999517831096</v>
      </c>
      <c r="E5">
        <v>-575.60859864034319</v>
      </c>
      <c r="F5">
        <v>-751.39984159272262</v>
      </c>
      <c r="G5">
        <v>-250.00868467769078</v>
      </c>
      <c r="H5">
        <v>-197.99900823224345</v>
      </c>
      <c r="I5">
        <v>-96.161132063374225</v>
      </c>
      <c r="J5">
        <v>-78.298266214600972</v>
      </c>
      <c r="K5">
        <v>-256.72175056136439</v>
      </c>
      <c r="L5">
        <v>-315.79704865348594</v>
      </c>
      <c r="M5">
        <v>-1476.1662445486418</v>
      </c>
      <c r="N5">
        <v>0</v>
      </c>
      <c r="O5">
        <v>0</v>
      </c>
      <c r="P5">
        <v>0</v>
      </c>
      <c r="Q5">
        <v>0</v>
      </c>
      <c r="R5">
        <v>-2762.6941263396266</v>
      </c>
      <c r="S5">
        <v>-2762.6941263396129</v>
      </c>
    </row>
    <row r="6" spans="1:19" x14ac:dyDescent="0.15">
      <c r="A6" s="66" t="s">
        <v>199</v>
      </c>
      <c r="B6">
        <v>-20.000000591955814</v>
      </c>
      <c r="C6">
        <v>-8.1041046548276707</v>
      </c>
      <c r="D6">
        <v>-19.999999330669581</v>
      </c>
      <c r="E6">
        <v>-9.9880028363048332</v>
      </c>
      <c r="F6">
        <v>-19.999996626940984</v>
      </c>
      <c r="G6">
        <v>-6.6544768490515382</v>
      </c>
      <c r="H6">
        <v>-19.999919857070701</v>
      </c>
      <c r="I6">
        <v>-9.7132553935665999</v>
      </c>
      <c r="J6">
        <v>-4.9998948213312522</v>
      </c>
      <c r="K6">
        <v>-16.393488811575974</v>
      </c>
      <c r="L6">
        <v>-4.9999556082884977</v>
      </c>
      <c r="M6">
        <v>-23.371864064809024</v>
      </c>
      <c r="N6">
        <v>0</v>
      </c>
      <c r="O6">
        <v>0</v>
      </c>
      <c r="P6">
        <v>0</v>
      </c>
      <c r="Q6">
        <v>0</v>
      </c>
      <c r="R6">
        <v>-9.4071784371022478</v>
      </c>
      <c r="S6">
        <v>-9.4071784371021927</v>
      </c>
    </row>
    <row r="7" spans="1:19" x14ac:dyDescent="0.15">
      <c r="A7" s="66" t="s">
        <v>200</v>
      </c>
      <c r="B7">
        <v>0</v>
      </c>
      <c r="C7">
        <v>158.57229401526638</v>
      </c>
      <c r="D7">
        <v>0</v>
      </c>
      <c r="E7">
        <v>576.99135314276373</v>
      </c>
      <c r="F7">
        <v>0</v>
      </c>
      <c r="G7">
        <v>501.39115691503184</v>
      </c>
      <c r="H7">
        <v>0</v>
      </c>
      <c r="I7">
        <v>101.83787616886934</v>
      </c>
      <c r="J7">
        <v>0</v>
      </c>
      <c r="K7">
        <v>-178.42348434676342</v>
      </c>
      <c r="L7">
        <v>0</v>
      </c>
      <c r="M7">
        <v>-1160.3691958951576</v>
      </c>
      <c r="N7">
        <v>0</v>
      </c>
      <c r="O7">
        <v>0</v>
      </c>
      <c r="P7">
        <v>0</v>
      </c>
      <c r="Q7">
        <v>0</v>
      </c>
      <c r="R7">
        <v>0</v>
      </c>
      <c r="S7">
        <v>1.0231815394945443E-11</v>
      </c>
    </row>
    <row r="8" spans="1:19" x14ac:dyDescent="0.15">
      <c r="A8" s="66" t="s">
        <v>201</v>
      </c>
      <c r="B8">
        <v>0</v>
      </c>
      <c r="C8">
        <v>2.3443869030055673</v>
      </c>
      <c r="D8">
        <v>0</v>
      </c>
      <c r="E8">
        <v>8.5304344080818257</v>
      </c>
      <c r="F8">
        <v>0</v>
      </c>
      <c r="G8">
        <v>7.4127357873903321</v>
      </c>
      <c r="H8">
        <v>0</v>
      </c>
      <c r="I8">
        <v>1.5056062683411309</v>
      </c>
      <c r="J8">
        <v>0</v>
      </c>
      <c r="K8">
        <v>-2.6378715493333393</v>
      </c>
      <c r="L8">
        <v>0</v>
      </c>
      <c r="M8">
        <v>-17.155285817485364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51.708062675887106</v>
      </c>
      <c r="C9">
        <v>15.766992550721206</v>
      </c>
      <c r="D9">
        <v>166.63621816774412</v>
      </c>
      <c r="E9">
        <v>68.161697693395837</v>
      </c>
      <c r="F9">
        <v>162.26008797221868</v>
      </c>
      <c r="G9">
        <v>44.395668866016756</v>
      </c>
      <c r="H9">
        <v>29.763278563405951</v>
      </c>
      <c r="I9">
        <v>11.729664445798862</v>
      </c>
      <c r="J9">
        <v>7.9466967692532764</v>
      </c>
      <c r="K9">
        <v>21.870283113272173</v>
      </c>
      <c r="L9">
        <v>15.569838762710457</v>
      </c>
      <c r="M9">
        <v>88.243468125528281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-1.0671058540142497</v>
      </c>
      <c r="C10">
        <v>-0.28827011304992656</v>
      </c>
      <c r="D10">
        <v>-0.85591941408124095</v>
      </c>
      <c r="E10">
        <v>-0.3962203770972228</v>
      </c>
      <c r="F10">
        <v>-1.559072377227777</v>
      </c>
      <c r="G10">
        <v>-0.37027494025666519</v>
      </c>
      <c r="H10">
        <v>-2.1454323055983493</v>
      </c>
      <c r="I10">
        <v>-1.0189790292733925</v>
      </c>
      <c r="J10">
        <v>-2.579424777266881</v>
      </c>
      <c r="K10">
        <v>-1.2009175405576999</v>
      </c>
      <c r="L10">
        <v>-0.40732803511385196</v>
      </c>
      <c r="M10">
        <v>-0.57812883862478071</v>
      </c>
      <c r="N10">
        <v>0.42433225932378971</v>
      </c>
      <c r="O10">
        <v>0.23449671653448245</v>
      </c>
      <c r="P10">
        <v>-0.64115457864514225</v>
      </c>
      <c r="Q10">
        <v>-0.30172918253206227</v>
      </c>
      <c r="R10">
        <v>-1.0772075599283726</v>
      </c>
      <c r="S10">
        <v>-0.39674681716296289</v>
      </c>
    </row>
    <row r="11" spans="1:19" x14ac:dyDescent="0.15">
      <c r="A11" s="66" t="s">
        <v>204</v>
      </c>
      <c r="B11">
        <v>-0.80390775886405308</v>
      </c>
      <c r="C11">
        <v>-0.20688403191587712</v>
      </c>
      <c r="D11">
        <v>-0.71658489653689816</v>
      </c>
      <c r="E11">
        <v>-0.2641140938230313</v>
      </c>
      <c r="F11">
        <v>-1.1054665865824376</v>
      </c>
      <c r="G11">
        <v>-0.24723187994399876</v>
      </c>
      <c r="H11">
        <v>-1.0250035696347304</v>
      </c>
      <c r="I11">
        <v>-0.38943697576971914</v>
      </c>
      <c r="J11">
        <v>-0.3577431999253089</v>
      </c>
      <c r="K11">
        <v>-0.91945366375431048</v>
      </c>
      <c r="L11">
        <v>-0.10140819365177522</v>
      </c>
      <c r="M11">
        <v>-0.7970931872501863</v>
      </c>
      <c r="N11">
        <v>0.11132388672940863</v>
      </c>
      <c r="O11">
        <v>6.2458525949971033E-2</v>
      </c>
      <c r="P11">
        <v>2.292381570494495E-2</v>
      </c>
      <c r="Q11">
        <v>2.358472186219096E-2</v>
      </c>
      <c r="R11">
        <v>-0.63631545015602198</v>
      </c>
      <c r="S11">
        <v>-0.24195870006582521</v>
      </c>
    </row>
    <row r="12" spans="1:19" x14ac:dyDescent="0.15">
      <c r="A12" s="66" t="s">
        <v>205</v>
      </c>
      <c r="B12">
        <v>-1.0671058540142386</v>
      </c>
      <c r="C12">
        <v>-0.28827011304991546</v>
      </c>
      <c r="D12">
        <v>-0.85591941389024928</v>
      </c>
      <c r="E12">
        <v>-0.39622037700882684</v>
      </c>
      <c r="F12">
        <v>-1.559072377227777</v>
      </c>
      <c r="G12">
        <v>-0.37027494025666519</v>
      </c>
      <c r="H12">
        <v>-2.1454323055983493</v>
      </c>
      <c r="I12">
        <v>-1.0189790292733925</v>
      </c>
      <c r="J12">
        <v>-2.5794247772668699</v>
      </c>
      <c r="K12">
        <v>-1.2009175405576999</v>
      </c>
      <c r="L12">
        <v>-0.40732803511384086</v>
      </c>
      <c r="M12">
        <v>-0.5781288386247696</v>
      </c>
      <c r="N12">
        <v>0.4243322593237675</v>
      </c>
      <c r="O12">
        <v>0.23449671653446025</v>
      </c>
      <c r="P12">
        <v>-0.64115457864514225</v>
      </c>
      <c r="Q12">
        <v>-0.30172918253206227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-1.1102230246251565E-14</v>
      </c>
      <c r="C14">
        <v>-4.4408920985006262E-14</v>
      </c>
      <c r="D14">
        <v>-2.7755575615628914E-13</v>
      </c>
      <c r="E14">
        <v>4.4408920985006262E-13</v>
      </c>
      <c r="F14">
        <v>-1.6875389974302379E-12</v>
      </c>
      <c r="G14">
        <v>0</v>
      </c>
      <c r="H14">
        <v>-2.2204460492503131E-13</v>
      </c>
      <c r="I14">
        <v>-3.3306690738754696E-14</v>
      </c>
      <c r="J14">
        <v>8.8817841970012523E-14</v>
      </c>
      <c r="K14">
        <v>1.1028955526626305E-10</v>
      </c>
      <c r="L14">
        <v>2.2204460492503131E-14</v>
      </c>
      <c r="M14">
        <v>-4.5519144009631418E-13</v>
      </c>
      <c r="N14">
        <v>2.6645352591003757E-13</v>
      </c>
      <c r="O14">
        <v>8.659739592076221E-13</v>
      </c>
      <c r="P14">
        <v>2.2204460492503131E-14</v>
      </c>
      <c r="Q14">
        <v>7.3274719625260332E-13</v>
      </c>
    </row>
    <row r="15" spans="1:19" x14ac:dyDescent="0.15">
      <c r="A15" s="66" t="s">
        <v>208</v>
      </c>
      <c r="B15">
        <v>-3.91949993504489</v>
      </c>
      <c r="C15">
        <v>-1.1894729144110716</v>
      </c>
      <c r="D15">
        <v>-3.0477806442396393</v>
      </c>
      <c r="E15">
        <v>-0.89400427603139043</v>
      </c>
      <c r="F15">
        <v>-2.8158604584360369</v>
      </c>
      <c r="G15">
        <v>-0.6725353477086804</v>
      </c>
      <c r="H15">
        <v>-1.419335155953072</v>
      </c>
      <c r="I15">
        <v>-0.1811066018991947</v>
      </c>
      <c r="J15">
        <v>1.1435171060188098</v>
      </c>
      <c r="K15">
        <v>-0.85518776615677305</v>
      </c>
      <c r="L15">
        <v>-0.24801666275554579</v>
      </c>
      <c r="M15">
        <v>-2.1844459518461146</v>
      </c>
      <c r="N15">
        <v>4.6271300011468952E-2</v>
      </c>
      <c r="O15">
        <v>6.7888206341737423E-2</v>
      </c>
      <c r="P15">
        <v>0.39423147936479275</v>
      </c>
      <c r="Q15">
        <v>0.29571023072125779</v>
      </c>
    </row>
    <row r="16" spans="1:19" x14ac:dyDescent="0.15">
      <c r="A16" s="66" t="s">
        <v>209</v>
      </c>
      <c r="B16">
        <v>-3.1294025501942935</v>
      </c>
      <c r="C16">
        <v>-1.05076095788319</v>
      </c>
      <c r="D16">
        <v>-1.1991289798543581</v>
      </c>
      <c r="E16">
        <v>-0.65741903494752618</v>
      </c>
      <c r="F16">
        <v>-2.2035419554836011</v>
      </c>
      <c r="G16">
        <v>-0.57000449459674307</v>
      </c>
      <c r="H16">
        <v>-2.1307666603291087</v>
      </c>
      <c r="I16">
        <v>-0.89650587650292879</v>
      </c>
      <c r="J16">
        <v>-3.1133013957326927</v>
      </c>
      <c r="K16">
        <v>0.13492520605213887</v>
      </c>
      <c r="L16">
        <v>-0.4782566544946576</v>
      </c>
      <c r="M16">
        <v>-0.79608797285427579</v>
      </c>
      <c r="N16">
        <v>0.5851052556482994</v>
      </c>
      <c r="O16">
        <v>0.34879419675184486</v>
      </c>
      <c r="P16">
        <v>-0.67099171739724017</v>
      </c>
      <c r="Q16">
        <v>-0.23156166601139283</v>
      </c>
    </row>
    <row r="17" spans="1:17" x14ac:dyDescent="0.15">
      <c r="A17" s="66" t="s">
        <v>210</v>
      </c>
      <c r="B17">
        <v>1.2812050860394386</v>
      </c>
      <c r="C17">
        <v>0.60181919119632887</v>
      </c>
      <c r="D17">
        <v>0.732688637643375</v>
      </c>
      <c r="E17">
        <v>0.30052171023189356</v>
      </c>
      <c r="F17">
        <v>1.9773433692767739</v>
      </c>
      <c r="G17">
        <v>0.51515183523114239</v>
      </c>
      <c r="H17">
        <v>-0.63526243232928659</v>
      </c>
      <c r="I17">
        <v>-0.44185976108370717</v>
      </c>
      <c r="J17">
        <v>-3.8600990245973299</v>
      </c>
      <c r="K17">
        <v>0.20355083816490094</v>
      </c>
      <c r="L17">
        <v>-2.38037027318172E-2</v>
      </c>
      <c r="M17">
        <v>0.4661271890572527</v>
      </c>
      <c r="N17">
        <v>0.21843938120056361</v>
      </c>
      <c r="O17">
        <v>0.16527586762995483</v>
      </c>
      <c r="P17">
        <v>-1.3304940990520819</v>
      </c>
      <c r="Q17">
        <v>-0.80081708480300717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-1.5283395026287061</v>
      </c>
      <c r="C19">
        <v>-0.43458021775296674</v>
      </c>
      <c r="D19">
        <v>-1.2565539588102359</v>
      </c>
      <c r="E19">
        <v>-0.50169442045794321</v>
      </c>
      <c r="F19">
        <v>-1.465934167945826</v>
      </c>
      <c r="G19">
        <v>-0.3404779540900682</v>
      </c>
      <c r="H19">
        <v>-1.4423436219118679</v>
      </c>
      <c r="I19">
        <v>-0.5275280159484752</v>
      </c>
      <c r="J19">
        <v>-0.23901843781869436</v>
      </c>
      <c r="K19">
        <v>-1.8506957720930473</v>
      </c>
      <c r="L19">
        <v>-0.22364959819562991</v>
      </c>
      <c r="M19">
        <v>-1.9360926537301038</v>
      </c>
      <c r="N19">
        <v>0.34749670367117957</v>
      </c>
      <c r="O19">
        <v>0.21029415539628449</v>
      </c>
      <c r="P19">
        <v>0.4684514740693313</v>
      </c>
      <c r="Q19">
        <v>0.27861337996317737</v>
      </c>
    </row>
    <row r="20" spans="1:17" x14ac:dyDescent="0.15">
      <c r="A20" s="66" t="s">
        <v>213</v>
      </c>
      <c r="B20">
        <v>-0.75324505154945598</v>
      </c>
      <c r="C20">
        <v>-0.20849322040494833</v>
      </c>
      <c r="D20">
        <v>-0.69543543343604242</v>
      </c>
      <c r="E20">
        <v>-0.27296992922057894</v>
      </c>
      <c r="F20">
        <v>-1.2515847920800516</v>
      </c>
      <c r="G20">
        <v>-0.29800428706264759</v>
      </c>
      <c r="H20">
        <v>-1.0871736978511737</v>
      </c>
      <c r="I20">
        <v>-0.41828054915452606</v>
      </c>
      <c r="J20">
        <v>-0.51900280488598183</v>
      </c>
      <c r="K20">
        <v>-1.3894819903584543</v>
      </c>
      <c r="L20">
        <v>-0.139915996797213</v>
      </c>
      <c r="M20">
        <v>-0.95810678456210718</v>
      </c>
      <c r="N20">
        <v>0.11556377916084326</v>
      </c>
      <c r="O20">
        <v>6.803943413400404E-2</v>
      </c>
      <c r="P20">
        <v>8.1401516069812274E-2</v>
      </c>
      <c r="Q20">
        <v>5.968423821387514E-2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-1.688139881141304</v>
      </c>
      <c r="C22">
        <v>-0.49973421036576537</v>
      </c>
      <c r="D22">
        <v>-1.3104812918816378</v>
      </c>
      <c r="E22">
        <v>-0.53726678661262239</v>
      </c>
      <c r="F22">
        <v>-1.4844054848975108</v>
      </c>
      <c r="G22">
        <v>-0.37619220652711505</v>
      </c>
      <c r="H22">
        <v>-1.5605013936678236</v>
      </c>
      <c r="I22">
        <v>-0.63271897721295378</v>
      </c>
      <c r="J22">
        <v>-0.77868928264137605</v>
      </c>
      <c r="K22">
        <v>-1.950251364320954</v>
      </c>
      <c r="L22">
        <v>-0.34747444539411365</v>
      </c>
      <c r="M22">
        <v>-2.1482646917760362</v>
      </c>
      <c r="N22">
        <v>0.305861146903319</v>
      </c>
      <c r="O22">
        <v>0.17883288059381552</v>
      </c>
      <c r="P22">
        <v>0.14373315469424774</v>
      </c>
      <c r="Q22">
        <v>0.10516366242709907</v>
      </c>
    </row>
    <row r="23" spans="1:17" x14ac:dyDescent="0.15">
      <c r="A23" s="66" t="s">
        <v>216</v>
      </c>
      <c r="B23">
        <v>-1.6881398811413151</v>
      </c>
      <c r="C23">
        <v>-0.49973421036577648</v>
      </c>
      <c r="D23">
        <v>-1.3104812918816378</v>
      </c>
      <c r="E23">
        <v>-0.53726678661260019</v>
      </c>
      <c r="F23">
        <v>-1.4844054848975108</v>
      </c>
      <c r="G23">
        <v>-0.37619220652712615</v>
      </c>
      <c r="H23">
        <v>-1.5605013936678458</v>
      </c>
      <c r="I23">
        <v>-0.63271897721296488</v>
      </c>
      <c r="J23">
        <v>-0.77868928264138715</v>
      </c>
      <c r="K23">
        <v>-1.950251364320954</v>
      </c>
      <c r="L23">
        <v>-0.34747444539411365</v>
      </c>
      <c r="M23">
        <v>-2.1482646917760473</v>
      </c>
      <c r="N23">
        <v>0.30586114690334121</v>
      </c>
      <c r="O23">
        <v>0.17883288059383773</v>
      </c>
      <c r="P23">
        <v>0.14373315469426995</v>
      </c>
      <c r="Q23">
        <v>0.10516366242712127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-2.4286691028984286</v>
      </c>
      <c r="C26">
        <v>-0.70718551891327808</v>
      </c>
      <c r="D26">
        <v>-1.9968031741381065</v>
      </c>
      <c r="E26">
        <v>-0.80877013909481654</v>
      </c>
      <c r="F26">
        <v>-2.7174116838231566</v>
      </c>
      <c r="G26">
        <v>-0.67307542472219151</v>
      </c>
      <c r="H26">
        <v>-2.6307097316385475</v>
      </c>
      <c r="I26">
        <v>-1.0483529862758245</v>
      </c>
      <c r="J26">
        <v>-1.2936506694129712</v>
      </c>
      <c r="K26">
        <v>-3.3126349661258381</v>
      </c>
      <c r="L26">
        <v>-0.4869042699385262</v>
      </c>
      <c r="M26">
        <v>-3.0857888071210815</v>
      </c>
      <c r="N26">
        <v>0.4217783909755024</v>
      </c>
      <c r="O26">
        <v>0.24699399173193637</v>
      </c>
      <c r="P26">
        <v>0.22525167174762828</v>
      </c>
      <c r="Q26">
        <v>0.16491066678392396</v>
      </c>
    </row>
    <row r="27" spans="1:17" x14ac:dyDescent="0.15">
      <c r="A27" s="66" t="s">
        <v>220</v>
      </c>
      <c r="B27">
        <v>0</v>
      </c>
      <c r="C27">
        <v>0</v>
      </c>
      <c r="D27">
        <v>-0.85591941406765182</v>
      </c>
      <c r="E27">
        <v>-0.39622037707358615</v>
      </c>
      <c r="F27">
        <v>-1.5590723772606618</v>
      </c>
      <c r="G27">
        <v>-0.37027494025448915</v>
      </c>
      <c r="H27">
        <v>-2.1454323056240732</v>
      </c>
      <c r="I27">
        <v>-1.0189790293702039</v>
      </c>
      <c r="J27">
        <v>-2.5794247773807899</v>
      </c>
      <c r="K27">
        <v>-1.2009175409016359</v>
      </c>
      <c r="L27">
        <v>-0.40732803527079309</v>
      </c>
      <c r="M27">
        <v>-0.57812883882104593</v>
      </c>
      <c r="N27">
        <v>0.4243322592257126</v>
      </c>
      <c r="O27">
        <v>0.23449671650279669</v>
      </c>
      <c r="P27">
        <v>-0.64115457865115966</v>
      </c>
      <c r="Q27">
        <v>-0.30172918256913261</v>
      </c>
    </row>
    <row r="28" spans="1:17" x14ac:dyDescent="0.15">
      <c r="A28" s="66" t="s">
        <v>221</v>
      </c>
      <c r="B28">
        <v>51.708062675887106</v>
      </c>
      <c r="C28">
        <v>15.766992550721206</v>
      </c>
      <c r="D28">
        <v>166.63621816774412</v>
      </c>
      <c r="E28">
        <v>68.161697693395837</v>
      </c>
      <c r="F28">
        <v>162.26008797221868</v>
      </c>
      <c r="G28">
        <v>44.395668866016756</v>
      </c>
      <c r="H28">
        <v>29.763278563405951</v>
      </c>
      <c r="I28">
        <v>11.729664445798862</v>
      </c>
      <c r="J28">
        <v>7.9466967692532764</v>
      </c>
      <c r="K28">
        <v>21.870283113272173</v>
      </c>
      <c r="L28">
        <v>15.569838762710457</v>
      </c>
      <c r="M28">
        <v>88.243468125528281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-2.2292035021119094</v>
      </c>
      <c r="C29">
        <v>-0.64423353511054993</v>
      </c>
      <c r="D29">
        <v>-2.0538031855855565</v>
      </c>
      <c r="E29">
        <v>-0.82944407207419246</v>
      </c>
      <c r="F29">
        <v>-2.432500225617662</v>
      </c>
      <c r="G29">
        <v>-0.60835688652599584</v>
      </c>
      <c r="H29">
        <v>-2.8816570695001542</v>
      </c>
      <c r="I29">
        <v>-1.1855844491555856</v>
      </c>
      <c r="J29">
        <v>-1.382728024791835</v>
      </c>
      <c r="K29">
        <v>-3.160488703135278</v>
      </c>
      <c r="L29">
        <v>-0.38583496053258282</v>
      </c>
      <c r="M29">
        <v>-2.8472701284594448</v>
      </c>
      <c r="N29">
        <v>0.39252229783781623</v>
      </c>
      <c r="O29">
        <v>0.23307337171578624</v>
      </c>
      <c r="P29">
        <v>3.0572997789546363E-2</v>
      </c>
      <c r="Q29">
        <v>5.7322689118022296E-2</v>
      </c>
    </row>
    <row r="30" spans="1:17" x14ac:dyDescent="0.15">
      <c r="A30" s="66" t="s">
        <v>235</v>
      </c>
      <c r="B30">
        <v>4.6238684959224754</v>
      </c>
      <c r="C30">
        <v>4.100361985223727</v>
      </c>
      <c r="D30">
        <v>5.3627500514640891</v>
      </c>
      <c r="E30">
        <v>4.9601404263461735</v>
      </c>
      <c r="F30">
        <v>8.361470746348127</v>
      </c>
      <c r="G30">
        <v>7.4765480379868912</v>
      </c>
      <c r="H30">
        <v>7.0219429643784625</v>
      </c>
      <c r="I30">
        <v>6.3931834019576321</v>
      </c>
      <c r="J30">
        <v>6.4878615666758508</v>
      </c>
      <c r="K30">
        <v>7.3061120114408089</v>
      </c>
      <c r="L30">
        <v>3.9345989737334754</v>
      </c>
      <c r="M30">
        <v>4.7216985131428029</v>
      </c>
      <c r="N30">
        <v>3.5887119832646674</v>
      </c>
      <c r="O30">
        <v>3.6344779276686001</v>
      </c>
      <c r="P30">
        <v>5.3229940500251161</v>
      </c>
      <c r="Q30">
        <v>5.343538594905457</v>
      </c>
    </row>
  </sheetData>
  <phoneticPr fontId="69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49.451669671240985</v>
      </c>
      <c r="C4">
        <v>14.584429944943514</v>
      </c>
      <c r="D4">
        <v>36.736675126608112</v>
      </c>
      <c r="E4">
        <v>14.584429944943514</v>
      </c>
      <c r="F4">
        <v>56.264032364019442</v>
      </c>
      <c r="G4">
        <v>14.584429944943514</v>
      </c>
      <c r="H4">
        <v>38.12977499481682</v>
      </c>
      <c r="I4">
        <v>14.584429944943514</v>
      </c>
      <c r="J4">
        <v>5.0063377115827477</v>
      </c>
      <c r="K4">
        <v>14.584429944943514</v>
      </c>
      <c r="L4">
        <v>2.2970100272214768</v>
      </c>
      <c r="M4">
        <v>14.584429944943514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-266.6000103186559</v>
      </c>
      <c r="C5">
        <v>-110.07804434312311</v>
      </c>
      <c r="D5">
        <v>-1152.5999572645251</v>
      </c>
      <c r="E5">
        <v>-589.57897576904543</v>
      </c>
      <c r="F5">
        <v>-751.39984822058477</v>
      </c>
      <c r="G5">
        <v>-257.10277815641757</v>
      </c>
      <c r="H5">
        <v>-197.99900551817007</v>
      </c>
      <c r="I5">
        <v>-97.055172193134126</v>
      </c>
      <c r="J5">
        <v>-78.298255010959792</v>
      </c>
      <c r="K5">
        <v>-244.44478720107668</v>
      </c>
      <c r="L5">
        <v>-315.79705171872683</v>
      </c>
      <c r="M5">
        <v>-1464.4343703888144</v>
      </c>
      <c r="N5">
        <v>0</v>
      </c>
      <c r="O5">
        <v>0</v>
      </c>
      <c r="P5">
        <v>0</v>
      </c>
      <c r="Q5">
        <v>0</v>
      </c>
      <c r="R5">
        <v>-2762.6941280516221</v>
      </c>
      <c r="S5">
        <v>-2762.6941280516112</v>
      </c>
    </row>
    <row r="6" spans="1:19" x14ac:dyDescent="0.15">
      <c r="A6" s="66" t="s">
        <v>199</v>
      </c>
      <c r="B6">
        <v>-20.000000619274171</v>
      </c>
      <c r="C6">
        <v>-8.2579177412615898</v>
      </c>
      <c r="D6">
        <v>-19.999999406760715</v>
      </c>
      <c r="E6">
        <v>-10.230417840379369</v>
      </c>
      <c r="F6">
        <v>-19.999996768071949</v>
      </c>
      <c r="G6">
        <v>-6.8433002007755821</v>
      </c>
      <c r="H6">
        <v>-19.999919637751205</v>
      </c>
      <c r="I6">
        <v>-9.803562594725534</v>
      </c>
      <c r="J6">
        <v>-4.9998941416707909</v>
      </c>
      <c r="K6">
        <v>-15.609518492047481</v>
      </c>
      <c r="L6">
        <v>-4.9999556543933394</v>
      </c>
      <c r="M6">
        <v>-23.186115484178526</v>
      </c>
      <c r="N6">
        <v>0</v>
      </c>
      <c r="O6">
        <v>0</v>
      </c>
      <c r="P6">
        <v>0</v>
      </c>
      <c r="Q6">
        <v>0</v>
      </c>
      <c r="R6">
        <v>-9.4071784657905333</v>
      </c>
      <c r="S6">
        <v>-9.4071784657904889</v>
      </c>
    </row>
    <row r="7" spans="1:19" x14ac:dyDescent="0.15">
      <c r="A7" s="66" t="s">
        <v>200</v>
      </c>
      <c r="B7">
        <v>0</v>
      </c>
      <c r="C7">
        <v>156.52196597553257</v>
      </c>
      <c r="D7">
        <v>0</v>
      </c>
      <c r="E7">
        <v>563.02098149547874</v>
      </c>
      <c r="F7">
        <v>0</v>
      </c>
      <c r="G7">
        <v>494.29707006416766</v>
      </c>
      <c r="H7">
        <v>0</v>
      </c>
      <c r="I7">
        <v>100.94383332503571</v>
      </c>
      <c r="J7">
        <v>0</v>
      </c>
      <c r="K7">
        <v>-166.14653219011643</v>
      </c>
      <c r="L7">
        <v>0</v>
      </c>
      <c r="M7">
        <v>-1148.6373186700894</v>
      </c>
      <c r="N7">
        <v>0</v>
      </c>
      <c r="O7">
        <v>0</v>
      </c>
      <c r="P7">
        <v>0</v>
      </c>
      <c r="Q7">
        <v>0</v>
      </c>
      <c r="R7">
        <v>0</v>
      </c>
      <c r="S7">
        <v>8.8675733422860503E-12</v>
      </c>
    </row>
    <row r="8" spans="1:19" x14ac:dyDescent="0.15">
      <c r="A8" s="66" t="s">
        <v>201</v>
      </c>
      <c r="B8">
        <v>0</v>
      </c>
      <c r="C8">
        <v>2.2827846476149869</v>
      </c>
      <c r="D8">
        <v>0</v>
      </c>
      <c r="E8">
        <v>8.2113410621541476</v>
      </c>
      <c r="F8">
        <v>0</v>
      </c>
      <c r="G8">
        <v>7.2090419903416887</v>
      </c>
      <c r="H8">
        <v>0</v>
      </c>
      <c r="I8">
        <v>1.4722092655030379</v>
      </c>
      <c r="J8">
        <v>0</v>
      </c>
      <c r="K8">
        <v>-2.4231514593220553</v>
      </c>
      <c r="L8">
        <v>0</v>
      </c>
      <c r="M8">
        <v>-16.752219506291677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52.709409900486726</v>
      </c>
      <c r="C9">
        <v>15.546063886561605</v>
      </c>
      <c r="D9">
        <v>169.37076700371406</v>
      </c>
      <c r="E9">
        <v>67.24005581816759</v>
      </c>
      <c r="F9">
        <v>168.25873409409414</v>
      </c>
      <c r="G9">
        <v>43.770183075229106</v>
      </c>
      <c r="H9">
        <v>30.32532329154359</v>
      </c>
      <c r="I9">
        <v>11.572007142488259</v>
      </c>
      <c r="J9">
        <v>7.5135819415497549</v>
      </c>
      <c r="K9">
        <v>21.591227069239906</v>
      </c>
      <c r="L9">
        <v>13.828324443019675</v>
      </c>
      <c r="M9">
        <v>87.063234152515335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-0.2251200283340915</v>
      </c>
      <c r="C10">
        <v>-7.7320443076256407E-2</v>
      </c>
      <c r="D10">
        <v>-8.4625099288893058E-2</v>
      </c>
      <c r="E10">
        <v>-8.8639486477826157E-2</v>
      </c>
      <c r="F10">
        <v>-0.15917595876565604</v>
      </c>
      <c r="G10">
        <v>-4.5162753446281734E-2</v>
      </c>
      <c r="H10">
        <v>-0.54932007583355924</v>
      </c>
      <c r="I10">
        <v>-0.32135722964939939</v>
      </c>
      <c r="J10">
        <v>-1.2460271019954505</v>
      </c>
      <c r="K10">
        <v>0.25485681160211104</v>
      </c>
      <c r="L10">
        <v>-0.20223418333631393</v>
      </c>
      <c r="M10">
        <v>0.60153250987706741</v>
      </c>
      <c r="N10">
        <v>0.13079896778174227</v>
      </c>
      <c r="O10">
        <v>6.7153195618896433E-2</v>
      </c>
      <c r="P10">
        <v>-0.40448149619966012</v>
      </c>
      <c r="Q10">
        <v>-0.18174264587711431</v>
      </c>
      <c r="R10">
        <v>-0.22714850220174609</v>
      </c>
      <c r="S10">
        <v>-6.2848747495913848E-2</v>
      </c>
    </row>
    <row r="11" spans="1:19" x14ac:dyDescent="0.15">
      <c r="A11" s="66" t="s">
        <v>204</v>
      </c>
      <c r="B11">
        <v>-0.14583222113424554</v>
      </c>
      <c r="C11">
        <v>-2.1631389047582772E-2</v>
      </c>
      <c r="D11">
        <v>-2.6151736508595036E-2</v>
      </c>
      <c r="E11">
        <v>6.5142407309703998E-3</v>
      </c>
      <c r="F11">
        <v>-0.12189687072295952</v>
      </c>
      <c r="G11">
        <v>-2.5895925432894984E-3</v>
      </c>
      <c r="H11">
        <v>-3.7884107184882332E-2</v>
      </c>
      <c r="I11">
        <v>-1.6303401385586724E-4</v>
      </c>
      <c r="J11">
        <v>6.1180026073492932E-2</v>
      </c>
      <c r="K11">
        <v>0.14664395047343515</v>
      </c>
      <c r="L11">
        <v>4.6564656251391057E-2</v>
      </c>
      <c r="M11">
        <v>8.4399577500482437E-2</v>
      </c>
      <c r="N11">
        <v>3.7225843574173467E-2</v>
      </c>
      <c r="O11">
        <v>1.9876590108913739E-2</v>
      </c>
      <c r="P11">
        <v>4.955424283958898E-2</v>
      </c>
      <c r="Q11">
        <v>2.7687271431031668E-2</v>
      </c>
      <c r="R11">
        <v>-4.1686563447507208E-2</v>
      </c>
      <c r="S11">
        <v>1.4054063445634313E-2</v>
      </c>
    </row>
    <row r="12" spans="1:19" x14ac:dyDescent="0.15">
      <c r="A12" s="66" t="s">
        <v>205</v>
      </c>
      <c r="B12">
        <v>-1.4133937671556573E-2</v>
      </c>
      <c r="C12">
        <v>-1.728889941319256E-2</v>
      </c>
      <c r="D12">
        <v>6.1647794509656073E-2</v>
      </c>
      <c r="E12">
        <v>-3.9968060132056227E-2</v>
      </c>
      <c r="F12">
        <v>5.0150141492344424E-2</v>
      </c>
      <c r="G12">
        <v>1.2782835434976825E-2</v>
      </c>
      <c r="H12">
        <v>-0.33222781491222264</v>
      </c>
      <c r="I12">
        <v>-0.25310399138829265</v>
      </c>
      <c r="J12">
        <v>-1.2553027434675124</v>
      </c>
      <c r="K12">
        <v>0.94318367853505336</v>
      </c>
      <c r="L12">
        <v>-9.4544555060394053E-2</v>
      </c>
      <c r="M12">
        <v>1.5096115259594534</v>
      </c>
      <c r="N12">
        <v>0.16053126215480606</v>
      </c>
      <c r="O12">
        <v>8.3357123085137097E-2</v>
      </c>
      <c r="P12">
        <v>-0.40705055672165535</v>
      </c>
      <c r="Q12">
        <v>-0.17863217523951258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8.8817841970012523E-14</v>
      </c>
      <c r="C14">
        <v>2.2137847111025621E-10</v>
      </c>
      <c r="D14">
        <v>1.0436096431476471E-12</v>
      </c>
      <c r="E14">
        <v>4.5363712786183896E-11</v>
      </c>
      <c r="F14">
        <v>0</v>
      </c>
      <c r="G14">
        <v>1.8967050152696174E-10</v>
      </c>
      <c r="H14">
        <v>-8.7707618945387367E-13</v>
      </c>
      <c r="I14">
        <v>2.0314860904591114E-10</v>
      </c>
      <c r="J14">
        <v>8.5931262105987116E-11</v>
      </c>
      <c r="K14">
        <v>9.1435747862078642E-10</v>
      </c>
      <c r="L14">
        <v>0</v>
      </c>
      <c r="M14">
        <v>5.3188564663742E-10</v>
      </c>
      <c r="N14">
        <v>1.354472090042691E-12</v>
      </c>
      <c r="O14">
        <v>3.6792791036077688E-11</v>
      </c>
      <c r="P14">
        <v>6.8833827526759706E-13</v>
      </c>
      <c r="Q14">
        <v>3.3084646133829665E-12</v>
      </c>
    </row>
    <row r="15" spans="1:19" x14ac:dyDescent="0.15">
      <c r="A15" s="66" t="s">
        <v>208</v>
      </c>
      <c r="B15">
        <v>-3.2887576972845167</v>
      </c>
      <c r="C15">
        <v>-0.9167976868807437</v>
      </c>
      <c r="D15">
        <v>-2.134684637273998</v>
      </c>
      <c r="E15">
        <v>-0.48415083262642877</v>
      </c>
      <c r="F15">
        <v>-1.7481215316094256</v>
      </c>
      <c r="G15">
        <v>-0.37715902308251836</v>
      </c>
      <c r="H15">
        <v>-0.7531387894733621</v>
      </c>
      <c r="I15">
        <v>9.5518496224578087E-3</v>
      </c>
      <c r="J15">
        <v>0.87569250081696026</v>
      </c>
      <c r="K15">
        <v>-0.50361906792005806</v>
      </c>
      <c r="L15">
        <v>-0.1573249441955249</v>
      </c>
      <c r="M15">
        <v>-1.4757478037445093</v>
      </c>
      <c r="N15">
        <v>0.10445383831347854</v>
      </c>
      <c r="O15">
        <v>8.6458996281857381E-2</v>
      </c>
      <c r="P15">
        <v>0.23680757728656854</v>
      </c>
      <c r="Q15">
        <v>0.19226723281757785</v>
      </c>
    </row>
    <row r="16" spans="1:19" x14ac:dyDescent="0.15">
      <c r="A16" s="66" t="s">
        <v>209</v>
      </c>
      <c r="B16">
        <v>-2.7729808479490692</v>
      </c>
      <c r="C16">
        <v>-0.9341239374717647</v>
      </c>
      <c r="D16">
        <v>-0.88402007172430075</v>
      </c>
      <c r="E16">
        <v>-0.5168506984003729</v>
      </c>
      <c r="F16">
        <v>-1.2792223976867079</v>
      </c>
      <c r="G16">
        <v>-0.33932827618670114</v>
      </c>
      <c r="H16">
        <v>-1.3147261693236878</v>
      </c>
      <c r="I16">
        <v>-0.53602213268223453</v>
      </c>
      <c r="J16">
        <v>-2.1315400864717282</v>
      </c>
      <c r="K16">
        <v>0.98353373709021419</v>
      </c>
      <c r="L16">
        <v>-0.44557106131498658</v>
      </c>
      <c r="M16">
        <v>-0.12707591831871978</v>
      </c>
      <c r="N16">
        <v>0.29877448068875712</v>
      </c>
      <c r="O16">
        <v>0.17513628740513099</v>
      </c>
      <c r="P16">
        <v>-0.53637747814183623</v>
      </c>
      <c r="Q16">
        <v>-0.15604446060033528</v>
      </c>
    </row>
    <row r="17" spans="1:17" x14ac:dyDescent="0.15">
      <c r="A17" s="66" t="s">
        <v>210</v>
      </c>
      <c r="B17">
        <v>0.8983329042341559</v>
      </c>
      <c r="C17">
        <v>0.3877866826740739</v>
      </c>
      <c r="D17">
        <v>0.52550196475114053</v>
      </c>
      <c r="E17">
        <v>0.18900275633431107</v>
      </c>
      <c r="F17">
        <v>1.640357076787069</v>
      </c>
      <c r="G17">
        <v>0.34489200644221008</v>
      </c>
      <c r="H17">
        <v>-0.51115909189567432</v>
      </c>
      <c r="I17">
        <v>-0.29187392476063279</v>
      </c>
      <c r="J17">
        <v>-2.8098446192321158</v>
      </c>
      <c r="K17">
        <v>0.59320908003426265</v>
      </c>
      <c r="L17">
        <v>-0.17539743283752074</v>
      </c>
      <c r="M17">
        <v>0.24662024094677104</v>
      </c>
      <c r="N17">
        <v>1.033353625976563E-2</v>
      </c>
      <c r="O17">
        <v>4.6386926334784917E-2</v>
      </c>
      <c r="P17">
        <v>-0.99150317791243392</v>
      </c>
      <c r="Q17">
        <v>-0.58439844625257642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-0.9008934096329857</v>
      </c>
      <c r="C19">
        <v>-0.25965210288055873</v>
      </c>
      <c r="D19">
        <v>-0.59327641776475426</v>
      </c>
      <c r="E19">
        <v>-0.24430279151894663</v>
      </c>
      <c r="F19">
        <v>-0.51321482136965635</v>
      </c>
      <c r="G19">
        <v>-0.10664758210329195</v>
      </c>
      <c r="H19">
        <v>-0.45965941509301667</v>
      </c>
      <c r="I19">
        <v>-0.1557355028387275</v>
      </c>
      <c r="J19">
        <v>4.000984972165611E-2</v>
      </c>
      <c r="K19">
        <v>-0.79975972526272754</v>
      </c>
      <c r="L19">
        <v>-0.12183188255155963</v>
      </c>
      <c r="M19">
        <v>-1.1048339723112255</v>
      </c>
      <c r="N19">
        <v>0.18582585355471082</v>
      </c>
      <c r="O19">
        <v>0.11201467291432898</v>
      </c>
      <c r="P19">
        <v>0.40205416090959289</v>
      </c>
      <c r="Q19">
        <v>0.22237731512215753</v>
      </c>
    </row>
    <row r="20" spans="1:17" x14ac:dyDescent="0.15">
      <c r="A20" s="66" t="s">
        <v>213</v>
      </c>
      <c r="B20">
        <v>0.4456991166247315</v>
      </c>
      <c r="C20">
        <v>0.13092144759334623</v>
      </c>
      <c r="D20">
        <v>0.27831019534529933</v>
      </c>
      <c r="E20">
        <v>0.10877122946826301</v>
      </c>
      <c r="F20">
        <v>0.45880248376892752</v>
      </c>
      <c r="G20">
        <v>0.12785694675661041</v>
      </c>
      <c r="H20">
        <v>0.5241370109028809</v>
      </c>
      <c r="I20">
        <v>0.20445961306472249</v>
      </c>
      <c r="J20">
        <v>0.42977729735766967</v>
      </c>
      <c r="K20">
        <v>1.1177777575313241</v>
      </c>
      <c r="L20">
        <v>0.15399428791227354</v>
      </c>
      <c r="M20">
        <v>0.80587417462372191</v>
      </c>
      <c r="N20">
        <v>5.9131201039175352E-3</v>
      </c>
      <c r="O20">
        <v>4.6090548864841097E-3</v>
      </c>
      <c r="P20">
        <v>0.13506468767392477</v>
      </c>
      <c r="Q20">
        <v>6.8041385048034364E-2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-2.2467943028579906</v>
      </c>
      <c r="C22">
        <v>-0.67692889423814906</v>
      </c>
      <c r="D22">
        <v>-1.6574909980381136</v>
      </c>
      <c r="E22">
        <v>-0.68514398151431344</v>
      </c>
      <c r="F22">
        <v>-2.2817756086918828</v>
      </c>
      <c r="G22">
        <v>-0.59725992451982179</v>
      </c>
      <c r="H22">
        <v>-2.2165624678186724</v>
      </c>
      <c r="I22">
        <v>-0.88310872271277763</v>
      </c>
      <c r="J22">
        <v>-1.4164985332702607</v>
      </c>
      <c r="K22">
        <v>-3.4711805264902917</v>
      </c>
      <c r="L22">
        <v>-0.60793002049680522</v>
      </c>
      <c r="M22">
        <v>-3.2627018226239923</v>
      </c>
      <c r="N22">
        <v>0.15843066536744832</v>
      </c>
      <c r="O22">
        <v>8.6370198206320303E-2</v>
      </c>
      <c r="P22">
        <v>-1.4232689519211306E-2</v>
      </c>
      <c r="Q22">
        <v>1.7196077988157477E-2</v>
      </c>
    </row>
    <row r="23" spans="1:17" x14ac:dyDescent="0.15">
      <c r="A23" s="66" t="s">
        <v>216</v>
      </c>
      <c r="B23">
        <v>1.1950191112285458</v>
      </c>
      <c r="C23">
        <v>0.33786950433911667</v>
      </c>
      <c r="D23">
        <v>0.79254627009732737</v>
      </c>
      <c r="E23">
        <v>0.26290485847046963</v>
      </c>
      <c r="F23">
        <v>1.2808437206587087</v>
      </c>
      <c r="G23">
        <v>0.35242439014926408</v>
      </c>
      <c r="H23">
        <v>1.184789246675666</v>
      </c>
      <c r="I23">
        <v>0.36986865374084577</v>
      </c>
      <c r="J23">
        <v>-5.3827242371262685E-2</v>
      </c>
      <c r="K23">
        <v>4.0031282966260795</v>
      </c>
      <c r="L23">
        <v>0.36031433215428788</v>
      </c>
      <c r="M23">
        <v>3.0696641816738035</v>
      </c>
      <c r="N23">
        <v>0.15843066536747052</v>
      </c>
      <c r="O23">
        <v>8.6370198206320303E-2</v>
      </c>
      <c r="P23">
        <v>-1.4232689519189101E-2</v>
      </c>
      <c r="Q23">
        <v>1.7196077988179681E-2</v>
      </c>
    </row>
    <row r="24" spans="1:17" x14ac:dyDescent="0.15">
      <c r="A24" s="66" t="s">
        <v>217</v>
      </c>
      <c r="B24">
        <v>0.37887447236433908</v>
      </c>
      <c r="C24">
        <v>0.39386971190981873</v>
      </c>
      <c r="D24">
        <v>0.38505201488426888</v>
      </c>
      <c r="E24">
        <v>0.39427246509861785</v>
      </c>
      <c r="F24">
        <v>0.37812514900976613</v>
      </c>
      <c r="G24">
        <v>0.3942676571182086</v>
      </c>
      <c r="H24">
        <v>0.37912927710275174</v>
      </c>
      <c r="I24">
        <v>0.39241515328988946</v>
      </c>
      <c r="J24">
        <v>0.18894199316787041</v>
      </c>
      <c r="K24">
        <v>0.13805531763523116</v>
      </c>
      <c r="L24">
        <v>0.1922066671689637</v>
      </c>
      <c r="M24">
        <v>0.14763247575815081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-2.1125527635660948</v>
      </c>
      <c r="C25">
        <v>-0.61302880901812906</v>
      </c>
      <c r="D25">
        <v>-1.4947985115731144</v>
      </c>
      <c r="E25">
        <v>-0.57275349013821697</v>
      </c>
      <c r="F25">
        <v>-2.1874850990233896</v>
      </c>
      <c r="G25">
        <v>-0.5732342881791419</v>
      </c>
      <c r="H25">
        <v>-2.0870722897248282</v>
      </c>
      <c r="I25">
        <v>-0.75848467101105599</v>
      </c>
      <c r="J25">
        <v>-1.1058006832129597</v>
      </c>
      <c r="K25">
        <v>-6.1944682364768857</v>
      </c>
      <c r="L25">
        <v>-0.77933328310363092</v>
      </c>
      <c r="M25">
        <v>-5.236752424184921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1.646044417673842</v>
      </c>
      <c r="C26">
        <v>0.46923329563630656</v>
      </c>
      <c r="D26">
        <v>1.0730622025448611</v>
      </c>
      <c r="E26">
        <v>0.3719620527972145</v>
      </c>
      <c r="F26">
        <v>1.7455227472867429</v>
      </c>
      <c r="G26">
        <v>0.48073193598607844</v>
      </c>
      <c r="H26">
        <v>1.7151361769309537</v>
      </c>
      <c r="I26">
        <v>0.57508449898224789</v>
      </c>
      <c r="J26">
        <v>0.37571871863968376</v>
      </c>
      <c r="K26">
        <v>5.165652134354537</v>
      </c>
      <c r="L26">
        <v>0.51486348364646606</v>
      </c>
      <c r="M26">
        <v>3.9002759876683113</v>
      </c>
      <c r="N26">
        <v>0.16435315367766545</v>
      </c>
      <c r="O26">
        <v>9.098323395104746E-2</v>
      </c>
      <c r="P26">
        <v>0.12081277484450315</v>
      </c>
      <c r="Q26">
        <v>8.5249163499656611E-2</v>
      </c>
    </row>
    <row r="27" spans="1:17" x14ac:dyDescent="0.15">
      <c r="A27" s="66" t="s">
        <v>220</v>
      </c>
      <c r="B27">
        <v>-7.0693231902974052E-2</v>
      </c>
      <c r="C27">
        <v>-3.3372726434133249E-2</v>
      </c>
      <c r="D27">
        <v>1.8159526920547009E-2</v>
      </c>
      <c r="E27">
        <v>-5.44335582746025E-2</v>
      </c>
      <c r="F27">
        <v>6.4612832939126008E-3</v>
      </c>
      <c r="G27">
        <v>6.9614449107469056E-4</v>
      </c>
      <c r="H27">
        <v>-0.39674775820374153</v>
      </c>
      <c r="I27">
        <v>-0.27337823166430075</v>
      </c>
      <c r="J27">
        <v>-1.2548886062878295</v>
      </c>
      <c r="K27">
        <v>0.91234941721325402</v>
      </c>
      <c r="L27">
        <v>-0.14246485569442413</v>
      </c>
      <c r="M27">
        <v>1.1046428871476</v>
      </c>
      <c r="N27">
        <v>0.15721899483454038</v>
      </c>
      <c r="O27">
        <v>8.1552064975976002E-2</v>
      </c>
      <c r="P27">
        <v>-0.406844168776066</v>
      </c>
      <c r="Q27">
        <v>-0.17888206444203192</v>
      </c>
    </row>
    <row r="28" spans="1:17" x14ac:dyDescent="0.15">
      <c r="A28" s="66" t="s">
        <v>221</v>
      </c>
      <c r="B28">
        <v>52.709409900486726</v>
      </c>
      <c r="C28">
        <v>15.546063886561605</v>
      </c>
      <c r="D28">
        <v>169.37076700371406</v>
      </c>
      <c r="E28">
        <v>67.24005581816759</v>
      </c>
      <c r="F28">
        <v>168.25873409409414</v>
      </c>
      <c r="G28">
        <v>43.770183075229106</v>
      </c>
      <c r="H28">
        <v>30.32532329154359</v>
      </c>
      <c r="I28">
        <v>11.572007142488259</v>
      </c>
      <c r="J28">
        <v>7.5135819415497549</v>
      </c>
      <c r="K28">
        <v>21.591227069239906</v>
      </c>
      <c r="L28">
        <v>13.828324443019675</v>
      </c>
      <c r="M28">
        <v>87.063234152515335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-1.8981531017285835</v>
      </c>
      <c r="C29">
        <v>-0.5662731969824808</v>
      </c>
      <c r="D29">
        <v>-1.6491065304387265</v>
      </c>
      <c r="E29">
        <v>-0.68637969459401926</v>
      </c>
      <c r="F29">
        <v>-1.9572326389979855</v>
      </c>
      <c r="G29">
        <v>-0.50776637217460063</v>
      </c>
      <c r="H29">
        <v>-2.401449306300607</v>
      </c>
      <c r="I29">
        <v>-0.98728061513779775</v>
      </c>
      <c r="J29">
        <v>-1.1716597097784387</v>
      </c>
      <c r="K29">
        <v>-2.595397223078133</v>
      </c>
      <c r="L29">
        <v>-0.38730856819026993</v>
      </c>
      <c r="M29">
        <v>-2.5017224517494996</v>
      </c>
      <c r="N29">
        <v>0.15711253757930699</v>
      </c>
      <c r="O29">
        <v>9.4352834036648403E-2</v>
      </c>
      <c r="P29">
        <v>-9.9438716640221081E-2</v>
      </c>
      <c r="Q29">
        <v>-2.5733210629985681E-2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70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48.565365543922248</v>
      </c>
      <c r="C4">
        <v>14.300306461515039</v>
      </c>
      <c r="D4">
        <v>36.262130147669403</v>
      </c>
      <c r="E4">
        <v>14.300306461515039</v>
      </c>
      <c r="F4">
        <v>55.214370306447869</v>
      </c>
      <c r="G4">
        <v>14.300306461515039</v>
      </c>
      <c r="H4">
        <v>37.373853277469472</v>
      </c>
      <c r="I4">
        <v>14.300306461515039</v>
      </c>
      <c r="J4">
        <v>4.8206172550046071</v>
      </c>
      <c r="K4">
        <v>14.300306461515039</v>
      </c>
      <c r="L4">
        <v>2.2574777395500165</v>
      </c>
      <c r="M4">
        <v>14.300306461515039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-266.60001127070859</v>
      </c>
      <c r="C5">
        <v>-109.31922876204135</v>
      </c>
      <c r="D5">
        <v>-1152.5999233097655</v>
      </c>
      <c r="E5">
        <v>-584.28428146833176</v>
      </c>
      <c r="F5">
        <v>-751.39983118455802</v>
      </c>
      <c r="G5">
        <v>-255.69895990387704</v>
      </c>
      <c r="H5">
        <v>-197.99901679638413</v>
      </c>
      <c r="I5">
        <v>-96.675545961749322</v>
      </c>
      <c r="J5">
        <v>-78.298285315831663</v>
      </c>
      <c r="K5">
        <v>-248.6588039433459</v>
      </c>
      <c r="L5">
        <v>-315.79709068625561</v>
      </c>
      <c r="M5">
        <v>-1468.0573385241587</v>
      </c>
      <c r="N5">
        <v>0</v>
      </c>
      <c r="O5">
        <v>0</v>
      </c>
      <c r="P5">
        <v>0</v>
      </c>
      <c r="Q5">
        <v>0</v>
      </c>
      <c r="R5">
        <v>-2762.6941585635041</v>
      </c>
      <c r="S5">
        <v>-2762.6941585635041</v>
      </c>
    </row>
    <row r="6" spans="1:19" x14ac:dyDescent="0.15">
      <c r="A6" s="66" t="s">
        <v>199</v>
      </c>
      <c r="B6">
        <v>-20.000000676411609</v>
      </c>
      <c r="C6">
        <v>-8.2009923359138366</v>
      </c>
      <c r="D6">
        <v>-19.999998935412311</v>
      </c>
      <c r="E6">
        <v>-10.138543974381486</v>
      </c>
      <c r="F6">
        <v>-19.999996405313823</v>
      </c>
      <c r="G6">
        <v>-6.8059348254816632</v>
      </c>
      <c r="H6">
        <v>-19.99992054912385</v>
      </c>
      <c r="I6">
        <v>-9.7652163609807765</v>
      </c>
      <c r="J6">
        <v>-4.9998959800930054</v>
      </c>
      <c r="K6">
        <v>-15.878612784891788</v>
      </c>
      <c r="L6">
        <v>-4.999956240510917</v>
      </c>
      <c r="M6">
        <v>-23.243477117635091</v>
      </c>
      <c r="N6">
        <v>0</v>
      </c>
      <c r="O6">
        <v>0</v>
      </c>
      <c r="P6">
        <v>0</v>
      </c>
      <c r="Q6">
        <v>0</v>
      </c>
      <c r="R6">
        <v>-9.4071785520634332</v>
      </c>
      <c r="S6">
        <v>-9.4071785520634332</v>
      </c>
    </row>
    <row r="7" spans="1:19" x14ac:dyDescent="0.15">
      <c r="A7" s="66" t="s">
        <v>200</v>
      </c>
      <c r="B7">
        <v>0</v>
      </c>
      <c r="C7">
        <v>157.28078250866724</v>
      </c>
      <c r="D7">
        <v>0</v>
      </c>
      <c r="E7">
        <v>568.31564184143281</v>
      </c>
      <c r="F7">
        <v>0</v>
      </c>
      <c r="G7">
        <v>495.70087128068053</v>
      </c>
      <c r="H7">
        <v>0</v>
      </c>
      <c r="I7">
        <v>101.32347083463492</v>
      </c>
      <c r="J7">
        <v>0</v>
      </c>
      <c r="K7">
        <v>-170.36051862751356</v>
      </c>
      <c r="L7">
        <v>0</v>
      </c>
      <c r="M7">
        <v>-1152.2602478378985</v>
      </c>
      <c r="N7">
        <v>0</v>
      </c>
      <c r="O7">
        <v>0</v>
      </c>
      <c r="P7">
        <v>0</v>
      </c>
      <c r="Q7">
        <v>0</v>
      </c>
      <c r="R7">
        <v>0</v>
      </c>
      <c r="S7">
        <v>3.4106051316484809E-12</v>
      </c>
    </row>
    <row r="8" spans="1:19" x14ac:dyDescent="0.15">
      <c r="A8" s="66" t="s">
        <v>201</v>
      </c>
      <c r="B8">
        <v>0</v>
      </c>
      <c r="C8">
        <v>2.2491643903808356</v>
      </c>
      <c r="D8">
        <v>0</v>
      </c>
      <c r="E8">
        <v>8.1270888452051082</v>
      </c>
      <c r="F8">
        <v>0</v>
      </c>
      <c r="G8">
        <v>7.0886753725537499</v>
      </c>
      <c r="H8">
        <v>0</v>
      </c>
      <c r="I8">
        <v>1.4489576846796604</v>
      </c>
      <c r="J8">
        <v>0</v>
      </c>
      <c r="K8">
        <v>-2.4362066253160855</v>
      </c>
      <c r="L8">
        <v>0</v>
      </c>
      <c r="M8">
        <v>-16.477673667503218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51.774386963403515</v>
      </c>
      <c r="C9">
        <v>15.245284065815666</v>
      </c>
      <c r="D9">
        <v>167.18292483281502</v>
      </c>
      <c r="E9">
        <v>65.93013291016895</v>
      </c>
      <c r="F9">
        <v>165.1591518370698</v>
      </c>
      <c r="G9">
        <v>42.922709734154481</v>
      </c>
      <c r="H9">
        <v>29.714949906041898</v>
      </c>
      <c r="I9">
        <v>11.345140390939669</v>
      </c>
      <c r="J9">
        <v>7.2378359243490582</v>
      </c>
      <c r="K9">
        <v>21.157107906215202</v>
      </c>
      <c r="L9">
        <v>13.595875616281484</v>
      </c>
      <c r="M9">
        <v>85.355398078032536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-0.43825321097317183</v>
      </c>
      <c r="C10">
        <v>-0.14423259412016387</v>
      </c>
      <c r="D10">
        <v>-0.20760975664788628</v>
      </c>
      <c r="E10">
        <v>-0.14483336708820405</v>
      </c>
      <c r="F10">
        <v>-0.39505448808750954</v>
      </c>
      <c r="G10">
        <v>-0.11232700993010214</v>
      </c>
      <c r="H10">
        <v>-0.88730547770489165</v>
      </c>
      <c r="I10">
        <v>-0.47161128681877384</v>
      </c>
      <c r="J10">
        <v>-1.6376481200760296</v>
      </c>
      <c r="K10">
        <v>7.0875009625814833E-2</v>
      </c>
      <c r="L10">
        <v>-0.29298384921624399</v>
      </c>
      <c r="M10">
        <v>0.52486385872732022</v>
      </c>
      <c r="N10">
        <v>0.37354910141380593</v>
      </c>
      <c r="O10">
        <v>0.19831293206673539</v>
      </c>
      <c r="P10">
        <v>-0.45170664911510228</v>
      </c>
      <c r="Q10">
        <v>-0.16851207017226644</v>
      </c>
      <c r="R10">
        <v>-0.37774935618698491</v>
      </c>
      <c r="S10">
        <v>-0.11273257022715866</v>
      </c>
    </row>
    <row r="11" spans="1:19" x14ac:dyDescent="0.15">
      <c r="A11" s="66" t="s">
        <v>204</v>
      </c>
      <c r="B11">
        <v>-0.3927780114159285</v>
      </c>
      <c r="C11">
        <v>-9.4669477997955109E-2</v>
      </c>
      <c r="D11">
        <v>-0.22222809231944307</v>
      </c>
      <c r="E11">
        <v>-6.9893046753133348E-2</v>
      </c>
      <c r="F11">
        <v>-0.38637463250033033</v>
      </c>
      <c r="G11">
        <v>-7.6984336123187003E-2</v>
      </c>
      <c r="H11">
        <v>-0.35589919306984186</v>
      </c>
      <c r="I11">
        <v>-0.12524450337675352</v>
      </c>
      <c r="J11">
        <v>-0.12076664188153119</v>
      </c>
      <c r="K11">
        <v>-0.32183698050631815</v>
      </c>
      <c r="L11">
        <v>-3.0917154058729412E-2</v>
      </c>
      <c r="M11">
        <v>-0.31000391326855281</v>
      </c>
      <c r="N11">
        <v>0.16692794511234954</v>
      </c>
      <c r="O11">
        <v>9.0894201500746341E-2</v>
      </c>
      <c r="P11">
        <v>3.6294976395745415E-2</v>
      </c>
      <c r="Q11">
        <v>4.2399479967425435E-2</v>
      </c>
      <c r="R11">
        <v>-0.2149221773523613</v>
      </c>
      <c r="S11">
        <v>-7.0730778599070732E-2</v>
      </c>
    </row>
    <row r="12" spans="1:19" x14ac:dyDescent="0.15">
      <c r="A12" s="66" t="s">
        <v>205</v>
      </c>
      <c r="B12">
        <v>-0.43825321097317183</v>
      </c>
      <c r="C12">
        <v>-0.14423259412017497</v>
      </c>
      <c r="D12">
        <v>-0.20760975660156777</v>
      </c>
      <c r="E12">
        <v>-0.14483336705589656</v>
      </c>
      <c r="F12">
        <v>-0.39505448808750954</v>
      </c>
      <c r="G12">
        <v>-0.11232700993009104</v>
      </c>
      <c r="H12">
        <v>-0.88730547770489165</v>
      </c>
      <c r="I12">
        <v>-0.47161128681876274</v>
      </c>
      <c r="J12">
        <v>-1.6376481200760296</v>
      </c>
      <c r="K12">
        <v>7.0875009625837038E-2</v>
      </c>
      <c r="L12">
        <v>-0.29298384921623288</v>
      </c>
      <c r="M12">
        <v>0.52486385872732022</v>
      </c>
      <c r="N12">
        <v>0.37354910141380593</v>
      </c>
      <c r="O12">
        <v>0.19831293206673539</v>
      </c>
      <c r="P12">
        <v>-0.45170664911511338</v>
      </c>
      <c r="Q12">
        <v>-0.16851207017225533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0</v>
      </c>
      <c r="C14">
        <v>3.4285907446474084E-10</v>
      </c>
      <c r="D14">
        <v>-7.7715611723760958E-14</v>
      </c>
      <c r="E14">
        <v>1.24145138613585E-10</v>
      </c>
      <c r="F14">
        <v>2.2204460492503131E-14</v>
      </c>
      <c r="G14">
        <v>2.8130830997952216E-10</v>
      </c>
      <c r="H14">
        <v>0</v>
      </c>
      <c r="I14">
        <v>3.3693048351324251E-10</v>
      </c>
      <c r="J14">
        <v>7.9536377484146215E-11</v>
      </c>
      <c r="K14">
        <v>1.8567369863831118E-9</v>
      </c>
      <c r="L14">
        <v>2.2204460492503131E-14</v>
      </c>
      <c r="M14">
        <v>2.3467006116106859E-9</v>
      </c>
      <c r="N14">
        <v>7.7715611723760958E-13</v>
      </c>
      <c r="O14">
        <v>3.5593750169482519E-11</v>
      </c>
      <c r="P14">
        <v>6.4392935428259079E-13</v>
      </c>
      <c r="Q14">
        <v>3.0642155479654321E-12</v>
      </c>
    </row>
    <row r="15" spans="1:19" x14ac:dyDescent="0.15">
      <c r="A15" s="66" t="s">
        <v>208</v>
      </c>
      <c r="B15">
        <v>-3.465508053062849</v>
      </c>
      <c r="C15">
        <v>-0.98383108744539705</v>
      </c>
      <c r="D15">
        <v>-2.3784604011466093</v>
      </c>
      <c r="E15">
        <v>-0.58447728321077141</v>
      </c>
      <c r="F15">
        <v>-2.0168865409045056</v>
      </c>
      <c r="G15">
        <v>-0.45504727729004379</v>
      </c>
      <c r="H15">
        <v>-1.021287437609697</v>
      </c>
      <c r="I15">
        <v>-9.8208856461812211E-2</v>
      </c>
      <c r="J15">
        <v>0.78085223472801335</v>
      </c>
      <c r="K15">
        <v>-0.7717988449302271</v>
      </c>
      <c r="L15">
        <v>-0.21331933340863474</v>
      </c>
      <c r="M15">
        <v>-1.7563686803432677</v>
      </c>
      <c r="N15">
        <v>0.20755497659512567</v>
      </c>
      <c r="O15">
        <v>0.14326808647053824</v>
      </c>
      <c r="P15">
        <v>0.22572383611667579</v>
      </c>
      <c r="Q15">
        <v>0.19934034533215517</v>
      </c>
    </row>
    <row r="16" spans="1:19" x14ac:dyDescent="0.15">
      <c r="A16" s="66" t="s">
        <v>209</v>
      </c>
      <c r="B16">
        <v>-2.941267708400519</v>
      </c>
      <c r="C16">
        <v>-1.0052750824863232</v>
      </c>
      <c r="D16">
        <v>-1.002291799418864</v>
      </c>
      <c r="E16">
        <v>-0.56597328246149603</v>
      </c>
      <c r="F16">
        <v>-1.5304172896618451</v>
      </c>
      <c r="G16">
        <v>-0.41201675650135439</v>
      </c>
      <c r="H16">
        <v>-1.5676331960465362</v>
      </c>
      <c r="I16">
        <v>-0.63815215408759007</v>
      </c>
      <c r="J16">
        <v>-2.3500758392857257</v>
      </c>
      <c r="K16">
        <v>0.64663609899360264</v>
      </c>
      <c r="L16">
        <v>-0.5154278587929495</v>
      </c>
      <c r="M16">
        <v>-0.44620124350808199</v>
      </c>
      <c r="N16">
        <v>0.37497504242476332</v>
      </c>
      <c r="O16">
        <v>0.2132852148851283</v>
      </c>
      <c r="P16">
        <v>-0.58415790381269872</v>
      </c>
      <c r="Q16">
        <v>-0.17232401142056597</v>
      </c>
    </row>
    <row r="17" spans="1:17" x14ac:dyDescent="0.15">
      <c r="A17" s="66" t="s">
        <v>210</v>
      </c>
      <c r="B17">
        <v>0.93516262661346161</v>
      </c>
      <c r="C17">
        <v>0.39123915818384258</v>
      </c>
      <c r="D17">
        <v>0.55249840953197626</v>
      </c>
      <c r="E17">
        <v>0.19824328139188552</v>
      </c>
      <c r="F17">
        <v>1.6670629176586127</v>
      </c>
      <c r="G17">
        <v>0.35313314107858762</v>
      </c>
      <c r="H17">
        <v>-0.49736330225866876</v>
      </c>
      <c r="I17">
        <v>-0.28920856879056656</v>
      </c>
      <c r="J17">
        <v>-2.8733477151191233</v>
      </c>
      <c r="K17">
        <v>0.60241995472782861</v>
      </c>
      <c r="L17">
        <v>-0.16107063817173417</v>
      </c>
      <c r="M17">
        <v>0.30703470086002049</v>
      </c>
      <c r="N17">
        <v>-1.8821642243527226E-2</v>
      </c>
      <c r="O17">
        <v>2.7403145618709601E-2</v>
      </c>
      <c r="P17">
        <v>-1.0314187355406346</v>
      </c>
      <c r="Q17">
        <v>-0.60966854844253238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-1.134076889149005</v>
      </c>
      <c r="C19">
        <v>-0.32706968003199943</v>
      </c>
      <c r="D19">
        <v>-0.78407203860292318</v>
      </c>
      <c r="E19">
        <v>-0.31611704962815068</v>
      </c>
      <c r="F19">
        <v>-0.76836986617357939</v>
      </c>
      <c r="G19">
        <v>-0.17752841735043656</v>
      </c>
      <c r="H19">
        <v>-0.76971172530584386</v>
      </c>
      <c r="I19">
        <v>-0.27595352818092778</v>
      </c>
      <c r="J19">
        <v>-0.12879693196435893</v>
      </c>
      <c r="K19">
        <v>-1.2749853050108562</v>
      </c>
      <c r="L19">
        <v>-0.19012430296162508</v>
      </c>
      <c r="M19">
        <v>-1.4767559252431561</v>
      </c>
      <c r="N19">
        <v>0.32621876247598269</v>
      </c>
      <c r="O19">
        <v>0.18948176812789708</v>
      </c>
      <c r="P19">
        <v>0.39775125585166382</v>
      </c>
      <c r="Q19">
        <v>0.24225007405107579</v>
      </c>
    </row>
    <row r="20" spans="1:17" x14ac:dyDescent="0.15">
      <c r="A20" s="66" t="s">
        <v>213</v>
      </c>
      <c r="B20">
        <v>-2.1206314482213884E-8</v>
      </c>
      <c r="C20">
        <v>-2.1206314482213884E-8</v>
      </c>
      <c r="D20">
        <v>7.619855413310006E-7</v>
      </c>
      <c r="E20">
        <v>7.619855413310006E-7</v>
      </c>
      <c r="F20">
        <v>3.2057354548697958E-7</v>
      </c>
      <c r="G20">
        <v>3.2057354548697958E-7</v>
      </c>
      <c r="H20">
        <v>-1.7489234394041375E-6</v>
      </c>
      <c r="I20">
        <v>-1.7489234394041375E-6</v>
      </c>
      <c r="J20">
        <v>-3.8082873188294286E-6</v>
      </c>
      <c r="K20">
        <v>-3.8082873188294286E-6</v>
      </c>
      <c r="L20">
        <v>-1.2184663167325027E-6</v>
      </c>
      <c r="M20">
        <v>-1.2184663167325027E-6</v>
      </c>
      <c r="N20">
        <v>0.26947440518074739</v>
      </c>
      <c r="O20">
        <v>0.14913464580796898</v>
      </c>
      <c r="P20">
        <v>0.10892635634827119</v>
      </c>
      <c r="Q20">
        <v>0.10058056955817296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-3.5527136788005009E-13</v>
      </c>
      <c r="C22">
        <v>-3.7747582837255322E-13</v>
      </c>
      <c r="D22">
        <v>-6.6613381477509392E-14</v>
      </c>
      <c r="E22">
        <v>-6.6613381477509392E-14</v>
      </c>
      <c r="F22">
        <v>-1.5765166949677223E-12</v>
      </c>
      <c r="G22">
        <v>-1.5543122344752192E-12</v>
      </c>
      <c r="H22">
        <v>-1.3322676295501878E-13</v>
      </c>
      <c r="I22">
        <v>-1.5543122344752192E-13</v>
      </c>
      <c r="J22">
        <v>-1.2989609388114332E-12</v>
      </c>
      <c r="K22">
        <v>-1.1546319456101628E-12</v>
      </c>
      <c r="L22">
        <v>-2.3314683517128287E-13</v>
      </c>
      <c r="M22">
        <v>-2.2204460492503131E-13</v>
      </c>
      <c r="N22">
        <v>1.9761969838327786E-12</v>
      </c>
      <c r="O22">
        <v>-9.1038288019262836E-12</v>
      </c>
      <c r="P22">
        <v>-1.27675647831893E-12</v>
      </c>
      <c r="Q22">
        <v>-1.3322676295501878E-13</v>
      </c>
    </row>
    <row r="23" spans="1:17" x14ac:dyDescent="0.15">
      <c r="A23" s="66" t="s">
        <v>216</v>
      </c>
      <c r="B23">
        <v>-3.5527136788005009E-13</v>
      </c>
      <c r="C23">
        <v>-3.6637359812630166E-13</v>
      </c>
      <c r="D23">
        <v>-5.5511151231257827E-14</v>
      </c>
      <c r="E23">
        <v>-5.5511151231257827E-14</v>
      </c>
      <c r="F23">
        <v>-1.5876189252139739E-12</v>
      </c>
      <c r="G23">
        <v>-1.5765166949677223E-12</v>
      </c>
      <c r="H23">
        <v>-1.3322676295501878E-13</v>
      </c>
      <c r="I23">
        <v>-1.4432899320127035E-13</v>
      </c>
      <c r="J23">
        <v>-1.2989609388114332E-12</v>
      </c>
      <c r="K23">
        <v>-1.1546319456101628E-12</v>
      </c>
      <c r="L23">
        <v>-2.2204460492503131E-13</v>
      </c>
      <c r="M23">
        <v>-2.1094237467877974E-13</v>
      </c>
      <c r="N23">
        <v>1.9761969838327786E-12</v>
      </c>
      <c r="O23">
        <v>-9.1038288019262836E-12</v>
      </c>
      <c r="P23">
        <v>-1.27675647831893E-12</v>
      </c>
      <c r="Q23">
        <v>-1.3322676295501878E-13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-2.1206658651351518E-8</v>
      </c>
      <c r="C26">
        <v>-2.1206669753581764E-8</v>
      </c>
      <c r="D26">
        <v>7.6198549692207962E-7</v>
      </c>
      <c r="E26">
        <v>7.6198551912654011E-7</v>
      </c>
      <c r="F26">
        <v>3.2057196897028462E-7</v>
      </c>
      <c r="G26">
        <v>3.2057199117474511E-7</v>
      </c>
      <c r="H26">
        <v>-1.7489235837331307E-6</v>
      </c>
      <c r="I26">
        <v>-1.7489235837331307E-6</v>
      </c>
      <c r="J26">
        <v>-3.8082886288925977E-6</v>
      </c>
      <c r="K26">
        <v>-3.8082884734613742E-6</v>
      </c>
      <c r="L26">
        <v>-1.2184665498793379E-6</v>
      </c>
      <c r="M26">
        <v>-1.2184665498793379E-6</v>
      </c>
      <c r="N26">
        <v>0.26947440567324232</v>
      </c>
      <c r="O26">
        <v>0.14913464607031468</v>
      </c>
      <c r="P26">
        <v>0.10892635636907677</v>
      </c>
      <c r="Q26">
        <v>0.10058056957842343</v>
      </c>
    </row>
    <row r="27" spans="1:17" x14ac:dyDescent="0.15">
      <c r="A27" s="66" t="s">
        <v>220</v>
      </c>
      <c r="B27">
        <v>0</v>
      </c>
      <c r="C27">
        <v>0</v>
      </c>
      <c r="D27">
        <v>-0.20760975663136616</v>
      </c>
      <c r="E27">
        <v>-0.14483336582060691</v>
      </c>
      <c r="F27">
        <v>-0.39505448808965227</v>
      </c>
      <c r="G27">
        <v>-0.11232700956038677</v>
      </c>
      <c r="H27">
        <v>-0.88730547786112224</v>
      </c>
      <c r="I27">
        <v>-0.4716112863411448</v>
      </c>
      <c r="J27">
        <v>-1.6376481203679849</v>
      </c>
      <c r="K27">
        <v>7.0875012566684603E-2</v>
      </c>
      <c r="L27">
        <v>-0.29298384921647713</v>
      </c>
      <c r="M27">
        <v>0.5248638606571987</v>
      </c>
      <c r="N27">
        <v>0.37354910145661613</v>
      </c>
      <c r="O27">
        <v>0.19831293218131041</v>
      </c>
      <c r="P27">
        <v>-0.45170664918637859</v>
      </c>
      <c r="Q27">
        <v>-0.16851207003747426</v>
      </c>
    </row>
    <row r="28" spans="1:17" x14ac:dyDescent="0.15">
      <c r="A28" s="66" t="s">
        <v>221</v>
      </c>
      <c r="B28">
        <v>51.774386963403515</v>
      </c>
      <c r="C28">
        <v>15.245284065815666</v>
      </c>
      <c r="D28">
        <v>167.18292483281502</v>
      </c>
      <c r="E28">
        <v>65.93013291016895</v>
      </c>
      <c r="F28">
        <v>165.1591518370698</v>
      </c>
      <c r="G28">
        <v>42.922709734154481</v>
      </c>
      <c r="H28">
        <v>29.714949906041898</v>
      </c>
      <c r="I28">
        <v>11.345140390939669</v>
      </c>
      <c r="J28">
        <v>7.2378359243490582</v>
      </c>
      <c r="K28">
        <v>21.157107906215202</v>
      </c>
      <c r="L28">
        <v>13.595875616281484</v>
      </c>
      <c r="M28">
        <v>85.355398078032536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-2.0357698611245922</v>
      </c>
      <c r="C29">
        <v>-0.60596904575394017</v>
      </c>
      <c r="D29">
        <v>-1.7696675883977719</v>
      </c>
      <c r="E29">
        <v>-0.72831862455597918</v>
      </c>
      <c r="F29">
        <v>-2.0948315106617987</v>
      </c>
      <c r="G29">
        <v>-0.54548326300022376</v>
      </c>
      <c r="H29">
        <v>-2.584909054584239</v>
      </c>
      <c r="I29">
        <v>-1.0593701085791385</v>
      </c>
      <c r="J29">
        <v>-1.2650746436962734</v>
      </c>
      <c r="K29">
        <v>-2.8338252701958111</v>
      </c>
      <c r="L29">
        <v>-0.42086784264335764</v>
      </c>
      <c r="M29">
        <v>-2.6700139176411342</v>
      </c>
      <c r="N29">
        <v>0.22067372613328029</v>
      </c>
      <c r="O29">
        <v>0.1291612890320426</v>
      </c>
      <c r="P29">
        <v>-0.11483065992787811</v>
      </c>
      <c r="Q29">
        <v>-1.9802205941987783E-2</v>
      </c>
    </row>
    <row r="30" spans="1:17" x14ac:dyDescent="0.15">
      <c r="A30" s="66" t="s">
        <v>235</v>
      </c>
      <c r="B30">
        <v>3.9</v>
      </c>
      <c r="C30">
        <v>3.9</v>
      </c>
      <c r="D30">
        <v>4.6999999999999993</v>
      </c>
      <c r="E30">
        <v>4.6999999999999993</v>
      </c>
      <c r="F30">
        <v>7.2000000000000011</v>
      </c>
      <c r="G30">
        <v>7.2000000000000011</v>
      </c>
      <c r="H30">
        <v>6</v>
      </c>
      <c r="I30">
        <v>6</v>
      </c>
      <c r="J30">
        <v>6</v>
      </c>
      <c r="K30">
        <v>6</v>
      </c>
      <c r="L30">
        <v>3.8</v>
      </c>
      <c r="M30">
        <v>3.8</v>
      </c>
      <c r="N30">
        <v>3.4404958044498009</v>
      </c>
      <c r="O30">
        <v>3.5563829933827353</v>
      </c>
      <c r="P30">
        <v>5.2969551849161949</v>
      </c>
      <c r="Q30">
        <v>5.304850299261159</v>
      </c>
    </row>
  </sheetData>
  <phoneticPr fontId="71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0</v>
      </c>
      <c r="O3">
        <v>0</v>
      </c>
      <c r="P3">
        <v>0</v>
      </c>
      <c r="Q3">
        <v>0</v>
      </c>
    </row>
    <row r="4" spans="1:19" x14ac:dyDescent="0.15">
      <c r="A4" s="66" t="s">
        <v>197</v>
      </c>
      <c r="B4">
        <v>48.572603905599586</v>
      </c>
      <c r="C4">
        <v>14.301327376049574</v>
      </c>
      <c r="D4">
        <v>36.263652225306465</v>
      </c>
      <c r="E4">
        <v>14.301327376049574</v>
      </c>
      <c r="F4">
        <v>55.217907388179349</v>
      </c>
      <c r="G4">
        <v>14.301327376049574</v>
      </c>
      <c r="H4">
        <v>37.374440445219406</v>
      </c>
      <c r="I4">
        <v>14.301327376049574</v>
      </c>
      <c r="J4">
        <v>4.8213467347053296</v>
      </c>
      <c r="K4">
        <v>14.301327376049574</v>
      </c>
      <c r="L4">
        <v>2.2575985989366356</v>
      </c>
      <c r="M4">
        <v>14.301327376049574</v>
      </c>
      <c r="N4">
        <v>0</v>
      </c>
      <c r="O4">
        <v>0</v>
      </c>
      <c r="P4">
        <v>0</v>
      </c>
      <c r="Q4">
        <v>0</v>
      </c>
    </row>
    <row r="5" spans="1:19" x14ac:dyDescent="0.15">
      <c r="A5" s="66" t="s">
        <v>198</v>
      </c>
      <c r="B5">
        <v>-266.6000111523856</v>
      </c>
      <c r="C5">
        <v>-109.29729498334768</v>
      </c>
      <c r="D5">
        <v>-1152.5999500177059</v>
      </c>
      <c r="E5">
        <v>-584.27139174524837</v>
      </c>
      <c r="F5">
        <v>-751.39983740685147</v>
      </c>
      <c r="G5">
        <v>-255.66616799513713</v>
      </c>
      <c r="H5">
        <v>-197.99900843187834</v>
      </c>
      <c r="I5">
        <v>-96.674606199361506</v>
      </c>
      <c r="J5">
        <v>-78.29826164345377</v>
      </c>
      <c r="K5">
        <v>-248.6737455642874</v>
      </c>
      <c r="L5">
        <v>-315.7970567668317</v>
      </c>
      <c r="M5">
        <v>-1468.1109189317167</v>
      </c>
      <c r="N5">
        <v>0</v>
      </c>
      <c r="O5">
        <v>0</v>
      </c>
      <c r="P5">
        <v>0</v>
      </c>
      <c r="Q5">
        <v>0</v>
      </c>
      <c r="R5">
        <v>-2762.6941254191065</v>
      </c>
      <c r="S5">
        <v>-2762.6941254190988</v>
      </c>
    </row>
    <row r="6" spans="1:19" x14ac:dyDescent="0.15">
      <c r="A6" s="66" t="s">
        <v>199</v>
      </c>
      <c r="B6">
        <v>-20.00000066931046</v>
      </c>
      <c r="C6">
        <v>-8.1993468918923345</v>
      </c>
      <c r="D6">
        <v>-19.999999306162842</v>
      </c>
      <c r="E6">
        <v>-10.138320263970391</v>
      </c>
      <c r="F6">
        <v>-19.999996537808773</v>
      </c>
      <c r="G6">
        <v>-6.8050619925393079</v>
      </c>
      <c r="H6">
        <v>-19.999919873202831</v>
      </c>
      <c r="I6">
        <v>-9.7651215178983346</v>
      </c>
      <c r="J6">
        <v>-4.9998945440260396</v>
      </c>
      <c r="K6">
        <v>-15.879567152476525</v>
      </c>
      <c r="L6">
        <v>-4.9999557303227915</v>
      </c>
      <c r="M6">
        <v>-23.244325571032565</v>
      </c>
      <c r="N6">
        <v>0</v>
      </c>
      <c r="O6">
        <v>0</v>
      </c>
      <c r="P6">
        <v>0</v>
      </c>
      <c r="Q6">
        <v>0</v>
      </c>
      <c r="R6">
        <v>-9.4071784555879496</v>
      </c>
      <c r="S6">
        <v>-9.4071784555879283</v>
      </c>
    </row>
    <row r="7" spans="1:19" x14ac:dyDescent="0.15">
      <c r="A7" s="66" t="s">
        <v>200</v>
      </c>
      <c r="B7">
        <v>0</v>
      </c>
      <c r="C7">
        <v>157.30271616903838</v>
      </c>
      <c r="D7">
        <v>0</v>
      </c>
      <c r="E7">
        <v>568.32855827245567</v>
      </c>
      <c r="F7">
        <v>0</v>
      </c>
      <c r="G7">
        <v>495.73366941171389</v>
      </c>
      <c r="H7">
        <v>0</v>
      </c>
      <c r="I7">
        <v>101.32440223251729</v>
      </c>
      <c r="J7">
        <v>0</v>
      </c>
      <c r="K7">
        <v>-170.37548392083295</v>
      </c>
      <c r="L7">
        <v>0</v>
      </c>
      <c r="M7">
        <v>-1152.313862164885</v>
      </c>
      <c r="N7">
        <v>0</v>
      </c>
      <c r="O7">
        <v>0</v>
      </c>
      <c r="P7">
        <v>0</v>
      </c>
      <c r="Q7">
        <v>0</v>
      </c>
      <c r="R7">
        <v>0</v>
      </c>
      <c r="S7">
        <v>7.2759576141834259E-12</v>
      </c>
    </row>
    <row r="8" spans="1:19" x14ac:dyDescent="0.15">
      <c r="A8" s="66" t="s">
        <v>201</v>
      </c>
      <c r="B8">
        <v>0</v>
      </c>
      <c r="C8">
        <v>2.2496386410752249</v>
      </c>
      <c r="D8">
        <v>0</v>
      </c>
      <c r="E8">
        <v>8.1278537690126544</v>
      </c>
      <c r="F8">
        <v>0</v>
      </c>
      <c r="G8">
        <v>7.089650497587253</v>
      </c>
      <c r="H8">
        <v>0</v>
      </c>
      <c r="I8">
        <v>1.4490744475097581</v>
      </c>
      <c r="J8">
        <v>0</v>
      </c>
      <c r="K8">
        <v>-2.4365945724047022</v>
      </c>
      <c r="L8">
        <v>0</v>
      </c>
      <c r="M8">
        <v>-16.479616782780084</v>
      </c>
      <c r="N8">
        <v>0</v>
      </c>
      <c r="O8">
        <v>0</v>
      </c>
      <c r="P8">
        <v>0</v>
      </c>
      <c r="Q8">
        <v>0</v>
      </c>
    </row>
    <row r="9" spans="1:19" x14ac:dyDescent="0.15">
      <c r="A9" s="66" t="s">
        <v>202</v>
      </c>
      <c r="B9">
        <v>51.781890510851511</v>
      </c>
      <c r="C9">
        <v>15.246324677254174</v>
      </c>
      <c r="D9">
        <v>167.18994221955293</v>
      </c>
      <c r="E9">
        <v>65.934839734538969</v>
      </c>
      <c r="F9">
        <v>165.16919144383169</v>
      </c>
      <c r="G9">
        <v>42.925676444929728</v>
      </c>
      <c r="H9">
        <v>29.715573807746829</v>
      </c>
      <c r="I9">
        <v>11.345996897294627</v>
      </c>
      <c r="J9">
        <v>7.2392876500157932</v>
      </c>
      <c r="K9">
        <v>21.159510279504502</v>
      </c>
      <c r="L9">
        <v>13.59659996739536</v>
      </c>
      <c r="M9">
        <v>85.36136120271442</v>
      </c>
      <c r="N9">
        <v>0</v>
      </c>
      <c r="O9">
        <v>0</v>
      </c>
      <c r="P9">
        <v>0</v>
      </c>
      <c r="Q9">
        <v>0</v>
      </c>
    </row>
    <row r="10" spans="1:19" x14ac:dyDescent="0.15">
      <c r="A10" s="66" t="s">
        <v>203</v>
      </c>
      <c r="B10">
        <v>-0.43776739666989695</v>
      </c>
      <c r="C10">
        <v>-0.14377361810380407</v>
      </c>
      <c r="D10">
        <v>-0.20779856820868359</v>
      </c>
      <c r="E10">
        <v>-0.14499701858747827</v>
      </c>
      <c r="F10">
        <v>-0.39530294878372674</v>
      </c>
      <c r="G10">
        <v>-0.11249912544845087</v>
      </c>
      <c r="H10">
        <v>-0.88866460651813028</v>
      </c>
      <c r="I10">
        <v>-0.47274007112324545</v>
      </c>
      <c r="J10">
        <v>-1.6458882689826204</v>
      </c>
      <c r="K10">
        <v>6.3717566882104393E-2</v>
      </c>
      <c r="L10">
        <v>-0.29376128644718058</v>
      </c>
      <c r="M10">
        <v>0.52418542250778355</v>
      </c>
      <c r="N10">
        <v>0.20427595952985378</v>
      </c>
      <c r="O10">
        <v>0.10475787453996244</v>
      </c>
      <c r="P10">
        <v>-0.5188436196159385</v>
      </c>
      <c r="Q10">
        <v>-0.23027824873319558</v>
      </c>
      <c r="R10">
        <v>-0.39548623777857506</v>
      </c>
      <c r="S10">
        <v>-0.1276507530445059</v>
      </c>
    </row>
    <row r="11" spans="1:19" x14ac:dyDescent="0.15">
      <c r="A11" s="66" t="s">
        <v>204</v>
      </c>
      <c r="B11">
        <v>-0.39267516635902444</v>
      </c>
      <c r="C11">
        <v>-9.4546654852356582E-2</v>
      </c>
      <c r="D11">
        <v>-0.22220508577882603</v>
      </c>
      <c r="E11">
        <v>-6.9871675811239431E-2</v>
      </c>
      <c r="F11">
        <v>-0.38630351437095589</v>
      </c>
      <c r="G11">
        <v>-7.691210589541031E-2</v>
      </c>
      <c r="H11">
        <v>-0.35597771769250164</v>
      </c>
      <c r="I11">
        <v>-0.12529601249844369</v>
      </c>
      <c r="J11">
        <v>-0.12103438621640095</v>
      </c>
      <c r="K11">
        <v>-0.32207028548693062</v>
      </c>
      <c r="L11">
        <v>-3.0978724064956165E-2</v>
      </c>
      <c r="M11">
        <v>-0.31007542858504378</v>
      </c>
      <c r="N11">
        <v>6.1019706065001955E-2</v>
      </c>
      <c r="O11">
        <v>3.2429579888249016E-2</v>
      </c>
      <c r="P11">
        <v>-3.243588722046109E-3</v>
      </c>
      <c r="Q11">
        <v>5.9236426782627305E-3</v>
      </c>
      <c r="R11">
        <v>-0.22541770429710395</v>
      </c>
      <c r="S11">
        <v>-7.9565670572057101E-2</v>
      </c>
    </row>
    <row r="12" spans="1:19" x14ac:dyDescent="0.15">
      <c r="A12" s="66" t="s">
        <v>205</v>
      </c>
      <c r="B12">
        <v>-0.43776739666988584</v>
      </c>
      <c r="C12">
        <v>-0.14377361810381517</v>
      </c>
      <c r="D12">
        <v>-0.20779856816232067</v>
      </c>
      <c r="E12">
        <v>-0.14499701855514857</v>
      </c>
      <c r="F12">
        <v>-0.39530294878371564</v>
      </c>
      <c r="G12">
        <v>-0.11249912544845087</v>
      </c>
      <c r="H12">
        <v>-0.88866460651811918</v>
      </c>
      <c r="I12">
        <v>-0.47274007112324545</v>
      </c>
      <c r="J12">
        <v>-1.6458882689826315</v>
      </c>
      <c r="K12">
        <v>6.3717566882082188E-2</v>
      </c>
      <c r="L12">
        <v>-0.29376128644718058</v>
      </c>
      <c r="M12">
        <v>0.52418542250778355</v>
      </c>
      <c r="N12">
        <v>0.20427595952985378</v>
      </c>
      <c r="O12">
        <v>0.10475787453996244</v>
      </c>
      <c r="P12">
        <v>-0.5188436196159274</v>
      </c>
      <c r="Q12">
        <v>-0.23027824873320668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1.5543122344752192E-13</v>
      </c>
      <c r="C14">
        <v>3.4321434583262089E-10</v>
      </c>
      <c r="D14">
        <v>-2.4424906541753444E-13</v>
      </c>
      <c r="E14">
        <v>1.2632117574185031E-10</v>
      </c>
      <c r="F14">
        <v>3.3306690738754696E-13</v>
      </c>
      <c r="G14">
        <v>2.8161917242641721E-10</v>
      </c>
      <c r="H14">
        <v>1.5543122344752192E-13</v>
      </c>
      <c r="I14">
        <v>3.3737457272309257E-10</v>
      </c>
      <c r="J14">
        <v>7.8959061511341133E-11</v>
      </c>
      <c r="K14">
        <v>1.8591572725767946E-9</v>
      </c>
      <c r="L14">
        <v>-3.1086244689504383E-13</v>
      </c>
      <c r="M14">
        <v>2.3487656264364887E-9</v>
      </c>
      <c r="N14">
        <v>4.6629367034256575E-13</v>
      </c>
      <c r="O14">
        <v>3.5593750169482519E-11</v>
      </c>
      <c r="P14">
        <v>5.3290705182007514E-13</v>
      </c>
      <c r="Q14">
        <v>3.0198066269804258E-12</v>
      </c>
    </row>
    <row r="15" spans="1:19" x14ac:dyDescent="0.15">
      <c r="A15" s="66" t="s">
        <v>208</v>
      </c>
      <c r="B15">
        <v>-3.4690978234659275</v>
      </c>
      <c r="C15">
        <v>-0.98677696892922606</v>
      </c>
      <c r="D15">
        <v>-2.383640813096366</v>
      </c>
      <c r="E15">
        <v>-0.58904098443075537</v>
      </c>
      <c r="F15">
        <v>-2.018256371186733</v>
      </c>
      <c r="G15">
        <v>-0.45614218831580011</v>
      </c>
      <c r="H15">
        <v>-1.0210679091753994</v>
      </c>
      <c r="I15">
        <v>-9.7896764012139759E-2</v>
      </c>
      <c r="J15">
        <v>0.78223502761594066</v>
      </c>
      <c r="K15">
        <v>-0.77099673730093299</v>
      </c>
      <c r="L15">
        <v>-0.21589554437758673</v>
      </c>
      <c r="M15">
        <v>-1.7588930239748279</v>
      </c>
      <c r="N15">
        <v>8.9478023659261829E-2</v>
      </c>
      <c r="O15">
        <v>7.6689107359695363E-2</v>
      </c>
      <c r="P15">
        <v>0.19517468325516152</v>
      </c>
      <c r="Q15">
        <v>0.1711681338491422</v>
      </c>
    </row>
    <row r="16" spans="1:19" x14ac:dyDescent="0.15">
      <c r="A16" s="66" t="s">
        <v>209</v>
      </c>
      <c r="B16">
        <v>-2.944144374211255</v>
      </c>
      <c r="C16">
        <v>-1.0076594185713605</v>
      </c>
      <c r="D16">
        <v>-1.0064739902271747</v>
      </c>
      <c r="E16">
        <v>-0.56965261302345249</v>
      </c>
      <c r="F16">
        <v>-1.5323604329930296</v>
      </c>
      <c r="G16">
        <v>-0.41356958860598869</v>
      </c>
      <c r="H16">
        <v>-1.5700506429439098</v>
      </c>
      <c r="I16">
        <v>-0.64008415439065214</v>
      </c>
      <c r="J16">
        <v>-2.3659791008062703</v>
      </c>
      <c r="K16">
        <v>0.63240243940505536</v>
      </c>
      <c r="L16">
        <v>-0.51921326026200809</v>
      </c>
      <c r="M16">
        <v>-0.44977282254905493</v>
      </c>
      <c r="N16">
        <v>0.30020220117010776</v>
      </c>
      <c r="O16">
        <v>0.17080182451691961</v>
      </c>
      <c r="P16">
        <v>-0.61736025698077013</v>
      </c>
      <c r="Q16">
        <v>-0.20266825436443536</v>
      </c>
    </row>
    <row r="17" spans="1:17" x14ac:dyDescent="0.15">
      <c r="A17" s="66" t="s">
        <v>210</v>
      </c>
      <c r="B17">
        <v>0.93629206562046985</v>
      </c>
      <c r="C17">
        <v>0.39219158554530953</v>
      </c>
      <c r="D17">
        <v>0.55114664385680356</v>
      </c>
      <c r="E17">
        <v>0.19710549361031671</v>
      </c>
      <c r="F17">
        <v>1.6659745608367249</v>
      </c>
      <c r="G17">
        <v>0.35230177704304033</v>
      </c>
      <c r="H17">
        <v>-0.49999522687909081</v>
      </c>
      <c r="I17">
        <v>-0.2914292316550271</v>
      </c>
      <c r="J17">
        <v>-2.8876479188398529</v>
      </c>
      <c r="K17">
        <v>0.5898354918500992</v>
      </c>
      <c r="L17">
        <v>-0.16166546833852324</v>
      </c>
      <c r="M17">
        <v>0.30638192758778438</v>
      </c>
      <c r="N17">
        <v>7.0775531839872841E-3</v>
      </c>
      <c r="O17">
        <v>4.1422697925352914E-2</v>
      </c>
      <c r="P17">
        <v>-1.0289183387772183</v>
      </c>
      <c r="Q17">
        <v>-0.60697962657542126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-1.1339181551010991</v>
      </c>
      <c r="C19">
        <v>-0.32680651212161349</v>
      </c>
      <c r="D19">
        <v>-0.78390889995267887</v>
      </c>
      <c r="E19">
        <v>-0.31595142963358747</v>
      </c>
      <c r="F19">
        <v>-0.76819190936054937</v>
      </c>
      <c r="G19">
        <v>-0.17732662092969642</v>
      </c>
      <c r="H19">
        <v>-0.76910328965631436</v>
      </c>
      <c r="I19">
        <v>-0.27540391842667544</v>
      </c>
      <c r="J19">
        <v>-0.1271496015406326</v>
      </c>
      <c r="K19">
        <v>-1.273750554735753</v>
      </c>
      <c r="L19">
        <v>-0.18954411263780724</v>
      </c>
      <c r="M19">
        <v>-1.4763502168836706</v>
      </c>
      <c r="N19">
        <v>0.21531656396165388</v>
      </c>
      <c r="O19">
        <v>0.12845911984296077</v>
      </c>
      <c r="P19">
        <v>0.35736903735814618</v>
      </c>
      <c r="Q19">
        <v>0.20487091880165842</v>
      </c>
    </row>
    <row r="20" spans="1:17" x14ac:dyDescent="0.15">
      <c r="A20" s="66" t="s">
        <v>213</v>
      </c>
      <c r="B20">
        <v>-2.8274826924246099E-9</v>
      </c>
      <c r="C20">
        <v>-2.8258395623481647E-9</v>
      </c>
      <c r="D20">
        <v>8.9724339069618964E-8</v>
      </c>
      <c r="E20">
        <v>8.9724294660697979E-8</v>
      </c>
      <c r="F20">
        <v>6.960809706413329E-8</v>
      </c>
      <c r="G20">
        <v>6.9583072637158239E-8</v>
      </c>
      <c r="H20">
        <v>-3.3638201113461719E-7</v>
      </c>
      <c r="I20">
        <v>-3.3638073437813887E-7</v>
      </c>
      <c r="J20">
        <v>-1.0157440333280476E-6</v>
      </c>
      <c r="K20">
        <v>-1.0157528373966329E-6</v>
      </c>
      <c r="L20">
        <v>-2.2384575304457144E-7</v>
      </c>
      <c r="M20">
        <v>-2.2384691877874729E-7</v>
      </c>
      <c r="N20">
        <v>5.289976167244248E-2</v>
      </c>
      <c r="O20">
        <v>2.9523285128574273E-2</v>
      </c>
      <c r="P20">
        <v>2.4889175736308999E-2</v>
      </c>
      <c r="Q20">
        <v>2.2967694634612457E-2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-6.9672267954956624E-9</v>
      </c>
      <c r="C22">
        <v>-6.9631744814557806E-9</v>
      </c>
      <c r="D22">
        <v>1.8192394257710021E-7</v>
      </c>
      <c r="E22">
        <v>1.8191728123895246E-7</v>
      </c>
      <c r="F22">
        <v>8.9710661121955582E-8</v>
      </c>
      <c r="G22">
        <v>8.9679197401437705E-8</v>
      </c>
      <c r="H22">
        <v>-5.2700052100007611E-7</v>
      </c>
      <c r="I22">
        <v>-5.2699759001129109E-7</v>
      </c>
      <c r="J22">
        <v>-1.5913322326532864E-6</v>
      </c>
      <c r="K22">
        <v>-1.5913460771344035E-6</v>
      </c>
      <c r="L22">
        <v>-5.6668326697817406E-7</v>
      </c>
      <c r="M22">
        <v>-5.6668614245580784E-7</v>
      </c>
      <c r="N22">
        <v>0.13873511616027123</v>
      </c>
      <c r="O22">
        <v>7.7166836903974634E-2</v>
      </c>
      <c r="P22">
        <v>4.3707032905992982E-2</v>
      </c>
      <c r="Q22">
        <v>4.0325292284260073E-2</v>
      </c>
    </row>
    <row r="23" spans="1:17" x14ac:dyDescent="0.15">
      <c r="A23" s="66" t="s">
        <v>216</v>
      </c>
      <c r="B23">
        <v>-6.9672267954956624E-9</v>
      </c>
      <c r="C23">
        <v>-6.9631744814557806E-9</v>
      </c>
      <c r="D23">
        <v>1.8192394257710021E-7</v>
      </c>
      <c r="E23">
        <v>1.8191725903449196E-7</v>
      </c>
      <c r="F23">
        <v>8.9710638917495089E-8</v>
      </c>
      <c r="G23">
        <v>8.9679197401437705E-8</v>
      </c>
      <c r="H23">
        <v>-5.2700050989784586E-7</v>
      </c>
      <c r="I23">
        <v>-5.2699759001129109E-7</v>
      </c>
      <c r="J23">
        <v>-1.5913322326532864E-6</v>
      </c>
      <c r="K23">
        <v>-1.5913460882366337E-6</v>
      </c>
      <c r="L23">
        <v>-5.6668326697817406E-7</v>
      </c>
      <c r="M23">
        <v>-5.6668614245580784E-7</v>
      </c>
      <c r="N23">
        <v>0.13873511616027123</v>
      </c>
      <c r="O23">
        <v>7.7166836903974634E-2</v>
      </c>
      <c r="P23">
        <v>4.3707032905970777E-2</v>
      </c>
      <c r="Q23">
        <v>4.0325292284282277E-2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-9.7946872834597798E-9</v>
      </c>
      <c r="C26">
        <v>-9.7890140438039452E-9</v>
      </c>
      <c r="D26">
        <v>2.7164828164671917E-7</v>
      </c>
      <c r="E26">
        <v>2.7164153149072945E-7</v>
      </c>
      <c r="F26">
        <v>1.5931878039054936E-7</v>
      </c>
      <c r="G26">
        <v>1.5926227003859594E-7</v>
      </c>
      <c r="H26">
        <v>-8.6338252103246305E-7</v>
      </c>
      <c r="I26">
        <v>-8.6337832438942996E-7</v>
      </c>
      <c r="J26">
        <v>-2.607076265981334E-6</v>
      </c>
      <c r="K26">
        <v>-2.6070989145310364E-6</v>
      </c>
      <c r="L26">
        <v>-7.905290200227455E-7</v>
      </c>
      <c r="M26">
        <v>-7.9053305013232489E-7</v>
      </c>
      <c r="N26">
        <v>0.19170826847494382</v>
      </c>
      <c r="O26">
        <v>0.10671290427159974</v>
      </c>
      <c r="P26">
        <v>6.860708696756479E-2</v>
      </c>
      <c r="Q26">
        <v>6.3302248713537068E-2</v>
      </c>
    </row>
    <row r="27" spans="1:17" x14ac:dyDescent="0.15">
      <c r="A27" s="66" t="s">
        <v>220</v>
      </c>
      <c r="B27">
        <v>0</v>
      </c>
      <c r="C27">
        <v>0</v>
      </c>
      <c r="D27">
        <v>-0.20779856819035381</v>
      </c>
      <c r="E27">
        <v>-0.14499701731770509</v>
      </c>
      <c r="F27">
        <v>-0.39530294878329375</v>
      </c>
      <c r="G27">
        <v>-0.11249912507431681</v>
      </c>
      <c r="H27">
        <v>-0.88866460667594849</v>
      </c>
      <c r="I27">
        <v>-0.47274007063917711</v>
      </c>
      <c r="J27">
        <v>-1.6458882693292765</v>
      </c>
      <c r="K27">
        <v>6.3717569784604855E-2</v>
      </c>
      <c r="L27">
        <v>-0.29376128659200917</v>
      </c>
      <c r="M27">
        <v>0.52418542431864612</v>
      </c>
      <c r="N27">
        <v>0.20427595951526545</v>
      </c>
      <c r="O27">
        <v>0.10475787460137997</v>
      </c>
      <c r="P27">
        <v>-0.5188436196906121</v>
      </c>
      <c r="Q27">
        <v>-0.2302782486506727</v>
      </c>
    </row>
    <row r="28" spans="1:17" x14ac:dyDescent="0.15">
      <c r="A28" s="66" t="s">
        <v>221</v>
      </c>
      <c r="B28">
        <v>51.781890510851511</v>
      </c>
      <c r="C28">
        <v>15.246324677254174</v>
      </c>
      <c r="D28">
        <v>167.18994221955293</v>
      </c>
      <c r="E28">
        <v>65.934839734538969</v>
      </c>
      <c r="F28">
        <v>165.16919144383169</v>
      </c>
      <c r="G28">
        <v>42.925676444929728</v>
      </c>
      <c r="H28">
        <v>29.715573807746829</v>
      </c>
      <c r="I28">
        <v>11.345996897294627</v>
      </c>
      <c r="J28">
        <v>7.2392876500157932</v>
      </c>
      <c r="K28">
        <v>21.159510279504502</v>
      </c>
      <c r="L28">
        <v>13.59659996739536</v>
      </c>
      <c r="M28">
        <v>85.36136120271442</v>
      </c>
      <c r="N28">
        <v>0</v>
      </c>
      <c r="O28">
        <v>0</v>
      </c>
      <c r="P28">
        <v>0</v>
      </c>
      <c r="Q28">
        <v>0</v>
      </c>
    </row>
    <row r="29" spans="1:17" x14ac:dyDescent="0.15">
      <c r="A29" s="66" t="s">
        <v>222</v>
      </c>
      <c r="B29">
        <v>-2.035348890132016</v>
      </c>
      <c r="C29">
        <v>-0.60539401971764217</v>
      </c>
      <c r="D29">
        <v>-1.769826265696739</v>
      </c>
      <c r="E29">
        <v>-0.72841065244674263</v>
      </c>
      <c r="F29">
        <v>-2.0944847668966093</v>
      </c>
      <c r="G29">
        <v>-0.54508013676602962</v>
      </c>
      <c r="H29">
        <v>-2.5853930908461331</v>
      </c>
      <c r="I29">
        <v>-1.059785995750806</v>
      </c>
      <c r="J29">
        <v>-1.2673679628665169</v>
      </c>
      <c r="K29">
        <v>-2.8360619120210484</v>
      </c>
      <c r="L29">
        <v>-0.42048729313446387</v>
      </c>
      <c r="M29">
        <v>-2.6699016423282873</v>
      </c>
      <c r="N29">
        <v>0.17597048739625976</v>
      </c>
      <c r="O29">
        <v>0.104914572321535</v>
      </c>
      <c r="P29">
        <v>-0.14201652446415025</v>
      </c>
      <c r="Q29">
        <v>-4.4894955950092186E-2</v>
      </c>
    </row>
    <row r="30" spans="1:17" x14ac:dyDescent="0.15">
      <c r="A30" s="66" t="s">
        <v>235</v>
      </c>
      <c r="B30">
        <v>3.9000000000036983</v>
      </c>
      <c r="C30">
        <v>3.9000000000021156</v>
      </c>
      <c r="D30">
        <v>4.6999999999993607</v>
      </c>
      <c r="E30">
        <v>4.6999999999994122</v>
      </c>
      <c r="F30">
        <v>7.2000000000008697</v>
      </c>
      <c r="G30">
        <v>7.2000000000241178</v>
      </c>
      <c r="H30">
        <v>6.0000000000016369</v>
      </c>
      <c r="I30">
        <v>6.0000000000004254</v>
      </c>
      <c r="J30">
        <v>6.0000000000015064</v>
      </c>
      <c r="K30">
        <v>6.0000000000097913</v>
      </c>
      <c r="L30">
        <v>3.8000000000002783</v>
      </c>
      <c r="M30">
        <v>3.8000000000013969</v>
      </c>
      <c r="N30">
        <v>3.6490574605508126</v>
      </c>
      <c r="O30">
        <v>3.6715690075263443</v>
      </c>
      <c r="P30">
        <v>5.3764547293897964</v>
      </c>
      <c r="Q30">
        <v>5.3782724505144195</v>
      </c>
    </row>
  </sheetData>
  <phoneticPr fontId="72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49.54371836766542</v>
      </c>
      <c r="C4">
        <v>10.473952257892575</v>
      </c>
      <c r="D4">
        <v>36.552789185767189</v>
      </c>
      <c r="E4">
        <v>10.473952257892575</v>
      </c>
      <c r="F4">
        <v>56.656148255007572</v>
      </c>
      <c r="G4">
        <v>10.473952257892575</v>
      </c>
      <c r="H4">
        <v>37.944971746073001</v>
      </c>
      <c r="I4">
        <v>10.473952257892575</v>
      </c>
      <c r="J4">
        <v>5.0579363441333456</v>
      </c>
      <c r="K4">
        <v>10.473952257892575</v>
      </c>
      <c r="L4">
        <v>2.3019157143586462</v>
      </c>
      <c r="M4">
        <v>10.473952257892575</v>
      </c>
      <c r="N4">
        <v>1.1517105924364195</v>
      </c>
      <c r="O4">
        <v>10.473952257892575</v>
      </c>
      <c r="P4">
        <v>7.2804903518279858</v>
      </c>
      <c r="Q4">
        <v>10.473952257892575</v>
      </c>
    </row>
    <row r="5" spans="1:19" x14ac:dyDescent="0.15">
      <c r="A5" s="66" t="s">
        <v>198</v>
      </c>
      <c r="B5">
        <v>-266.60000922791846</v>
      </c>
      <c r="C5">
        <v>-78.368516303039996</v>
      </c>
      <c r="D5">
        <v>-1152.599954361679</v>
      </c>
      <c r="E5">
        <v>-440.45679847923384</v>
      </c>
      <c r="F5">
        <v>-751.39983792224757</v>
      </c>
      <c r="G5">
        <v>-168.6750448076973</v>
      </c>
      <c r="H5">
        <v>-197.99900869628186</v>
      </c>
      <c r="I5">
        <v>-71.03693462362412</v>
      </c>
      <c r="J5">
        <v>-78.298254150611683</v>
      </c>
      <c r="K5">
        <v>-190.10382492477584</v>
      </c>
      <c r="L5">
        <v>-315.79705078022926</v>
      </c>
      <c r="M5">
        <v>-1186.3616553893789</v>
      </c>
      <c r="N5">
        <v>-67.839617594877836</v>
      </c>
      <c r="O5">
        <v>-366.73885365422848</v>
      </c>
      <c r="P5">
        <v>-414.25200729626158</v>
      </c>
      <c r="Q5">
        <v>-743.04411184815035</v>
      </c>
      <c r="R5">
        <v>-3244.7857400301068</v>
      </c>
      <c r="S5">
        <v>-3244.7857400301291</v>
      </c>
    </row>
    <row r="6" spans="1:19" x14ac:dyDescent="0.15">
      <c r="A6" s="66" t="s">
        <v>199</v>
      </c>
      <c r="B6">
        <v>-20.000000553813557</v>
      </c>
      <c r="C6">
        <v>-5.8791084591538372</v>
      </c>
      <c r="D6">
        <v>-19.999999366464394</v>
      </c>
      <c r="E6">
        <v>-7.6428388333731885</v>
      </c>
      <c r="F6">
        <v>-19.999996548783404</v>
      </c>
      <c r="G6">
        <v>-4.4896207634914536</v>
      </c>
      <c r="H6">
        <v>-19.999919894568819</v>
      </c>
      <c r="I6">
        <v>-7.1754551266846045</v>
      </c>
      <c r="J6">
        <v>-4.9998940894784187</v>
      </c>
      <c r="K6">
        <v>-12.139465955400253</v>
      </c>
      <c r="L6">
        <v>-4.9999556402772205</v>
      </c>
      <c r="M6">
        <v>-18.783442200037527</v>
      </c>
      <c r="N6">
        <v>-4.9992731495703264</v>
      </c>
      <c r="O6">
        <v>-27.025914487410361</v>
      </c>
      <c r="P6">
        <v>-4.9994497546146599</v>
      </c>
      <c r="Q6">
        <v>-8.9675164808323373</v>
      </c>
      <c r="R6">
        <v>-11.04873617524057</v>
      </c>
      <c r="S6">
        <v>-11.048736175240636</v>
      </c>
    </row>
    <row r="7" spans="1:19" x14ac:dyDescent="0.15">
      <c r="A7" s="66" t="s">
        <v>200</v>
      </c>
      <c r="B7">
        <v>0</v>
      </c>
      <c r="C7">
        <v>188.23149292487892</v>
      </c>
      <c r="D7">
        <v>0</v>
      </c>
      <c r="E7">
        <v>712.14315588244517</v>
      </c>
      <c r="F7">
        <v>0</v>
      </c>
      <c r="G7">
        <v>582.72479311455118</v>
      </c>
      <c r="H7">
        <v>0</v>
      </c>
      <c r="I7">
        <v>126.96207407265797</v>
      </c>
      <c r="J7">
        <v>0</v>
      </c>
      <c r="K7">
        <v>-111.80557077416438</v>
      </c>
      <c r="L7">
        <v>0</v>
      </c>
      <c r="M7">
        <v>-870.56460460915059</v>
      </c>
      <c r="N7">
        <v>0</v>
      </c>
      <c r="O7">
        <v>-298.89923605935087</v>
      </c>
      <c r="P7">
        <v>0</v>
      </c>
      <c r="Q7">
        <v>-328.79210455188786</v>
      </c>
      <c r="R7">
        <v>0</v>
      </c>
      <c r="S7">
        <v>-2.0463630789890885E-11</v>
      </c>
    </row>
    <row r="8" spans="1:19" x14ac:dyDescent="0.15">
      <c r="A8" s="66" t="s">
        <v>201</v>
      </c>
      <c r="B8">
        <v>0</v>
      </c>
      <c r="C8">
        <v>1.9715286703270258</v>
      </c>
      <c r="D8">
        <v>0</v>
      </c>
      <c r="E8">
        <v>7.458954415497681</v>
      </c>
      <c r="F8">
        <v>0</v>
      </c>
      <c r="G8">
        <v>6.1034326625721382</v>
      </c>
      <c r="H8">
        <v>0</v>
      </c>
      <c r="I8">
        <v>1.3297957024000402</v>
      </c>
      <c r="J8">
        <v>0</v>
      </c>
      <c r="K8">
        <v>-1.1710452104550273</v>
      </c>
      <c r="L8">
        <v>0</v>
      </c>
      <c r="M8">
        <v>-9.1182511060873708</v>
      </c>
      <c r="N8">
        <v>0</v>
      </c>
      <c r="O8">
        <v>-3.130655328406204</v>
      </c>
      <c r="P8">
        <v>0</v>
      </c>
      <c r="Q8">
        <v>-3.4437518058484975</v>
      </c>
    </row>
    <row r="9" spans="1:19" x14ac:dyDescent="0.15">
      <c r="A9" s="66" t="s">
        <v>202</v>
      </c>
      <c r="B9">
        <v>52.800574687723952</v>
      </c>
      <c r="C9">
        <v>11.162551558551391</v>
      </c>
      <c r="D9">
        <v>168.52297926206106</v>
      </c>
      <c r="E9">
        <v>48.289109489787933</v>
      </c>
      <c r="F9">
        <v>169.40652192578924</v>
      </c>
      <c r="G9">
        <v>31.439174575605744</v>
      </c>
      <c r="H9">
        <v>30.178849810931553</v>
      </c>
      <c r="I9">
        <v>8.3083810538408009</v>
      </c>
      <c r="J9">
        <v>7.6069946679451057</v>
      </c>
      <c r="K9">
        <v>15.556566635114116</v>
      </c>
      <c r="L9">
        <v>13.862892913329585</v>
      </c>
      <c r="M9">
        <v>62.610585698049256</v>
      </c>
      <c r="N9">
        <v>1.4900430025020144</v>
      </c>
      <c r="O9">
        <v>13.453473617148164</v>
      </c>
      <c r="P9">
        <v>57.546919991156649</v>
      </c>
      <c r="Q9">
        <v>82.323007321432726</v>
      </c>
    </row>
    <row r="10" spans="1:19" x14ac:dyDescent="0.15">
      <c r="A10" s="66" t="s">
        <v>203</v>
      </c>
      <c r="B10">
        <v>-0.40303925999323198</v>
      </c>
      <c r="C10">
        <v>-4.805280187408778E-2</v>
      </c>
      <c r="D10">
        <v>-0.20356863168409234</v>
      </c>
      <c r="E10">
        <v>-0.10743922769408387</v>
      </c>
      <c r="F10">
        <v>-0.37552791525249374</v>
      </c>
      <c r="G10">
        <v>-3.9385987753881579E-2</v>
      </c>
      <c r="H10">
        <v>-0.95013436242221694</v>
      </c>
      <c r="I10">
        <v>-0.41344260836245761</v>
      </c>
      <c r="J10">
        <v>-2.0167347500211208</v>
      </c>
      <c r="K10">
        <v>-0.49140588740881341</v>
      </c>
      <c r="L10">
        <v>-0.29131769656134399</v>
      </c>
      <c r="M10">
        <v>0.21040112958470303</v>
      </c>
      <c r="N10">
        <v>0.19047475873019692</v>
      </c>
      <c r="O10">
        <v>0.29568750025930068</v>
      </c>
      <c r="P10">
        <v>-0.64396450567593133</v>
      </c>
      <c r="Q10">
        <v>-0.28967296058579617</v>
      </c>
      <c r="R10">
        <v>-0.42136919001785067</v>
      </c>
      <c r="S10">
        <v>-0.11759684597557607</v>
      </c>
    </row>
    <row r="11" spans="1:19" x14ac:dyDescent="0.15">
      <c r="A11" s="66" t="s">
        <v>204</v>
      </c>
      <c r="B11">
        <v>-0.3904397189942399</v>
      </c>
      <c r="C11">
        <v>-5.367411825027979E-2</v>
      </c>
      <c r="D11">
        <v>-0.22339502545307699</v>
      </c>
      <c r="E11">
        <v>-4.5957416016018104E-2</v>
      </c>
      <c r="F11">
        <v>-0.38501680681995998</v>
      </c>
      <c r="G11">
        <v>-3.6437324299776197E-2</v>
      </c>
      <c r="H11">
        <v>-0.36549063981811125</v>
      </c>
      <c r="I11">
        <v>-8.7681182583421169E-2</v>
      </c>
      <c r="J11">
        <v>-0.13230523115895787</v>
      </c>
      <c r="K11">
        <v>-0.22881582161676794</v>
      </c>
      <c r="L11">
        <v>-3.0648753962803088E-2</v>
      </c>
      <c r="M11">
        <v>-0.20585143769326075</v>
      </c>
      <c r="N11">
        <v>3.0110170641051148E-2</v>
      </c>
      <c r="O11">
        <v>-0.17714818418740341</v>
      </c>
      <c r="P11">
        <v>-6.6841827326868941E-2</v>
      </c>
      <c r="Q11">
        <v>-8.458039508760784E-2</v>
      </c>
      <c r="R11">
        <v>-0.2397100781162953</v>
      </c>
      <c r="S11">
        <v>-7.0754292751629144E-2</v>
      </c>
    </row>
    <row r="12" spans="1:19" x14ac:dyDescent="0.15">
      <c r="A12" s="66" t="s">
        <v>205</v>
      </c>
      <c r="B12">
        <v>-0.40303925999323198</v>
      </c>
      <c r="C12">
        <v>-4.8052801874098883E-2</v>
      </c>
      <c r="D12">
        <v>-0.20356863163867311</v>
      </c>
      <c r="E12">
        <v>-0.10743922767011416</v>
      </c>
      <c r="F12">
        <v>-0.37552791525249374</v>
      </c>
      <c r="G12">
        <v>-3.9385987753881579E-2</v>
      </c>
      <c r="H12">
        <v>-0.95013436242221694</v>
      </c>
      <c r="I12">
        <v>-0.41344260836246871</v>
      </c>
      <c r="J12">
        <v>-2.0167347500211097</v>
      </c>
      <c r="K12">
        <v>-0.49140588740880231</v>
      </c>
      <c r="L12">
        <v>-0.29131769656135509</v>
      </c>
      <c r="M12">
        <v>0.21040112958468082</v>
      </c>
      <c r="N12">
        <v>0.19047475873017472</v>
      </c>
      <c r="O12">
        <v>0.29568750025930068</v>
      </c>
      <c r="P12">
        <v>-0.64396450567593133</v>
      </c>
      <c r="Q12">
        <v>-0.28967296058579617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2.2204460492503131E-14</v>
      </c>
      <c r="C14">
        <v>-1.1102230246251565E-14</v>
      </c>
      <c r="D14">
        <v>1.5099033134902129E-12</v>
      </c>
      <c r="E14">
        <v>1.5543122344752192E-13</v>
      </c>
      <c r="F14">
        <v>4.4408920985006262E-14</v>
      </c>
      <c r="G14">
        <v>6.6613381477509392E-14</v>
      </c>
      <c r="H14">
        <v>-2.2204460492503131E-14</v>
      </c>
      <c r="I14">
        <v>0</v>
      </c>
      <c r="J14">
        <v>2.7911006839076435E-11</v>
      </c>
      <c r="K14">
        <v>3.3306690738754696E-13</v>
      </c>
      <c r="L14">
        <v>2.2204460492503131E-14</v>
      </c>
      <c r="M14">
        <v>2.2204460492503131E-14</v>
      </c>
      <c r="N14">
        <v>2.6645352591003757E-13</v>
      </c>
      <c r="O14">
        <v>5.773159728050814E-13</v>
      </c>
      <c r="P14">
        <v>1.7763568394002505E-13</v>
      </c>
      <c r="Q14">
        <v>-1.1102230246251565E-14</v>
      </c>
    </row>
    <row r="15" spans="1:19" x14ac:dyDescent="0.15">
      <c r="A15" s="66" t="s">
        <v>208</v>
      </c>
      <c r="B15">
        <v>-3.5593110052837829</v>
      </c>
      <c r="C15">
        <v>-0.72642367644842887</v>
      </c>
      <c r="D15">
        <v>-2.3988765831387759</v>
      </c>
      <c r="E15">
        <v>-0.33509608105796174</v>
      </c>
      <c r="F15">
        <v>-2.0467002153281455</v>
      </c>
      <c r="G15">
        <v>-0.27874327479595618</v>
      </c>
      <c r="H15">
        <v>-1.0129089041564954</v>
      </c>
      <c r="I15">
        <v>2.5363086594643036E-2</v>
      </c>
      <c r="J15">
        <v>1.0466206097592856</v>
      </c>
      <c r="K15">
        <v>-0.14996543824458142</v>
      </c>
      <c r="L15">
        <v>-0.22720308676388301</v>
      </c>
      <c r="M15">
        <v>-1.1330882626379046</v>
      </c>
      <c r="N15">
        <v>9.0596390670416582E-2</v>
      </c>
      <c r="O15">
        <v>-1.1793128854255874</v>
      </c>
      <c r="P15">
        <v>0.15584727365527407</v>
      </c>
      <c r="Q15">
        <v>1.5322885120228058E-2</v>
      </c>
    </row>
    <row r="16" spans="1:19" x14ac:dyDescent="0.15">
      <c r="A16" s="66" t="s">
        <v>209</v>
      </c>
      <c r="B16">
        <v>-2.9364480718535035</v>
      </c>
      <c r="C16">
        <v>-0.63819219346494815</v>
      </c>
      <c r="D16">
        <v>-0.98975480296600304</v>
      </c>
      <c r="E16">
        <v>-0.39571362655624887</v>
      </c>
      <c r="F16">
        <v>-1.5311951711065253</v>
      </c>
      <c r="G16">
        <v>-0.23412500651098789</v>
      </c>
      <c r="H16">
        <v>-1.6584693872550571</v>
      </c>
      <c r="I16">
        <v>-0.53369949310083653</v>
      </c>
      <c r="J16">
        <v>-2.8705785656474636</v>
      </c>
      <c r="K16">
        <v>-0.33103856625887884</v>
      </c>
      <c r="L16">
        <v>-0.53046439697524983</v>
      </c>
      <c r="M16">
        <v>-0.42790804468360033</v>
      </c>
      <c r="N16">
        <v>0.38355089858277402</v>
      </c>
      <c r="O16">
        <v>0.51898158459415811</v>
      </c>
      <c r="P16">
        <v>-0.68779878839010378</v>
      </c>
      <c r="Q16">
        <v>-0.2194668182819437</v>
      </c>
    </row>
    <row r="17" spans="1:17" x14ac:dyDescent="0.15">
      <c r="A17" s="66" t="s">
        <v>210</v>
      </c>
      <c r="B17">
        <v>1.0262089866719393</v>
      </c>
      <c r="C17">
        <v>0.40994040444017887</v>
      </c>
      <c r="D17">
        <v>0.57262631392249741</v>
      </c>
      <c r="E17">
        <v>0.16479424613442539</v>
      </c>
      <c r="F17">
        <v>1.8297590935302477</v>
      </c>
      <c r="G17">
        <v>0.46708212399217963</v>
      </c>
      <c r="H17">
        <v>-0.59488557542893838</v>
      </c>
      <c r="I17">
        <v>-0.33485769706430579</v>
      </c>
      <c r="J17">
        <v>-3.6368988677447422</v>
      </c>
      <c r="K17">
        <v>-0.5555002075909643</v>
      </c>
      <c r="L17">
        <v>-0.16512937581326659</v>
      </c>
      <c r="M17">
        <v>0.18706586245182955</v>
      </c>
      <c r="N17">
        <v>2.9679317158382013E-2</v>
      </c>
      <c r="O17">
        <v>0.18347549746304814</v>
      </c>
      <c r="P17">
        <v>-1.047222430854311</v>
      </c>
      <c r="Q17">
        <v>-0.47228327441339868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-1.1352608539838438</v>
      </c>
      <c r="C19">
        <v>-0.20855503287321442</v>
      </c>
      <c r="D19">
        <v>-0.77664794704614959</v>
      </c>
      <c r="E19">
        <v>-0.21217702433653507</v>
      </c>
      <c r="F19">
        <v>-0.76358040332042965</v>
      </c>
      <c r="G19">
        <v>-9.0310087446709986E-2</v>
      </c>
      <c r="H19">
        <v>-0.74489417182316275</v>
      </c>
      <c r="I19">
        <v>-0.14858892259402845</v>
      </c>
      <c r="J19">
        <v>-3.9351058427328223E-2</v>
      </c>
      <c r="K19">
        <v>-0.81061321497298833</v>
      </c>
      <c r="L19">
        <v>-0.17341986187179304</v>
      </c>
      <c r="M19">
        <v>-1.066636283027067</v>
      </c>
      <c r="N19">
        <v>0.16038438647245634</v>
      </c>
      <c r="O19">
        <v>-0.58391993824453703</v>
      </c>
      <c r="P19">
        <v>5.0625373645574179E-2</v>
      </c>
      <c r="Q19">
        <v>-0.2736355472312435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-2.0585594720279321</v>
      </c>
      <c r="C22">
        <v>-0.40543338972751641</v>
      </c>
      <c r="D22">
        <v>-1.5630330371900203</v>
      </c>
      <c r="E22">
        <v>-0.45225450384258625</v>
      </c>
      <c r="F22">
        <v>-2.1004636916475694</v>
      </c>
      <c r="G22">
        <v>-0.34706421521377706</v>
      </c>
      <c r="H22">
        <v>-2.0161297196638284</v>
      </c>
      <c r="I22">
        <v>-0.56664753673451029</v>
      </c>
      <c r="J22">
        <v>-1.2180438259365434</v>
      </c>
      <c r="K22">
        <v>-2.1475878128170089</v>
      </c>
      <c r="L22">
        <v>-0.5042116998558499</v>
      </c>
      <c r="M22">
        <v>-2.0795356060233194</v>
      </c>
      <c r="N22">
        <v>7.1713670425133103E-2</v>
      </c>
      <c r="O22">
        <v>-1.1570732150971486</v>
      </c>
      <c r="P22">
        <v>-0.62643511059640167</v>
      </c>
      <c r="Q22">
        <v>-0.91442182544186901</v>
      </c>
    </row>
    <row r="23" spans="1:17" x14ac:dyDescent="0.15">
      <c r="A23" s="66" t="s">
        <v>216</v>
      </c>
      <c r="B23">
        <v>-2.0585594720279432</v>
      </c>
      <c r="C23">
        <v>-0.40543338972753862</v>
      </c>
      <c r="D23">
        <v>-1.5630330371900203</v>
      </c>
      <c r="E23">
        <v>-0.45225450384260846</v>
      </c>
      <c r="F23">
        <v>-2.1004636916475694</v>
      </c>
      <c r="G23">
        <v>-0.34706421521377706</v>
      </c>
      <c r="H23">
        <v>-2.0161297196638506</v>
      </c>
      <c r="I23">
        <v>-0.5666475367345214</v>
      </c>
      <c r="J23">
        <v>-1.2180438259365545</v>
      </c>
      <c r="K23">
        <v>-2.1475878128170089</v>
      </c>
      <c r="L23">
        <v>-0.5042116998558499</v>
      </c>
      <c r="M23">
        <v>-2.0795356060233416</v>
      </c>
      <c r="N23">
        <v>7.1713670425133103E-2</v>
      </c>
      <c r="O23">
        <v>-1.1570732150971597</v>
      </c>
      <c r="P23">
        <v>-0.62643511059640167</v>
      </c>
      <c r="Q23">
        <v>-0.91442182544186901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-2.0585594720279321</v>
      </c>
      <c r="C26">
        <v>-0.40543338972752752</v>
      </c>
      <c r="D26">
        <v>-1.5630330371900092</v>
      </c>
      <c r="E26">
        <v>-0.45225450384259736</v>
      </c>
      <c r="F26">
        <v>-2.1004636916475805</v>
      </c>
      <c r="G26">
        <v>-0.34706421521378816</v>
      </c>
      <c r="H26">
        <v>-2.0161297196638395</v>
      </c>
      <c r="I26">
        <v>-0.56664753673449919</v>
      </c>
      <c r="J26">
        <v>-1.2180438259365434</v>
      </c>
      <c r="K26">
        <v>-2.1475878128170089</v>
      </c>
      <c r="L26">
        <v>-0.50421169985586101</v>
      </c>
      <c r="M26">
        <v>-2.0795356060233305</v>
      </c>
      <c r="N26">
        <v>7.1713670425133103E-2</v>
      </c>
      <c r="O26">
        <v>-1.1570732150971486</v>
      </c>
      <c r="P26">
        <v>-0.62643511059641277</v>
      </c>
      <c r="Q26">
        <v>-0.91442182544188011</v>
      </c>
    </row>
    <row r="27" spans="1:17" x14ac:dyDescent="0.15">
      <c r="A27" s="66" t="s">
        <v>220</v>
      </c>
      <c r="B27">
        <v>0</v>
      </c>
      <c r="C27">
        <v>0</v>
      </c>
      <c r="D27">
        <v>-0.20356863167538819</v>
      </c>
      <c r="E27">
        <v>-0.1074392276927183</v>
      </c>
      <c r="F27">
        <v>-0.37552791525263807</v>
      </c>
      <c r="G27">
        <v>-3.9385987754336771E-2</v>
      </c>
      <c r="H27">
        <v>-0.95013436250562799</v>
      </c>
      <c r="I27">
        <v>-0.41344260836430058</v>
      </c>
      <c r="J27">
        <v>-2.0167347502354938</v>
      </c>
      <c r="K27">
        <v>-0.49140588743797897</v>
      </c>
      <c r="L27">
        <v>-0.29131769657021467</v>
      </c>
      <c r="M27">
        <v>0.21040112955863499</v>
      </c>
      <c r="N27">
        <v>0.19047475873166242</v>
      </c>
      <c r="O27">
        <v>0.29568750019779433</v>
      </c>
      <c r="P27">
        <v>-0.6439645057260468</v>
      </c>
      <c r="Q27">
        <v>-0.28967296058712844</v>
      </c>
    </row>
    <row r="28" spans="1:17" x14ac:dyDescent="0.15">
      <c r="A28" s="66" t="s">
        <v>221</v>
      </c>
      <c r="B28">
        <v>52.800574687723952</v>
      </c>
      <c r="C28">
        <v>11.162551558551391</v>
      </c>
      <c r="D28">
        <v>168.52297926206106</v>
      </c>
      <c r="E28">
        <v>48.289109489787933</v>
      </c>
      <c r="F28">
        <v>169.40652192578924</v>
      </c>
      <c r="G28">
        <v>31.439174575605744</v>
      </c>
      <c r="H28">
        <v>30.178849810931553</v>
      </c>
      <c r="I28">
        <v>8.3083810538408009</v>
      </c>
      <c r="J28">
        <v>7.6069946679451057</v>
      </c>
      <c r="K28">
        <v>15.556566635114116</v>
      </c>
      <c r="L28">
        <v>13.862892913329585</v>
      </c>
      <c r="M28">
        <v>62.610585698049256</v>
      </c>
      <c r="N28">
        <v>1.4900430025020144</v>
      </c>
      <c r="O28">
        <v>13.453473617148164</v>
      </c>
      <c r="P28">
        <v>57.546919991156649</v>
      </c>
      <c r="Q28">
        <v>82.323007321432726</v>
      </c>
    </row>
    <row r="29" spans="1:17" x14ac:dyDescent="0.15">
      <c r="A29" s="66" t="s">
        <v>222</v>
      </c>
      <c r="B29">
        <v>-2.0350950196647122</v>
      </c>
      <c r="C29">
        <v>-0.38897768892178775</v>
      </c>
      <c r="D29">
        <v>-1.7798747274043736</v>
      </c>
      <c r="E29">
        <v>-0.52663400418783146</v>
      </c>
      <c r="F29">
        <v>-2.1164363448190837</v>
      </c>
      <c r="G29">
        <v>-0.35121542003780926</v>
      </c>
      <c r="H29">
        <v>-2.6452615270190272</v>
      </c>
      <c r="I29">
        <v>-0.80744246095145744</v>
      </c>
      <c r="J29">
        <v>-1.365852515565591</v>
      </c>
      <c r="K29">
        <v>-2.1991563553434346</v>
      </c>
      <c r="L29">
        <v>-0.40479878211133746</v>
      </c>
      <c r="M29">
        <v>-1.9834789527516272</v>
      </c>
      <c r="N29">
        <v>2.7513688185543117E-2</v>
      </c>
      <c r="O29">
        <v>-1.3887887222881368</v>
      </c>
      <c r="P29">
        <v>-0.95135030874472504</v>
      </c>
      <c r="Q29">
        <v>-1.1543483414840905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73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48.604285629175926</v>
      </c>
      <c r="C4">
        <v>10.328975988131376</v>
      </c>
      <c r="D4">
        <v>35.896277143374881</v>
      </c>
      <c r="E4">
        <v>10.328975988131376</v>
      </c>
      <c r="F4">
        <v>55.571248284741934</v>
      </c>
      <c r="G4">
        <v>10.328975988131376</v>
      </c>
      <c r="H4">
        <v>37.384435871952199</v>
      </c>
      <c r="I4">
        <v>10.328975988131376</v>
      </c>
      <c r="J4">
        <v>5.1153894809777993</v>
      </c>
      <c r="K4">
        <v>10.328975988131376</v>
      </c>
      <c r="L4">
        <v>2.2782405521391258</v>
      </c>
      <c r="M4">
        <v>10.328975988131376</v>
      </c>
      <c r="N4">
        <v>1.1484363829293069</v>
      </c>
      <c r="O4">
        <v>10.328975988131376</v>
      </c>
      <c r="P4">
        <v>7.2493567473483074</v>
      </c>
      <c r="Q4">
        <v>10.328975988131376</v>
      </c>
    </row>
    <row r="5" spans="1:19" x14ac:dyDescent="0.15">
      <c r="A5" s="66" t="s">
        <v>198</v>
      </c>
      <c r="B5">
        <v>-266.60001031865318</v>
      </c>
      <c r="C5">
        <v>-78.109799858936185</v>
      </c>
      <c r="D5">
        <v>-1152.5999572645087</v>
      </c>
      <c r="E5">
        <v>-438.99566505144685</v>
      </c>
      <c r="F5">
        <v>-751.39984822054339</v>
      </c>
      <c r="G5">
        <v>-168.29774172541556</v>
      </c>
      <c r="H5">
        <v>-197.99900551816665</v>
      </c>
      <c r="I5">
        <v>-70.613831109003513</v>
      </c>
      <c r="J5">
        <v>-78.298255010955245</v>
      </c>
      <c r="K5">
        <v>-191.09409553578894</v>
      </c>
      <c r="L5">
        <v>-315.79705171855767</v>
      </c>
      <c r="M5">
        <v>-1191.2527842326654</v>
      </c>
      <c r="N5">
        <v>-67.839615577567884</v>
      </c>
      <c r="O5">
        <v>-365.5952552222019</v>
      </c>
      <c r="P5">
        <v>-414.25200988331017</v>
      </c>
      <c r="Q5">
        <v>-740.82658077682754</v>
      </c>
      <c r="R5">
        <v>-3244.785753512263</v>
      </c>
      <c r="S5">
        <v>-3244.7857535122862</v>
      </c>
    </row>
    <row r="6" spans="1:19" x14ac:dyDescent="0.15">
      <c r="A6" s="66" t="s">
        <v>199</v>
      </c>
      <c r="B6">
        <v>-20.000000619274005</v>
      </c>
      <c r="C6">
        <v>-5.8596998690393143</v>
      </c>
      <c r="D6">
        <v>-19.999999406760484</v>
      </c>
      <c r="E6">
        <v>-7.617485134596846</v>
      </c>
      <c r="F6">
        <v>-19.99999676807106</v>
      </c>
      <c r="G6">
        <v>-4.4795780815676034</v>
      </c>
      <c r="H6">
        <v>-19.999919637750928</v>
      </c>
      <c r="I6">
        <v>-7.1327173780386</v>
      </c>
      <c r="J6">
        <v>-4.9998941416705129</v>
      </c>
      <c r="K6">
        <v>-12.202701690395701</v>
      </c>
      <c r="L6">
        <v>-4.9999556543907975</v>
      </c>
      <c r="M6">
        <v>-18.860882525404776</v>
      </c>
      <c r="N6">
        <v>-4.9992730083416088</v>
      </c>
      <c r="O6">
        <v>-26.941639864104317</v>
      </c>
      <c r="P6">
        <v>-4.9994497842758339</v>
      </c>
      <c r="Q6">
        <v>-8.9407539398391975</v>
      </c>
      <c r="R6">
        <v>-11.048736216076072</v>
      </c>
      <c r="S6">
        <v>-11.048736216076149</v>
      </c>
    </row>
    <row r="7" spans="1:19" x14ac:dyDescent="0.15">
      <c r="A7" s="66" t="s">
        <v>200</v>
      </c>
      <c r="B7">
        <v>0</v>
      </c>
      <c r="C7">
        <v>188.49021045971722</v>
      </c>
      <c r="D7">
        <v>0</v>
      </c>
      <c r="E7">
        <v>713.60429221306185</v>
      </c>
      <c r="F7">
        <v>0</v>
      </c>
      <c r="G7">
        <v>583.10210649512874</v>
      </c>
      <c r="H7">
        <v>0</v>
      </c>
      <c r="I7">
        <v>127.38517440916269</v>
      </c>
      <c r="J7">
        <v>0</v>
      </c>
      <c r="K7">
        <v>-112.79584052483415</v>
      </c>
      <c r="L7">
        <v>0</v>
      </c>
      <c r="M7">
        <v>-875.45573251411133</v>
      </c>
      <c r="N7">
        <v>0</v>
      </c>
      <c r="O7">
        <v>-297.75563964463402</v>
      </c>
      <c r="P7">
        <v>0</v>
      </c>
      <c r="Q7">
        <v>-326.57457089351647</v>
      </c>
      <c r="R7">
        <v>0</v>
      </c>
      <c r="S7">
        <v>-2.5579538487363607E-11</v>
      </c>
    </row>
    <row r="8" spans="1:19" x14ac:dyDescent="0.15">
      <c r="A8" s="66" t="s">
        <v>201</v>
      </c>
      <c r="B8">
        <v>0</v>
      </c>
      <c r="C8">
        <v>1.9469118578362485</v>
      </c>
      <c r="D8">
        <v>0</v>
      </c>
      <c r="E8">
        <v>7.3708025992962023</v>
      </c>
      <c r="F8">
        <v>0</v>
      </c>
      <c r="G8">
        <v>6.0228486566170094</v>
      </c>
      <c r="H8">
        <v>0</v>
      </c>
      <c r="I8">
        <v>1.3157594077161687</v>
      </c>
      <c r="J8">
        <v>0</v>
      </c>
      <c r="K8">
        <v>-1.1650645283421079</v>
      </c>
      <c r="L8">
        <v>0</v>
      </c>
      <c r="M8">
        <v>-9.0425602398102214</v>
      </c>
      <c r="N8">
        <v>0</v>
      </c>
      <c r="O8">
        <v>-3.0755098522201236</v>
      </c>
      <c r="P8">
        <v>0</v>
      </c>
      <c r="Q8">
        <v>-3.3731799010934393</v>
      </c>
    </row>
    <row r="9" spans="1:19" x14ac:dyDescent="0.15">
      <c r="A9" s="66" t="s">
        <v>202</v>
      </c>
      <c r="B9">
        <v>51.818749000841152</v>
      </c>
      <c r="C9">
        <v>11.009646638661913</v>
      </c>
      <c r="D9">
        <v>165.49619614181557</v>
      </c>
      <c r="E9">
        <v>47.620710895680901</v>
      </c>
      <c r="F9">
        <v>166.23409915822543</v>
      </c>
      <c r="G9">
        <v>31.008365467792881</v>
      </c>
      <c r="H9">
        <v>29.738615160345294</v>
      </c>
      <c r="I9">
        <v>8.1942746928908559</v>
      </c>
      <c r="J9">
        <v>7.7017645756955657</v>
      </c>
      <c r="K9">
        <v>15.341898946163555</v>
      </c>
      <c r="L9">
        <v>13.729292604283238</v>
      </c>
      <c r="M9">
        <v>61.74008485160725</v>
      </c>
      <c r="N9">
        <v>1.4868424644193621</v>
      </c>
      <c r="O9">
        <v>13.268868437869704</v>
      </c>
      <c r="P9">
        <v>57.348212303116412</v>
      </c>
      <c r="Q9">
        <v>81.197095589502126</v>
      </c>
    </row>
    <row r="10" spans="1:19" x14ac:dyDescent="0.15">
      <c r="A10" s="66" t="s">
        <v>203</v>
      </c>
      <c r="B10">
        <v>-0.52021301110783957</v>
      </c>
      <c r="C10">
        <v>-7.8070988546985465E-2</v>
      </c>
      <c r="D10">
        <v>-0.31309737039040275</v>
      </c>
      <c r="E10">
        <v>-0.12932562347027776</v>
      </c>
      <c r="F10">
        <v>-0.52003563644188455</v>
      </c>
      <c r="G10">
        <v>-6.8535693020144173E-2</v>
      </c>
      <c r="H10">
        <v>-0.98903077822054541</v>
      </c>
      <c r="I10">
        <v>-0.39564246199235154</v>
      </c>
      <c r="J10">
        <v>-1.6942331467695304</v>
      </c>
      <c r="K10">
        <v>-0.51086236061067547</v>
      </c>
      <c r="L10">
        <v>-0.27463138115578767</v>
      </c>
      <c r="M10">
        <v>4.6648514546387965E-2</v>
      </c>
      <c r="N10">
        <v>0.16281313191688351</v>
      </c>
      <c r="O10">
        <v>0.19105169484310291</v>
      </c>
      <c r="P10">
        <v>-0.55976413596194874</v>
      </c>
      <c r="Q10">
        <v>-0.27986300154736465</v>
      </c>
      <c r="R10">
        <v>-0.48437651815400606</v>
      </c>
      <c r="S10">
        <v>-0.14288718382210464</v>
      </c>
    </row>
    <row r="11" spans="1:19" x14ac:dyDescent="0.15">
      <c r="A11" s="66" t="s">
        <v>204</v>
      </c>
      <c r="B11">
        <v>-0.65178397753193895</v>
      </c>
      <c r="C11">
        <v>-0.10845718520440251</v>
      </c>
      <c r="D11">
        <v>-0.49904989246846165</v>
      </c>
      <c r="E11">
        <v>-0.11879169997994765</v>
      </c>
      <c r="F11">
        <v>-0.65715140612599976</v>
      </c>
      <c r="G11">
        <v>-8.3824452159531049E-2</v>
      </c>
      <c r="H11">
        <v>-0.58180444688893385</v>
      </c>
      <c r="I11">
        <v>-0.13080917182668461</v>
      </c>
      <c r="J11">
        <v>-5.5111831931764499E-2</v>
      </c>
      <c r="K11">
        <v>-0.40430679958540772</v>
      </c>
      <c r="L11">
        <v>-7.3186168609284952E-2</v>
      </c>
      <c r="M11">
        <v>-0.4853917957195697</v>
      </c>
      <c r="N11">
        <v>1.8941351932078021E-2</v>
      </c>
      <c r="O11">
        <v>-0.34572905758758488</v>
      </c>
      <c r="P11">
        <v>-6.8436572616492608E-2</v>
      </c>
      <c r="Q11">
        <v>-0.15908415098540019</v>
      </c>
      <c r="R11">
        <v>-0.42484184524190782</v>
      </c>
      <c r="S11">
        <v>-0.15118537107514651</v>
      </c>
    </row>
    <row r="12" spans="1:19" x14ac:dyDescent="0.15">
      <c r="A12" s="66" t="s">
        <v>205</v>
      </c>
      <c r="B12">
        <v>-0.85227837661301376</v>
      </c>
      <c r="C12">
        <v>-0.14283711571431157</v>
      </c>
      <c r="D12">
        <v>-0.58049701576580182</v>
      </c>
      <c r="E12">
        <v>-0.20689117467658225</v>
      </c>
      <c r="F12">
        <v>-0.83314553112047163</v>
      </c>
      <c r="G12">
        <v>-0.11961089383563106</v>
      </c>
      <c r="H12">
        <v>-1.3361872416289611</v>
      </c>
      <c r="I12">
        <v>-0.4946472207800312</v>
      </c>
      <c r="J12">
        <v>-1.9260443145451611</v>
      </c>
      <c r="K12">
        <v>-0.84209020038380489</v>
      </c>
      <c r="L12">
        <v>-0.40944451044446772</v>
      </c>
      <c r="M12">
        <v>-0.48118982323678283</v>
      </c>
      <c r="N12">
        <v>0.180800303837092</v>
      </c>
      <c r="O12">
        <v>1.864652244447651E-2</v>
      </c>
      <c r="P12">
        <v>-0.67219826773443625</v>
      </c>
      <c r="Q12">
        <v>-0.42841559709484445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8.8817841970012523E-14</v>
      </c>
      <c r="C14">
        <v>1.1102230246251565E-13</v>
      </c>
      <c r="D14">
        <v>3.7747582837255322E-13</v>
      </c>
      <c r="E14">
        <v>1.5543122344752192E-13</v>
      </c>
      <c r="F14">
        <v>0</v>
      </c>
      <c r="G14">
        <v>4.4408920985006262E-14</v>
      </c>
      <c r="H14">
        <v>-7.1054273576010019E-13</v>
      </c>
      <c r="I14">
        <v>-6.8833827526759706E-13</v>
      </c>
      <c r="J14">
        <v>2.7267077484793845E-11</v>
      </c>
      <c r="K14">
        <v>4.4408920985006262E-14</v>
      </c>
      <c r="L14">
        <v>2.2204460492503131E-14</v>
      </c>
      <c r="M14">
        <v>-2.2204460492503131E-14</v>
      </c>
      <c r="N14">
        <v>6.8833827526759706E-13</v>
      </c>
      <c r="O14">
        <v>8.8817841970012523E-13</v>
      </c>
      <c r="P14">
        <v>2.2204460492503131E-13</v>
      </c>
      <c r="Q14">
        <v>-1.1102230246251565E-14</v>
      </c>
    </row>
    <row r="15" spans="1:19" x14ac:dyDescent="0.15">
      <c r="A15" s="66" t="s">
        <v>208</v>
      </c>
      <c r="B15">
        <v>-3.7430748944270009</v>
      </c>
      <c r="C15">
        <v>-0.78663523352844322</v>
      </c>
      <c r="D15">
        <v>-2.7153383866709624</v>
      </c>
      <c r="E15">
        <v>-0.43993052289986734</v>
      </c>
      <c r="F15">
        <v>-2.322958452283419</v>
      </c>
      <c r="G15">
        <v>-0.33271843398470224</v>
      </c>
      <c r="H15">
        <v>-1.2064882583105452</v>
      </c>
      <c r="I15">
        <v>-1.5336014096278827E-2</v>
      </c>
      <c r="J15">
        <v>1.0955389765490153</v>
      </c>
      <c r="K15">
        <v>-0.2468322978164128</v>
      </c>
      <c r="L15">
        <v>-0.25192775982973981</v>
      </c>
      <c r="M15">
        <v>-1.3446593418329877</v>
      </c>
      <c r="N15">
        <v>3.7419094831081523E-2</v>
      </c>
      <c r="O15">
        <v>-1.3637403006909077</v>
      </c>
      <c r="P15">
        <v>0.1565364140629466</v>
      </c>
      <c r="Q15">
        <v>-4.2566118555564803E-2</v>
      </c>
    </row>
    <row r="16" spans="1:19" x14ac:dyDescent="0.15">
      <c r="A16" s="66" t="s">
        <v>209</v>
      </c>
      <c r="B16">
        <v>-3.1122905328552553</v>
      </c>
      <c r="C16">
        <v>-0.70095686436072446</v>
      </c>
      <c r="D16">
        <v>-1.1326785108363824</v>
      </c>
      <c r="E16">
        <v>-0.44597310530694045</v>
      </c>
      <c r="F16">
        <v>-1.7885995339284255</v>
      </c>
      <c r="G16">
        <v>-0.28555496924108636</v>
      </c>
      <c r="H16">
        <v>-1.8598302003417055</v>
      </c>
      <c r="I16">
        <v>-0.58505457884225898</v>
      </c>
      <c r="J16">
        <v>-2.9288553003387063</v>
      </c>
      <c r="K16">
        <v>-0.50700793535928268</v>
      </c>
      <c r="L16">
        <v>-0.57310587201279128</v>
      </c>
      <c r="M16">
        <v>-0.66108107118107995</v>
      </c>
      <c r="N16">
        <v>0.36641771680026025</v>
      </c>
      <c r="O16">
        <v>0.38510904302797577</v>
      </c>
      <c r="P16">
        <v>-0.72825910828060447</v>
      </c>
      <c r="Q16">
        <v>-0.30212892231908928</v>
      </c>
    </row>
    <row r="17" spans="1:17" x14ac:dyDescent="0.15">
      <c r="A17" s="66" t="s">
        <v>210</v>
      </c>
      <c r="B17">
        <v>1.0656041339623945</v>
      </c>
      <c r="C17">
        <v>0.4149465487041093</v>
      </c>
      <c r="D17">
        <v>0.6192198570065921</v>
      </c>
      <c r="E17">
        <v>0.17491829175479978</v>
      </c>
      <c r="F17">
        <v>1.8548198763759238</v>
      </c>
      <c r="G17">
        <v>0.46871008609503662</v>
      </c>
      <c r="H17">
        <v>-0.60533208426489793</v>
      </c>
      <c r="I17">
        <v>-0.34758497043881897</v>
      </c>
      <c r="J17">
        <v>-3.7052046309200892</v>
      </c>
      <c r="K17">
        <v>-0.5877387920401933</v>
      </c>
      <c r="L17">
        <v>-0.15665148515157101</v>
      </c>
      <c r="M17">
        <v>0.22952367499540216</v>
      </c>
      <c r="N17">
        <v>3.7087071198449451E-2</v>
      </c>
      <c r="O17">
        <v>0.22124259776257205</v>
      </c>
      <c r="P17">
        <v>-1.0956734861746864</v>
      </c>
      <c r="Q17">
        <v>-0.48636821655163587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-1.3820655567549966</v>
      </c>
      <c r="C19">
        <v>-0.25998126375802455</v>
      </c>
      <c r="D19">
        <v>-1.0455005821723429</v>
      </c>
      <c r="E19">
        <v>-0.28262797609313051</v>
      </c>
      <c r="F19">
        <v>-1.0261779449485808</v>
      </c>
      <c r="G19">
        <v>-0.13557371784523875</v>
      </c>
      <c r="H19">
        <v>-0.95355588862191532</v>
      </c>
      <c r="I19">
        <v>-0.18693319354903259</v>
      </c>
      <c r="J19">
        <v>4.9860938655110765E-2</v>
      </c>
      <c r="K19">
        <v>-0.98154373537309159</v>
      </c>
      <c r="L19">
        <v>-0.2075963739326725</v>
      </c>
      <c r="M19">
        <v>-1.3327813998416649</v>
      </c>
      <c r="N19">
        <v>0.15263734981878496</v>
      </c>
      <c r="O19">
        <v>-0.7517083370972899</v>
      </c>
      <c r="P19">
        <v>6.0546827008312043E-2</v>
      </c>
      <c r="Q19">
        <v>-0.34174067404667552</v>
      </c>
    </row>
    <row r="20" spans="1:17" x14ac:dyDescent="0.15">
      <c r="A20" s="66" t="s">
        <v>213</v>
      </c>
      <c r="B20">
        <v>-0.47069212878722011</v>
      </c>
      <c r="C20">
        <v>-9.7325428549466242E-2</v>
      </c>
      <c r="D20">
        <v>-0.39073744333595339</v>
      </c>
      <c r="E20">
        <v>-0.10249076754254016</v>
      </c>
      <c r="F20">
        <v>-0.47114163198158643</v>
      </c>
      <c r="G20">
        <v>-8.0875679192549121E-2</v>
      </c>
      <c r="H20">
        <v>-0.35520291144898186</v>
      </c>
      <c r="I20">
        <v>-7.0169104037198782E-2</v>
      </c>
      <c r="J20">
        <v>0.18890989954711834</v>
      </c>
      <c r="K20">
        <v>-0.41600520837384858</v>
      </c>
      <c r="L20">
        <v>-8.3470644517347203E-2</v>
      </c>
      <c r="M20">
        <v>-0.56398507435668765</v>
      </c>
      <c r="N20">
        <v>-2.4299190548093819E-2</v>
      </c>
      <c r="O20">
        <v>-0.35223846450237462</v>
      </c>
      <c r="P20">
        <v>-1.4361463229306537E-3</v>
      </c>
      <c r="Q20">
        <v>-0.16069803753913092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-1.8538006527548556</v>
      </c>
      <c r="C22">
        <v>-0.36306581514037317</v>
      </c>
      <c r="D22">
        <v>-1.4331372831655864</v>
      </c>
      <c r="E22">
        <v>-0.41746763942012155</v>
      </c>
      <c r="F22">
        <v>-1.8905745309551913</v>
      </c>
      <c r="G22">
        <v>-0.30961886774324432</v>
      </c>
      <c r="H22">
        <v>-1.8689069704374339</v>
      </c>
      <c r="I22">
        <v>-0.53405119772884646</v>
      </c>
      <c r="J22">
        <v>-1.3437943984277556</v>
      </c>
      <c r="K22">
        <v>-1.8927121506542077</v>
      </c>
      <c r="L22">
        <v>-0.44890161327844069</v>
      </c>
      <c r="M22">
        <v>-1.7364715760962657</v>
      </c>
      <c r="N22">
        <v>9.5787817837478251E-2</v>
      </c>
      <c r="O22">
        <v>-0.91360589924419644</v>
      </c>
      <c r="P22">
        <v>-0.62216913332059365</v>
      </c>
      <c r="Q22">
        <v>-0.81900492404062275</v>
      </c>
    </row>
    <row r="23" spans="1:17" x14ac:dyDescent="0.15">
      <c r="A23" s="66" t="s">
        <v>216</v>
      </c>
      <c r="B23">
        <v>-1.8538006527548556</v>
      </c>
      <c r="C23">
        <v>-0.36306581514039538</v>
      </c>
      <c r="D23">
        <v>-1.4331372831656086</v>
      </c>
      <c r="E23">
        <v>-0.41746763942013265</v>
      </c>
      <c r="F23">
        <v>-1.8905745309551913</v>
      </c>
      <c r="G23">
        <v>-0.30961886774323322</v>
      </c>
      <c r="H23">
        <v>-1.8689069704374117</v>
      </c>
      <c r="I23">
        <v>-0.53405119772883536</v>
      </c>
      <c r="J23">
        <v>-1.3437943984277334</v>
      </c>
      <c r="K23">
        <v>-1.8927121506541855</v>
      </c>
      <c r="L23">
        <v>-0.44890161327842959</v>
      </c>
      <c r="M23">
        <v>-1.7364715760962546</v>
      </c>
      <c r="N23">
        <v>9.5787817837478251E-2</v>
      </c>
      <c r="O23">
        <v>-0.91360589924418534</v>
      </c>
      <c r="P23">
        <v>-0.62216913332059365</v>
      </c>
      <c r="Q23">
        <v>-0.81900492404061165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-2.3157670879892622</v>
      </c>
      <c r="C26">
        <v>-0.46003788837197801</v>
      </c>
      <c r="D26">
        <v>-1.8182749225626571</v>
      </c>
      <c r="E26">
        <v>-0.51953054118561992</v>
      </c>
      <c r="F26">
        <v>-2.3528088792930557</v>
      </c>
      <c r="G26">
        <v>-0.3902441405832402</v>
      </c>
      <c r="H26">
        <v>-2.2174714701841736</v>
      </c>
      <c r="I26">
        <v>-0.60384556287934599</v>
      </c>
      <c r="J26">
        <v>-1.1574230591292922</v>
      </c>
      <c r="K26">
        <v>-2.3008435787766679</v>
      </c>
      <c r="L26">
        <v>-0.5319975567742552</v>
      </c>
      <c r="M26">
        <v>-2.2906632102655755</v>
      </c>
      <c r="N26">
        <v>7.1465351580735081E-2</v>
      </c>
      <c r="O26">
        <v>-1.2626262929907761</v>
      </c>
      <c r="P26">
        <v>-0.62359634438469147</v>
      </c>
      <c r="Q26">
        <v>-0.97838683677181626</v>
      </c>
    </row>
    <row r="27" spans="1:17" x14ac:dyDescent="0.15">
      <c r="A27" s="66" t="s">
        <v>220</v>
      </c>
      <c r="B27">
        <v>0</v>
      </c>
      <c r="C27">
        <v>0</v>
      </c>
      <c r="D27">
        <v>-0.50111250175582933</v>
      </c>
      <c r="E27">
        <v>-0.18384837131356635</v>
      </c>
      <c r="F27">
        <v>-0.76793131646273327</v>
      </c>
      <c r="G27">
        <v>-0.10896187359499265</v>
      </c>
      <c r="H27">
        <v>-1.233218435239658</v>
      </c>
      <c r="I27">
        <v>-0.46525576696111459</v>
      </c>
      <c r="J27">
        <v>-1.9157056454789712</v>
      </c>
      <c r="K27">
        <v>-0.82732446905140478</v>
      </c>
      <c r="L27">
        <v>-0.34949512276204464</v>
      </c>
      <c r="M27">
        <v>-0.24672456718713986</v>
      </c>
      <c r="N27">
        <v>0.1787965830362559</v>
      </c>
      <c r="O27">
        <v>3.7835754387294251E-2</v>
      </c>
      <c r="P27">
        <v>-0.66317035215189835</v>
      </c>
      <c r="Q27">
        <v>-0.4164895160544857</v>
      </c>
    </row>
    <row r="28" spans="1:17" x14ac:dyDescent="0.15">
      <c r="A28" s="66" t="s">
        <v>221</v>
      </c>
      <c r="B28">
        <v>51.818749000841152</v>
      </c>
      <c r="C28">
        <v>11.009646638661913</v>
      </c>
      <c r="D28">
        <v>165.49619614181557</v>
      </c>
      <c r="E28">
        <v>47.620710895680901</v>
      </c>
      <c r="F28">
        <v>166.23409915822543</v>
      </c>
      <c r="G28">
        <v>31.008365467792881</v>
      </c>
      <c r="H28">
        <v>29.738615160345294</v>
      </c>
      <c r="I28">
        <v>8.1942746928908559</v>
      </c>
      <c r="J28">
        <v>7.7017645756955657</v>
      </c>
      <c r="K28">
        <v>15.341898946163555</v>
      </c>
      <c r="L28">
        <v>13.729292604283238</v>
      </c>
      <c r="M28">
        <v>61.74008485160725</v>
      </c>
      <c r="N28">
        <v>1.4868424644193621</v>
      </c>
      <c r="O28">
        <v>13.268868437869704</v>
      </c>
      <c r="P28">
        <v>57.348212303116412</v>
      </c>
      <c r="Q28">
        <v>81.197095589502126</v>
      </c>
    </row>
    <row r="29" spans="1:17" x14ac:dyDescent="0.15">
      <c r="A29" s="66" t="s">
        <v>222</v>
      </c>
      <c r="B29">
        <v>-2.1810955440748514</v>
      </c>
      <c r="C29">
        <v>-0.42051831195619727</v>
      </c>
      <c r="D29">
        <v>-1.94884712467428</v>
      </c>
      <c r="E29">
        <v>-0.57204201438553204</v>
      </c>
      <c r="F29">
        <v>-2.2581162570848856</v>
      </c>
      <c r="G29">
        <v>-0.37569158462773533</v>
      </c>
      <c r="H29">
        <v>-2.7733728184847095</v>
      </c>
      <c r="I29">
        <v>-0.83200621921831752</v>
      </c>
      <c r="J29">
        <v>-1.3493523851610401</v>
      </c>
      <c r="K29">
        <v>-2.2888158828679672</v>
      </c>
      <c r="L29">
        <v>-0.42224130744690225</v>
      </c>
      <c r="M29">
        <v>-2.1115633110396104</v>
      </c>
      <c r="N29">
        <v>2.9820334177865782E-2</v>
      </c>
      <c r="O29">
        <v>-1.4391532668936002</v>
      </c>
      <c r="P29">
        <v>-0.9565988671686898</v>
      </c>
      <c r="Q29">
        <v>-1.1946669655996445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74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40.518882577822495</v>
      </c>
      <c r="C4">
        <v>9.3131591193255918</v>
      </c>
      <c r="D4">
        <v>29.048340693593012</v>
      </c>
      <c r="E4">
        <v>9.3131591193255918</v>
      </c>
      <c r="F4">
        <v>46.115902682132827</v>
      </c>
      <c r="G4">
        <v>9.3131591193255918</v>
      </c>
      <c r="H4">
        <v>30.833746255704281</v>
      </c>
      <c r="I4">
        <v>9.3131591193255918</v>
      </c>
      <c r="J4">
        <v>4.0927292574179885</v>
      </c>
      <c r="K4">
        <v>9.3131591193255918</v>
      </c>
      <c r="L4">
        <v>2.0816547885126178</v>
      </c>
      <c r="M4">
        <v>9.3131591193255918</v>
      </c>
      <c r="N4">
        <v>1.1916222264449352</v>
      </c>
      <c r="O4">
        <v>9.3131591193255918</v>
      </c>
      <c r="P4">
        <v>6.4012669259547872</v>
      </c>
      <c r="Q4">
        <v>9.3131591193255918</v>
      </c>
    </row>
    <row r="5" spans="1:19" x14ac:dyDescent="0.15">
      <c r="A5" s="66" t="s">
        <v>198</v>
      </c>
      <c r="B5">
        <v>-266.60001127070882</v>
      </c>
      <c r="C5">
        <v>-77.339273518461823</v>
      </c>
      <c r="D5">
        <v>-1152.5999233097664</v>
      </c>
      <c r="E5">
        <v>-452.79526897692631</v>
      </c>
      <c r="F5">
        <v>-751.39983118455757</v>
      </c>
      <c r="G5">
        <v>-168.06917247740876</v>
      </c>
      <c r="H5">
        <v>-197.99901679638424</v>
      </c>
      <c r="I5">
        <v>-72.549694335467507</v>
      </c>
      <c r="J5">
        <v>-78.298285315832345</v>
      </c>
      <c r="K5">
        <v>-199.34405116744983</v>
      </c>
      <c r="L5">
        <v>-315.79709068625652</v>
      </c>
      <c r="M5">
        <v>-1189.6679303165338</v>
      </c>
      <c r="N5">
        <v>-67.839619923407326</v>
      </c>
      <c r="O5">
        <v>-349.97467013155756</v>
      </c>
      <c r="P5">
        <v>-414.25203004006198</v>
      </c>
      <c r="Q5">
        <v>-735.04574760318155</v>
      </c>
      <c r="R5">
        <v>-3244.7858085269754</v>
      </c>
      <c r="S5">
        <v>-3244.7858085269872</v>
      </c>
    </row>
    <row r="6" spans="1:19" x14ac:dyDescent="0.15">
      <c r="A6" s="66" t="s">
        <v>199</v>
      </c>
      <c r="B6">
        <v>-20.000000676411634</v>
      </c>
      <c r="C6">
        <v>-5.8018959388257301</v>
      </c>
      <c r="D6">
        <v>-19.999998935412332</v>
      </c>
      <c r="E6">
        <v>-7.8569369252547201</v>
      </c>
      <c r="F6">
        <v>-19.999996405313812</v>
      </c>
      <c r="G6">
        <v>-4.4734942781303637</v>
      </c>
      <c r="H6">
        <v>-19.999920549123861</v>
      </c>
      <c r="I6">
        <v>-7.3282592310280004</v>
      </c>
      <c r="J6">
        <v>-4.9998959800930498</v>
      </c>
      <c r="K6">
        <v>-12.729519121232368</v>
      </c>
      <c r="L6">
        <v>-4.9999562405109277</v>
      </c>
      <c r="M6">
        <v>-18.835789713564786</v>
      </c>
      <c r="N6">
        <v>-4.9992733125870492</v>
      </c>
      <c r="O6">
        <v>-25.790519322565718</v>
      </c>
      <c r="P6">
        <v>-4.9994500153781267</v>
      </c>
      <c r="Q6">
        <v>-8.8709872436906636</v>
      </c>
      <c r="R6">
        <v>-11.048736382707746</v>
      </c>
      <c r="S6">
        <v>-11.048736382707791</v>
      </c>
    </row>
    <row r="7" spans="1:19" x14ac:dyDescent="0.15">
      <c r="A7" s="66" t="s">
        <v>200</v>
      </c>
      <c r="B7">
        <v>0</v>
      </c>
      <c r="C7">
        <v>189.26073775224677</v>
      </c>
      <c r="D7">
        <v>0</v>
      </c>
      <c r="E7">
        <v>699.80465433283825</v>
      </c>
      <c r="F7">
        <v>0</v>
      </c>
      <c r="G7">
        <v>583.33065870714881</v>
      </c>
      <c r="H7">
        <v>0</v>
      </c>
      <c r="I7">
        <v>125.44932246091673</v>
      </c>
      <c r="J7">
        <v>0</v>
      </c>
      <c r="K7">
        <v>-121.04576585161749</v>
      </c>
      <c r="L7">
        <v>0</v>
      </c>
      <c r="M7">
        <v>-873.87083963027362</v>
      </c>
      <c r="N7">
        <v>0</v>
      </c>
      <c r="O7">
        <v>-282.13505020814955</v>
      </c>
      <c r="P7">
        <v>0</v>
      </c>
      <c r="Q7">
        <v>-320.79371756312139</v>
      </c>
      <c r="R7">
        <v>0</v>
      </c>
      <c r="S7">
        <v>-1.1368683772161603E-11</v>
      </c>
    </row>
    <row r="8" spans="1:19" x14ac:dyDescent="0.15">
      <c r="A8" s="66" t="s">
        <v>201</v>
      </c>
      <c r="B8">
        <v>0</v>
      </c>
      <c r="C8">
        <v>1.7626163657276264</v>
      </c>
      <c r="D8">
        <v>0</v>
      </c>
      <c r="E8">
        <v>6.5173930982463659</v>
      </c>
      <c r="F8">
        <v>0</v>
      </c>
      <c r="G8">
        <v>5.4326522437206881</v>
      </c>
      <c r="H8">
        <v>0</v>
      </c>
      <c r="I8">
        <v>1.1683305014901033</v>
      </c>
      <c r="J8">
        <v>0</v>
      </c>
      <c r="K8">
        <v>-1.1273174780967419</v>
      </c>
      <c r="L8">
        <v>0</v>
      </c>
      <c r="M8">
        <v>-8.1384971792153955</v>
      </c>
      <c r="N8">
        <v>0</v>
      </c>
      <c r="O8">
        <v>-2.6275676157274117</v>
      </c>
      <c r="P8">
        <v>0</v>
      </c>
      <c r="Q8">
        <v>-2.9876019361453419</v>
      </c>
    </row>
    <row r="9" spans="1:19" x14ac:dyDescent="0.15">
      <c r="A9" s="66" t="s">
        <v>202</v>
      </c>
      <c r="B9">
        <v>43.404287060253964</v>
      </c>
      <c r="C9">
        <v>9.947337206504768</v>
      </c>
      <c r="D9">
        <v>133.92446993374125</v>
      </c>
      <c r="E9">
        <v>42.93738880373872</v>
      </c>
      <c r="F9">
        <v>138.68181999732977</v>
      </c>
      <c r="G9">
        <v>28.018002935492831</v>
      </c>
      <c r="H9">
        <v>24.554794559888318</v>
      </c>
      <c r="I9">
        <v>7.392755540879012</v>
      </c>
      <c r="J9">
        <v>6.2172640146376974</v>
      </c>
      <c r="K9">
        <v>13.855964040476072</v>
      </c>
      <c r="L9">
        <v>12.637347115515043</v>
      </c>
      <c r="M9">
        <v>55.753654713295376</v>
      </c>
      <c r="N9">
        <v>1.5551936129643851</v>
      </c>
      <c r="O9">
        <v>11.997340016138967</v>
      </c>
      <c r="P9">
        <v>51.05244687374568</v>
      </c>
      <c r="Q9">
        <v>73.370232115947545</v>
      </c>
    </row>
    <row r="10" spans="1:19" x14ac:dyDescent="0.15">
      <c r="A10" s="66" t="s">
        <v>203</v>
      </c>
      <c r="B10">
        <v>-4.8409504933515706</v>
      </c>
      <c r="C10">
        <v>-0.97063454386854264</v>
      </c>
      <c r="D10">
        <v>-4.6776770530140617</v>
      </c>
      <c r="E10">
        <v>-1.5292201844002484</v>
      </c>
      <c r="F10">
        <v>-4.8627716225143836</v>
      </c>
      <c r="G10">
        <v>-0.79697618484010357</v>
      </c>
      <c r="H10">
        <v>-6.1016939921827662</v>
      </c>
      <c r="I10">
        <v>-1.9970057867580104</v>
      </c>
      <c r="J10">
        <v>-4.2026579788369762</v>
      </c>
      <c r="K10">
        <v>-3.4847234558118223</v>
      </c>
      <c r="L10">
        <v>-1.4112150316512917</v>
      </c>
      <c r="M10">
        <v>-3.8924826996096673</v>
      </c>
      <c r="N10">
        <v>0.50207456570316999</v>
      </c>
      <c r="O10">
        <v>-0.9142109773708551</v>
      </c>
      <c r="P10">
        <v>-1.7623654571248593</v>
      </c>
      <c r="Q10">
        <v>-1.6390928802767712</v>
      </c>
      <c r="R10">
        <v>-3.9461456745379375</v>
      </c>
      <c r="S10">
        <v>-1.4380865990036518</v>
      </c>
    </row>
    <row r="11" spans="1:19" x14ac:dyDescent="0.15">
      <c r="A11" s="66" t="s">
        <v>204</v>
      </c>
      <c r="B11">
        <v>-2.9669293168477218</v>
      </c>
      <c r="C11">
        <v>-0.58835370069886261</v>
      </c>
      <c r="D11">
        <v>-3.492772801097499</v>
      </c>
      <c r="E11">
        <v>-1.0913339604004868</v>
      </c>
      <c r="F11">
        <v>-3.0483347656416915</v>
      </c>
      <c r="G11">
        <v>-0.48583224056764074</v>
      </c>
      <c r="H11">
        <v>-3.2701820299828377</v>
      </c>
      <c r="I11">
        <v>-0.97247569458280836</v>
      </c>
      <c r="J11">
        <v>-0.99051102966078997</v>
      </c>
      <c r="K11">
        <v>-1.7045908005402843</v>
      </c>
      <c r="L11">
        <v>-0.41387741235571207</v>
      </c>
      <c r="M11">
        <v>-1.8287654169666379</v>
      </c>
      <c r="N11">
        <v>0.16864626801176286</v>
      </c>
      <c r="O11">
        <v>-0.89803437684792264</v>
      </c>
      <c r="P11">
        <v>-0.56522877978255615</v>
      </c>
      <c r="Q11">
        <v>-0.81379516496565829</v>
      </c>
      <c r="R11">
        <v>-2.3608704482552922</v>
      </c>
      <c r="S11">
        <v>-0.86017035135284026</v>
      </c>
    </row>
    <row r="12" spans="1:19" x14ac:dyDescent="0.15">
      <c r="A12" s="66" t="s">
        <v>205</v>
      </c>
      <c r="B12">
        <v>-4.840950493351559</v>
      </c>
      <c r="C12">
        <v>-0.97063454386854264</v>
      </c>
      <c r="D12">
        <v>-4.6776770519703081</v>
      </c>
      <c r="E12">
        <v>-1.5292201840590547</v>
      </c>
      <c r="F12">
        <v>-4.8627716225144058</v>
      </c>
      <c r="G12">
        <v>-0.79697618484010357</v>
      </c>
      <c r="H12">
        <v>-6.1016939921827547</v>
      </c>
      <c r="I12">
        <v>-1.9970057867579882</v>
      </c>
      <c r="J12">
        <v>-4.2026579788369656</v>
      </c>
      <c r="K12">
        <v>-3.4847234558118112</v>
      </c>
      <c r="L12">
        <v>-1.4112150316512917</v>
      </c>
      <c r="M12">
        <v>-3.8924826996096562</v>
      </c>
      <c r="N12">
        <v>0.50207456570316999</v>
      </c>
      <c r="O12">
        <v>-0.9142109773708551</v>
      </c>
      <c r="P12">
        <v>-1.7623654571248593</v>
      </c>
      <c r="Q12">
        <v>-1.6390928802767712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2.2204460492503131E-14</v>
      </c>
      <c r="C14">
        <v>4.4408920985006262E-14</v>
      </c>
      <c r="D14">
        <v>4.4408920985006262E-14</v>
      </c>
      <c r="E14">
        <v>1.5543122344752192E-13</v>
      </c>
      <c r="F14">
        <v>0</v>
      </c>
      <c r="G14">
        <v>6.6613381477509392E-14</v>
      </c>
      <c r="H14">
        <v>-2.2204460492503131E-14</v>
      </c>
      <c r="I14">
        <v>0</v>
      </c>
      <c r="J14">
        <v>2.4424906541753444E-11</v>
      </c>
      <c r="K14">
        <v>0</v>
      </c>
      <c r="L14">
        <v>2.2204460492503131E-14</v>
      </c>
      <c r="M14">
        <v>0</v>
      </c>
      <c r="N14">
        <v>2.4424906541753444E-13</v>
      </c>
      <c r="O14">
        <v>0</v>
      </c>
      <c r="P14">
        <v>2.2204460492503131E-13</v>
      </c>
      <c r="Q14">
        <v>4.4408920985006262E-14</v>
      </c>
    </row>
    <row r="15" spans="1:19" x14ac:dyDescent="0.15">
      <c r="A15" s="66" t="s">
        <v>208</v>
      </c>
      <c r="B15">
        <v>-5.4141604262605174</v>
      </c>
      <c r="C15">
        <v>-1.2781041459087428</v>
      </c>
      <c r="D15">
        <v>-6.2051791460276835</v>
      </c>
      <c r="E15">
        <v>-1.7556754640227878</v>
      </c>
      <c r="F15">
        <v>-4.7737678204257561</v>
      </c>
      <c r="G15">
        <v>-0.79441868639475999</v>
      </c>
      <c r="H15">
        <v>-3.5959449767806295</v>
      </c>
      <c r="I15">
        <v>-0.80390149307508763</v>
      </c>
      <c r="J15">
        <v>0.69597334438717962</v>
      </c>
      <c r="K15">
        <v>-0.92244331776171196</v>
      </c>
      <c r="L15">
        <v>-0.45090739717997819</v>
      </c>
      <c r="M15">
        <v>-2.3123119243913304</v>
      </c>
      <c r="N15">
        <v>-0.27219978275556667</v>
      </c>
      <c r="O15">
        <v>-2.0043597354780118</v>
      </c>
      <c r="P15">
        <v>-0.20797286027245399</v>
      </c>
      <c r="Q15">
        <v>-0.5385011711907195</v>
      </c>
    </row>
    <row r="16" spans="1:19" x14ac:dyDescent="0.15">
      <c r="A16" s="66" t="s">
        <v>209</v>
      </c>
      <c r="B16">
        <v>-4.7486263142928138</v>
      </c>
      <c r="C16">
        <v>-1.2026550437939432</v>
      </c>
      <c r="D16">
        <v>-2.7334860828549412</v>
      </c>
      <c r="E16">
        <v>-1.0401574243293465</v>
      </c>
      <c r="F16">
        <v>-4.0873628870076057</v>
      </c>
      <c r="G16">
        <v>-0.72027269489354229</v>
      </c>
      <c r="H16">
        <v>-4.2763142247818635</v>
      </c>
      <c r="I16">
        <v>-1.4039028830340472</v>
      </c>
      <c r="J16">
        <v>-4.6555095019965904</v>
      </c>
      <c r="K16">
        <v>-1.8653475160829047</v>
      </c>
      <c r="L16">
        <v>-0.98445966688495146</v>
      </c>
      <c r="M16">
        <v>-1.8324541735007416</v>
      </c>
      <c r="N16">
        <v>0.33284332795748828</v>
      </c>
      <c r="O16">
        <v>-0.13562227769591262</v>
      </c>
      <c r="P16">
        <v>-1.522556975670164</v>
      </c>
      <c r="Q16">
        <v>-1.0009261230881861</v>
      </c>
    </row>
    <row r="17" spans="1:17" x14ac:dyDescent="0.15">
      <c r="A17" s="66" t="s">
        <v>210</v>
      </c>
      <c r="B17">
        <v>1.4114607270110602</v>
      </c>
      <c r="C17">
        <v>0.47573075970588352</v>
      </c>
      <c r="D17">
        <v>1.1213276751431245</v>
      </c>
      <c r="E17">
        <v>0.34124968596744853</v>
      </c>
      <c r="F17">
        <v>2.0563175182056526</v>
      </c>
      <c r="G17">
        <v>0.4881347546685566</v>
      </c>
      <c r="H17">
        <v>-0.65964014643155044</v>
      </c>
      <c r="I17">
        <v>-0.40451508118950485</v>
      </c>
      <c r="J17">
        <v>-4.4254844578629271</v>
      </c>
      <c r="K17">
        <v>-0.89001643844260903</v>
      </c>
      <c r="L17">
        <v>-9.9734696241937648E-2</v>
      </c>
      <c r="M17">
        <v>0.41523889225585364</v>
      </c>
      <c r="N17">
        <v>3.0743670016231128E-2</v>
      </c>
      <c r="O17">
        <v>0.32871465704826797</v>
      </c>
      <c r="P17">
        <v>-1.5004874123441758</v>
      </c>
      <c r="Q17">
        <v>-0.59504157547803915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-3.5660397286260248</v>
      </c>
      <c r="C19">
        <v>-0.7140449132629012</v>
      </c>
      <c r="D19">
        <v>-3.9660484652424888</v>
      </c>
      <c r="E19">
        <v>-1.242859944168051</v>
      </c>
      <c r="F19">
        <v>-3.3307174728478661</v>
      </c>
      <c r="G19">
        <v>-0.5212366552574843</v>
      </c>
      <c r="H19">
        <v>-3.5583639383202637</v>
      </c>
      <c r="I19">
        <v>-1.0008627434551887</v>
      </c>
      <c r="J19">
        <v>-0.74662913247266482</v>
      </c>
      <c r="K19">
        <v>-2.2432853164795263</v>
      </c>
      <c r="L19">
        <v>-0.46172404145055079</v>
      </c>
      <c r="M19">
        <v>-2.5733381962395829</v>
      </c>
      <c r="N19">
        <v>0.34496170561668649</v>
      </c>
      <c r="O19">
        <v>-1.2677258939524094</v>
      </c>
      <c r="P19">
        <v>-0.32245415541188871</v>
      </c>
      <c r="Q19">
        <v>-0.9482532873387628</v>
      </c>
    </row>
    <row r="20" spans="1:17" x14ac:dyDescent="0.15">
      <c r="A20" s="66" t="s">
        <v>213</v>
      </c>
      <c r="B20">
        <v>-4.5990578437085539</v>
      </c>
      <c r="C20">
        <v>-0.94562558783244377</v>
      </c>
      <c r="D20">
        <v>-4.6026757051502827</v>
      </c>
      <c r="E20">
        <v>-1.460386235739064</v>
      </c>
      <c r="F20">
        <v>-4.5699311240162022</v>
      </c>
      <c r="G20">
        <v>-0.76413472728988907</v>
      </c>
      <c r="H20">
        <v>-4.7310320899843212</v>
      </c>
      <c r="I20">
        <v>-1.4244037578500568</v>
      </c>
      <c r="J20">
        <v>-1.9729661366519435</v>
      </c>
      <c r="K20">
        <v>-3.4589805288295139</v>
      </c>
      <c r="L20">
        <v>-0.74374267675398897</v>
      </c>
      <c r="M20">
        <v>-3.2601471535122162</v>
      </c>
      <c r="N20">
        <v>0.26700552222913565</v>
      </c>
      <c r="O20">
        <v>-1.5307178362525709</v>
      </c>
      <c r="P20">
        <v>-1.044630566685345</v>
      </c>
      <c r="Q20">
        <v>-1.5614935229407156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-4.7862824814615124E-10</v>
      </c>
      <c r="C22">
        <v>-6.4392935428259079E-13</v>
      </c>
      <c r="D22">
        <v>-1.1102230246251565E-13</v>
      </c>
      <c r="E22">
        <v>-2.2204460492503131E-14</v>
      </c>
      <c r="F22">
        <v>-1.021405182655144E-12</v>
      </c>
      <c r="G22">
        <v>-9.5479180117763462E-13</v>
      </c>
      <c r="H22">
        <v>-4.4408920985006262E-14</v>
      </c>
      <c r="I22">
        <v>-3.3306690738754696E-13</v>
      </c>
      <c r="J22">
        <v>-7.7715611723760958E-13</v>
      </c>
      <c r="K22">
        <v>-1.3766765505351941E-12</v>
      </c>
      <c r="L22">
        <v>-5.440092820663267E-13</v>
      </c>
      <c r="M22">
        <v>-1.1768364061026659E-12</v>
      </c>
      <c r="N22">
        <v>9.9920072216264089E-13</v>
      </c>
      <c r="O22">
        <v>1.1102230246251565E-12</v>
      </c>
      <c r="P22">
        <v>-1.9317880628477724E-12</v>
      </c>
      <c r="Q22">
        <v>1.4210854715202004E-12</v>
      </c>
    </row>
    <row r="23" spans="1:17" x14ac:dyDescent="0.15">
      <c r="A23" s="66" t="s">
        <v>216</v>
      </c>
      <c r="B23">
        <v>-4.7861714591590498E-10</v>
      </c>
      <c r="C23">
        <v>-6.3282712403633923E-13</v>
      </c>
      <c r="D23">
        <v>-1.1102230246251565E-13</v>
      </c>
      <c r="E23">
        <v>-2.2204460492503131E-14</v>
      </c>
      <c r="F23">
        <v>-1.0325074129013956E-12</v>
      </c>
      <c r="G23">
        <v>-9.7699626167013776E-13</v>
      </c>
      <c r="H23">
        <v>-3.3306690738754696E-14</v>
      </c>
      <c r="I23">
        <v>-3.3306690738754696E-13</v>
      </c>
      <c r="J23">
        <v>-7.7715611723760958E-13</v>
      </c>
      <c r="K23">
        <v>-1.3877787807814457E-12</v>
      </c>
      <c r="L23">
        <v>-5.440092820663267E-13</v>
      </c>
      <c r="M23">
        <v>-1.1657341758564144E-12</v>
      </c>
      <c r="N23">
        <v>9.7699626167013776E-13</v>
      </c>
      <c r="O23">
        <v>1.1102230246251565E-12</v>
      </c>
      <c r="P23">
        <v>-1.9317880628477724E-12</v>
      </c>
      <c r="Q23">
        <v>1.4210854715202004E-12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-4.5990578461872929</v>
      </c>
      <c r="C26">
        <v>-0.94562558824883292</v>
      </c>
      <c r="D26">
        <v>-4.6026757056381147</v>
      </c>
      <c r="E26">
        <v>-1.460386235893818</v>
      </c>
      <c r="F26">
        <v>-4.5699311245633423</v>
      </c>
      <c r="G26">
        <v>-0.76413472738218191</v>
      </c>
      <c r="H26">
        <v>-4.7310320936362116</v>
      </c>
      <c r="I26">
        <v>-1.424403758949877</v>
      </c>
      <c r="J26">
        <v>-1.9729661408819488</v>
      </c>
      <c r="K26">
        <v>-3.458980536245515</v>
      </c>
      <c r="L26">
        <v>-0.74374267718703146</v>
      </c>
      <c r="M26">
        <v>-3.2601471554091543</v>
      </c>
      <c r="N26">
        <v>0.26700552271614608</v>
      </c>
      <c r="O26">
        <v>-1.5307178390377763</v>
      </c>
      <c r="P26">
        <v>-1.0446305668992184</v>
      </c>
      <c r="Q26">
        <v>-1.5614935232561633</v>
      </c>
    </row>
    <row r="27" spans="1:17" x14ac:dyDescent="0.15">
      <c r="A27" s="66" t="s">
        <v>220</v>
      </c>
      <c r="B27">
        <v>0</v>
      </c>
      <c r="C27">
        <v>0</v>
      </c>
      <c r="D27">
        <v>-4.6776770530070895</v>
      </c>
      <c r="E27">
        <v>-1.5292201843979392</v>
      </c>
      <c r="F27">
        <v>-4.8627716225133399</v>
      </c>
      <c r="G27">
        <v>-0.79697618484013688</v>
      </c>
      <c r="H27">
        <v>-6.1016939922568962</v>
      </c>
      <c r="I27">
        <v>-1.9970057867580215</v>
      </c>
      <c r="J27">
        <v>-4.2026579790020335</v>
      </c>
      <c r="K27">
        <v>-3.4847234558106233</v>
      </c>
      <c r="L27">
        <v>-1.411215031657076</v>
      </c>
      <c r="M27">
        <v>-3.8924826996264206</v>
      </c>
      <c r="N27">
        <v>0.50207456573241327</v>
      </c>
      <c r="O27">
        <v>-0.91421097738388912</v>
      </c>
      <c r="P27">
        <v>-1.7623654571751413</v>
      </c>
      <c r="Q27">
        <v>-1.639092880276749</v>
      </c>
    </row>
    <row r="28" spans="1:17" x14ac:dyDescent="0.15">
      <c r="A28" s="66" t="s">
        <v>221</v>
      </c>
      <c r="B28">
        <v>43.404287060253964</v>
      </c>
      <c r="C28">
        <v>9.947337206504768</v>
      </c>
      <c r="D28">
        <v>133.92446993374125</v>
      </c>
      <c r="E28">
        <v>42.93738880373872</v>
      </c>
      <c r="F28">
        <v>138.68181999732977</v>
      </c>
      <c r="G28">
        <v>28.018002935492831</v>
      </c>
      <c r="H28">
        <v>24.554794559888318</v>
      </c>
      <c r="I28">
        <v>7.392755540879012</v>
      </c>
      <c r="J28">
        <v>6.2172640146376974</v>
      </c>
      <c r="K28">
        <v>13.855964040476072</v>
      </c>
      <c r="L28">
        <v>12.637347115515043</v>
      </c>
      <c r="M28">
        <v>55.753654713295376</v>
      </c>
      <c r="N28">
        <v>1.5551936129643851</v>
      </c>
      <c r="O28">
        <v>11.997340016138967</v>
      </c>
      <c r="P28">
        <v>51.05244687374568</v>
      </c>
      <c r="Q28">
        <v>73.370232115947545</v>
      </c>
    </row>
    <row r="29" spans="1:17" x14ac:dyDescent="0.15">
      <c r="A29" s="66" t="s">
        <v>222</v>
      </c>
      <c r="B29">
        <v>-3.4867657566755361</v>
      </c>
      <c r="C29">
        <v>-0.70432770695955105</v>
      </c>
      <c r="D29">
        <v>-3.8062132171652885</v>
      </c>
      <c r="E29">
        <v>-1.220379331670407</v>
      </c>
      <c r="F29">
        <v>-3.5107906110088183</v>
      </c>
      <c r="G29">
        <v>-0.59123005842326437</v>
      </c>
      <c r="H29">
        <v>-4.3750542415940004</v>
      </c>
      <c r="I29">
        <v>-1.3903926183783777</v>
      </c>
      <c r="J29">
        <v>-1.9240639280153293</v>
      </c>
      <c r="K29">
        <v>-2.9835437147917698</v>
      </c>
      <c r="L29">
        <v>-0.55588089011111563</v>
      </c>
      <c r="M29">
        <v>-2.6824892169170167</v>
      </c>
      <c r="N29">
        <v>0.16543761340246377</v>
      </c>
      <c r="O29">
        <v>-1.5172773735824263</v>
      </c>
      <c r="P29">
        <v>-1.2808036671449918</v>
      </c>
      <c r="Q29">
        <v>-1.5724408635410136</v>
      </c>
    </row>
    <row r="30" spans="1:17" x14ac:dyDescent="0.15">
      <c r="A30" s="66" t="s">
        <v>235</v>
      </c>
      <c r="B30">
        <v>8.3196945765436556</v>
      </c>
      <c r="C30">
        <v>4.8087461714026993</v>
      </c>
      <c r="D30">
        <v>9.0863506392742774</v>
      </c>
      <c r="E30">
        <v>6.0917487980734339</v>
      </c>
      <c r="F30">
        <v>11.440896368298322</v>
      </c>
      <c r="G30">
        <v>7.9091173223637812</v>
      </c>
      <c r="H30">
        <v>10.447168602144131</v>
      </c>
      <c r="I30">
        <v>7.3389379129428756</v>
      </c>
      <c r="J30">
        <v>7.8545846616781034</v>
      </c>
      <c r="K30">
        <v>9.2514382453194166</v>
      </c>
      <c r="L30">
        <v>4.5154792914239614</v>
      </c>
      <c r="M30">
        <v>6.936260426997916</v>
      </c>
      <c r="N30">
        <v>3.4428733387456854</v>
      </c>
      <c r="O30">
        <v>5.1740809427776009</v>
      </c>
      <c r="P30">
        <v>6.3882200398470461</v>
      </c>
      <c r="Q30">
        <v>6.8771723990369678</v>
      </c>
    </row>
  </sheetData>
  <phoneticPr fontId="75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48.011754981048767</v>
      </c>
      <c r="C4">
        <v>10.219611125193188</v>
      </c>
      <c r="D4">
        <v>35.352572436321893</v>
      </c>
      <c r="E4">
        <v>10.219611125193188</v>
      </c>
      <c r="F4">
        <v>53.711877768347897</v>
      </c>
      <c r="G4">
        <v>10.219611125193188</v>
      </c>
      <c r="H4">
        <v>36.334069974083327</v>
      </c>
      <c r="I4">
        <v>10.219611125193188</v>
      </c>
      <c r="J4">
        <v>4.7860217619617185</v>
      </c>
      <c r="K4">
        <v>10.219611125193188</v>
      </c>
      <c r="L4">
        <v>2.2559051338404434</v>
      </c>
      <c r="M4">
        <v>10.219611125193188</v>
      </c>
      <c r="N4">
        <v>1.1569094548541567</v>
      </c>
      <c r="O4">
        <v>10.219611125193188</v>
      </c>
      <c r="P4">
        <v>7.0577168223934557</v>
      </c>
      <c r="Q4">
        <v>10.219611125193188</v>
      </c>
    </row>
    <row r="5" spans="1:19" x14ac:dyDescent="0.15">
      <c r="A5" s="66" t="s">
        <v>198</v>
      </c>
      <c r="B5">
        <v>-266.60001115238583</v>
      </c>
      <c r="C5">
        <v>-77.615246013502201</v>
      </c>
      <c r="D5">
        <v>-1152.5999500177049</v>
      </c>
      <c r="E5">
        <v>-438.39783393581729</v>
      </c>
      <c r="F5">
        <v>-751.39983740685057</v>
      </c>
      <c r="G5">
        <v>-169.41408042369903</v>
      </c>
      <c r="H5">
        <v>-197.99900843187891</v>
      </c>
      <c r="I5">
        <v>-71.229802411855303</v>
      </c>
      <c r="J5">
        <v>-78.298261643454225</v>
      </c>
      <c r="K5">
        <v>-194.29363626349709</v>
      </c>
      <c r="L5">
        <v>-315.79705676683352</v>
      </c>
      <c r="M5">
        <v>-1186.7624048801772</v>
      </c>
      <c r="N5">
        <v>-67.839618033390025</v>
      </c>
      <c r="O5">
        <v>-363.33043348396154</v>
      </c>
      <c r="P5">
        <v>-414.25201392689632</v>
      </c>
      <c r="Q5">
        <v>-743.74231996689196</v>
      </c>
      <c r="R5">
        <v>-3244.7857573793945</v>
      </c>
      <c r="S5">
        <v>-3244.7857573794017</v>
      </c>
    </row>
    <row r="6" spans="1:19" x14ac:dyDescent="0.15">
      <c r="A6" s="66" t="s">
        <v>199</v>
      </c>
      <c r="B6">
        <v>-20.00000066931047</v>
      </c>
      <c r="C6">
        <v>-5.8225990520737847</v>
      </c>
      <c r="D6">
        <v>-19.999999306162831</v>
      </c>
      <c r="E6">
        <v>-7.6071115345831331</v>
      </c>
      <c r="F6">
        <v>-19.999996537808752</v>
      </c>
      <c r="G6">
        <v>-4.5092916623768575</v>
      </c>
      <c r="H6">
        <v>-19.999919873202888</v>
      </c>
      <c r="I6">
        <v>-7.1949367428842841</v>
      </c>
      <c r="J6">
        <v>-4.9998945440260734</v>
      </c>
      <c r="K6">
        <v>-12.407014811088835</v>
      </c>
      <c r="L6">
        <v>-4.9999557303228137</v>
      </c>
      <c r="M6">
        <v>-18.78978717396177</v>
      </c>
      <c r="N6">
        <v>-4.9992731802698813</v>
      </c>
      <c r="O6">
        <v>-26.774739368346545</v>
      </c>
      <c r="P6">
        <v>-4.999449830636582</v>
      </c>
      <c r="Q6">
        <v>-8.9759428816003517</v>
      </c>
      <c r="R6">
        <v>-11.048736227789036</v>
      </c>
      <c r="S6">
        <v>-11.048736227789069</v>
      </c>
    </row>
    <row r="7" spans="1:19" x14ac:dyDescent="0.15">
      <c r="A7" s="66" t="s">
        <v>200</v>
      </c>
      <c r="B7">
        <v>0</v>
      </c>
      <c r="C7">
        <v>188.98476513888386</v>
      </c>
      <c r="D7">
        <v>0</v>
      </c>
      <c r="E7">
        <v>714.20211608188674</v>
      </c>
      <c r="F7">
        <v>0</v>
      </c>
      <c r="G7">
        <v>581.98575698315199</v>
      </c>
      <c r="H7">
        <v>0</v>
      </c>
      <c r="I7">
        <v>126.76920602002349</v>
      </c>
      <c r="J7">
        <v>0</v>
      </c>
      <c r="K7">
        <v>-115.99537462004264</v>
      </c>
      <c r="L7">
        <v>0</v>
      </c>
      <c r="M7">
        <v>-870.9653481133455</v>
      </c>
      <c r="N7">
        <v>0</v>
      </c>
      <c r="O7">
        <v>-295.49081545057129</v>
      </c>
      <c r="P7">
        <v>0</v>
      </c>
      <c r="Q7">
        <v>-329.49030603999472</v>
      </c>
      <c r="R7">
        <v>0</v>
      </c>
      <c r="S7">
        <v>-7.9580786405131221E-12</v>
      </c>
    </row>
    <row r="8" spans="1:19" x14ac:dyDescent="0.15">
      <c r="A8" s="66" t="s">
        <v>201</v>
      </c>
      <c r="B8">
        <v>0</v>
      </c>
      <c r="C8">
        <v>1.9313518083053591</v>
      </c>
      <c r="D8">
        <v>0</v>
      </c>
      <c r="E8">
        <v>7.2988688911469666</v>
      </c>
      <c r="F8">
        <v>0</v>
      </c>
      <c r="G8">
        <v>5.9476691167690001</v>
      </c>
      <c r="H8">
        <v>0</v>
      </c>
      <c r="I8">
        <v>1.2955329881741393</v>
      </c>
      <c r="J8">
        <v>0</v>
      </c>
      <c r="K8">
        <v>-1.1854266209379394</v>
      </c>
      <c r="L8">
        <v>0</v>
      </c>
      <c r="M8">
        <v>-8.9009261612369031</v>
      </c>
      <c r="N8">
        <v>0</v>
      </c>
      <c r="O8">
        <v>-3.0198002249710654</v>
      </c>
      <c r="P8">
        <v>0</v>
      </c>
      <c r="Q8">
        <v>-3.3672617972496384</v>
      </c>
    </row>
    <row r="9" spans="1:19" x14ac:dyDescent="0.15">
      <c r="A9" s="66" t="s">
        <v>202</v>
      </c>
      <c r="B9">
        <v>51.202026343059551</v>
      </c>
      <c r="C9">
        <v>10.894512794417336</v>
      </c>
      <c r="D9">
        <v>162.98949996041847</v>
      </c>
      <c r="E9">
        <v>47.116495131590675</v>
      </c>
      <c r="F9">
        <v>160.69132618988854</v>
      </c>
      <c r="G9">
        <v>30.682495842199565</v>
      </c>
      <c r="H9">
        <v>28.886442962963457</v>
      </c>
      <c r="I9">
        <v>8.1059813208919476</v>
      </c>
      <c r="J9">
        <v>7.2087691575206323</v>
      </c>
      <c r="K9">
        <v>15.176009064952488</v>
      </c>
      <c r="L9">
        <v>13.601373083019391</v>
      </c>
      <c r="M9">
        <v>61.094639981588685</v>
      </c>
      <c r="N9">
        <v>1.4988052551689433</v>
      </c>
      <c r="O9">
        <v>13.13198637715357</v>
      </c>
      <c r="P9">
        <v>55.861215003295854</v>
      </c>
      <c r="Q9">
        <v>80.338985064195469</v>
      </c>
    </row>
    <row r="10" spans="1:19" x14ac:dyDescent="0.15">
      <c r="A10" s="66" t="s">
        <v>203</v>
      </c>
      <c r="B10">
        <v>-1.1347431448823664</v>
      </c>
      <c r="C10">
        <v>-0.18349262136720945</v>
      </c>
      <c r="D10">
        <v>-0.88604988300583498</v>
      </c>
      <c r="E10">
        <v>-0.29724754715371171</v>
      </c>
      <c r="F10">
        <v>-1.6311170827984167</v>
      </c>
      <c r="G10">
        <v>-0.24173458575503792</v>
      </c>
      <c r="H10">
        <v>-2.1108371755270139</v>
      </c>
      <c r="I10">
        <v>-0.73453516787883588</v>
      </c>
      <c r="J10">
        <v>-2.6012181302730641</v>
      </c>
      <c r="K10">
        <v>-1.3641588114584602</v>
      </c>
      <c r="L10">
        <v>-0.51399969973202619</v>
      </c>
      <c r="M10">
        <v>-0.66758821150465497</v>
      </c>
      <c r="N10">
        <v>0.22919116389459315</v>
      </c>
      <c r="O10">
        <v>9.4985363434885173E-3</v>
      </c>
      <c r="P10">
        <v>-0.91591873906621268</v>
      </c>
      <c r="Q10">
        <v>-0.62936448547158408</v>
      </c>
      <c r="R10">
        <v>-1.1765369484622257</v>
      </c>
      <c r="S10">
        <v>-0.38828968549591281</v>
      </c>
    </row>
    <row r="11" spans="1:19" x14ac:dyDescent="0.15">
      <c r="A11" s="66" t="s">
        <v>204</v>
      </c>
      <c r="B11">
        <v>-0.816852097292875</v>
      </c>
      <c r="C11">
        <v>-0.13223004925539961</v>
      </c>
      <c r="D11">
        <v>-0.72072169709345157</v>
      </c>
      <c r="E11">
        <v>-0.18470697196724117</v>
      </c>
      <c r="F11">
        <v>-1.1303391563823428</v>
      </c>
      <c r="G11">
        <v>-0.15637909824084417</v>
      </c>
      <c r="H11">
        <v>-1.0263934847095979</v>
      </c>
      <c r="I11">
        <v>-0.26880601692869099</v>
      </c>
      <c r="J11">
        <v>-0.37994024554833805</v>
      </c>
      <c r="K11">
        <v>-0.67700471222307268</v>
      </c>
      <c r="L11">
        <v>-0.11200447178824069</v>
      </c>
      <c r="M11">
        <v>-0.55514020318181423</v>
      </c>
      <c r="N11">
        <v>4.5688190111081717E-2</v>
      </c>
      <c r="O11">
        <v>-0.34635406920064948</v>
      </c>
      <c r="P11">
        <v>-0.19540623542679825</v>
      </c>
      <c r="Q11">
        <v>-0.27318109334399931</v>
      </c>
      <c r="R11">
        <v>-0.69417925769679201</v>
      </c>
      <c r="S11">
        <v>-0.23236906809585012</v>
      </c>
    </row>
    <row r="12" spans="1:19" x14ac:dyDescent="0.15">
      <c r="A12" s="66" t="s">
        <v>205</v>
      </c>
      <c r="B12">
        <v>-1.1347431448823664</v>
      </c>
      <c r="C12">
        <v>-0.18349262136720945</v>
      </c>
      <c r="D12">
        <v>-0.88604988280811536</v>
      </c>
      <c r="E12">
        <v>-0.29724754708740919</v>
      </c>
      <c r="F12">
        <v>-1.6311170827984167</v>
      </c>
      <c r="G12">
        <v>-0.24173458575502682</v>
      </c>
      <c r="H12">
        <v>-2.1108371755270028</v>
      </c>
      <c r="I12">
        <v>-0.73453516787883588</v>
      </c>
      <c r="J12">
        <v>-2.6012181302730641</v>
      </c>
      <c r="K12">
        <v>-1.3641588114584491</v>
      </c>
      <c r="L12">
        <v>-0.5139996997320373</v>
      </c>
      <c r="M12">
        <v>-0.66758821150465497</v>
      </c>
      <c r="N12">
        <v>0.22919116389459315</v>
      </c>
      <c r="O12">
        <v>9.4985363435107217E-3</v>
      </c>
      <c r="P12">
        <v>-0.91591873906621268</v>
      </c>
      <c r="Q12">
        <v>-0.62936448547158408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6.6613381477509392E-14</v>
      </c>
      <c r="C14">
        <v>0</v>
      </c>
      <c r="D14">
        <v>-2.9976021664879227E-13</v>
      </c>
      <c r="E14">
        <v>1.5543122344752192E-13</v>
      </c>
      <c r="F14">
        <v>4.4408920985006262E-14</v>
      </c>
      <c r="G14">
        <v>2.2204460492503131E-14</v>
      </c>
      <c r="H14">
        <v>-2.2204460492503131E-14</v>
      </c>
      <c r="I14">
        <v>0</v>
      </c>
      <c r="J14">
        <v>2.6578739209526248E-11</v>
      </c>
      <c r="K14">
        <v>4.4408920985006262E-14</v>
      </c>
      <c r="L14">
        <v>0</v>
      </c>
      <c r="M14">
        <v>2.2204460492503131E-14</v>
      </c>
      <c r="N14">
        <v>2.4424906541753444E-13</v>
      </c>
      <c r="O14">
        <v>3.3306690738754696E-13</v>
      </c>
      <c r="P14">
        <v>2.2204460492503131E-13</v>
      </c>
      <c r="Q14">
        <v>2.2204460492503131E-14</v>
      </c>
    </row>
    <row r="15" spans="1:19" x14ac:dyDescent="0.15">
      <c r="A15" s="66" t="s">
        <v>208</v>
      </c>
      <c r="B15">
        <v>-3.8748139781422664</v>
      </c>
      <c r="C15">
        <v>-0.81560750693496775</v>
      </c>
      <c r="D15">
        <v>-3.013544739631524</v>
      </c>
      <c r="E15">
        <v>-0.54291439721199097</v>
      </c>
      <c r="F15">
        <v>-2.8034771991377494</v>
      </c>
      <c r="G15">
        <v>-0.41508603028294067</v>
      </c>
      <c r="H15">
        <v>-1.5760928681514574</v>
      </c>
      <c r="I15">
        <v>-0.13620929387424541</v>
      </c>
      <c r="J15">
        <v>0.91628244476382736</v>
      </c>
      <c r="K15">
        <v>-0.40254707708927695</v>
      </c>
      <c r="L15">
        <v>-0.28295815100235489</v>
      </c>
      <c r="M15">
        <v>-1.3923173897615326</v>
      </c>
      <c r="N15">
        <v>4.1889262196725952E-3</v>
      </c>
      <c r="O15">
        <v>-1.3677495340990053</v>
      </c>
      <c r="P15">
        <v>5.6602163740726574E-2</v>
      </c>
      <c r="Q15">
        <v>-0.1309252427727281</v>
      </c>
    </row>
    <row r="16" spans="1:19" x14ac:dyDescent="0.15">
      <c r="A16" s="66" t="s">
        <v>209</v>
      </c>
      <c r="B16">
        <v>-3.2361083170463933</v>
      </c>
      <c r="C16">
        <v>-0.72966558859655084</v>
      </c>
      <c r="D16">
        <v>-1.285443238099615</v>
      </c>
      <c r="E16">
        <v>-0.49802926117918922</v>
      </c>
      <c r="F16">
        <v>-2.2400550892967219</v>
      </c>
      <c r="G16">
        <v>-0.36286723581837599</v>
      </c>
      <c r="H16">
        <v>-2.2052805191609903</v>
      </c>
      <c r="I16">
        <v>-0.69713738482187759</v>
      </c>
      <c r="J16">
        <v>-3.3129105136722514</v>
      </c>
      <c r="K16">
        <v>-0.73474236558782602</v>
      </c>
      <c r="L16">
        <v>-0.61793182773507427</v>
      </c>
      <c r="M16">
        <v>-0.73033244296250022</v>
      </c>
      <c r="N16">
        <v>0.35504407013238204</v>
      </c>
      <c r="O16">
        <v>0.36389508970138262</v>
      </c>
      <c r="P16">
        <v>-0.88225852692541684</v>
      </c>
      <c r="Q16">
        <v>-0.40979988254414845</v>
      </c>
    </row>
    <row r="17" spans="1:17" x14ac:dyDescent="0.15">
      <c r="A17" s="66" t="s">
        <v>210</v>
      </c>
      <c r="B17">
        <v>1.0989656428709971</v>
      </c>
      <c r="C17">
        <v>0.4190816870276004</v>
      </c>
      <c r="D17">
        <v>0.642544982582538</v>
      </c>
      <c r="E17">
        <v>0.18087386815852646</v>
      </c>
      <c r="F17">
        <v>1.8981718123113778</v>
      </c>
      <c r="G17">
        <v>0.47499790755018978</v>
      </c>
      <c r="H17">
        <v>-0.582826293737293</v>
      </c>
      <c r="I17">
        <v>-0.34188545664810555</v>
      </c>
      <c r="J17">
        <v>-3.8157984063748263</v>
      </c>
      <c r="K17">
        <v>-0.61347682546116777</v>
      </c>
      <c r="L17">
        <v>-0.14591341888042786</v>
      </c>
      <c r="M17">
        <v>0.23659988188036163</v>
      </c>
      <c r="N17">
        <v>3.2399662016424635E-2</v>
      </c>
      <c r="O17">
        <v>0.21611448349678763</v>
      </c>
      <c r="P17">
        <v>-1.141350716247902</v>
      </c>
      <c r="Q17">
        <v>-0.49112511608591092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-1.5363707147085903</v>
      </c>
      <c r="C19">
        <v>-0.28088821133515074</v>
      </c>
      <c r="D19">
        <v>-1.2607273042644085</v>
      </c>
      <c r="E19">
        <v>-0.34659661382850926</v>
      </c>
      <c r="F19">
        <v>-1.4826412547667589</v>
      </c>
      <c r="G19">
        <v>-0.20596348049298774</v>
      </c>
      <c r="H19">
        <v>-1.386739374566448</v>
      </c>
      <c r="I19">
        <v>-0.32286039466975502</v>
      </c>
      <c r="J19">
        <v>-0.25312608335370523</v>
      </c>
      <c r="K19">
        <v>-1.2579518607657381</v>
      </c>
      <c r="L19">
        <v>-0.23536196864033521</v>
      </c>
      <c r="M19">
        <v>-1.3910479957239708</v>
      </c>
      <c r="N19">
        <v>0.18622068408205017</v>
      </c>
      <c r="O19">
        <v>-0.74553046765707398</v>
      </c>
      <c r="P19">
        <v>-5.0737407927570199E-2</v>
      </c>
      <c r="Q19">
        <v>-0.45242984271921527</v>
      </c>
    </row>
    <row r="20" spans="1:17" x14ac:dyDescent="0.15">
      <c r="A20" s="66" t="s">
        <v>213</v>
      </c>
      <c r="B20">
        <v>-0.76861266827163988</v>
      </c>
      <c r="C20">
        <v>-0.14073183080101082</v>
      </c>
      <c r="D20">
        <v>-0.70490739039575923</v>
      </c>
      <c r="E20">
        <v>-0.19504370298331075</v>
      </c>
      <c r="F20">
        <v>-1.2880588207538235</v>
      </c>
      <c r="G20">
        <v>-0.20342021547562483</v>
      </c>
      <c r="H20">
        <v>-1.0855745762626823</v>
      </c>
      <c r="I20">
        <v>-0.29289289218862313</v>
      </c>
      <c r="J20">
        <v>-0.57675858873769137</v>
      </c>
      <c r="K20">
        <v>-1.055187950746117</v>
      </c>
      <c r="L20">
        <v>-0.15943200044019612</v>
      </c>
      <c r="M20">
        <v>-0.70758450900612058</v>
      </c>
      <c r="N20">
        <v>2.8643513922088637E-2</v>
      </c>
      <c r="O20">
        <v>-0.35957923030623951</v>
      </c>
      <c r="P20">
        <v>-0.27200846761867847</v>
      </c>
      <c r="Q20">
        <v>-0.40508525997513534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-1.7194848967803988</v>
      </c>
      <c r="C22">
        <v>-0.34032001051047533</v>
      </c>
      <c r="D22">
        <v>-1.3270777077010076</v>
      </c>
      <c r="E22">
        <v>-0.3871109587672672</v>
      </c>
      <c r="F22">
        <v>-1.5241968405097062</v>
      </c>
      <c r="G22">
        <v>-0.25847327763016681</v>
      </c>
      <c r="H22">
        <v>-1.5583938695036714</v>
      </c>
      <c r="I22">
        <v>-0.44764411787820979</v>
      </c>
      <c r="J22">
        <v>-0.86133776992418642</v>
      </c>
      <c r="K22">
        <v>-1.5182521008785144</v>
      </c>
      <c r="L22">
        <v>-0.39490042888596921</v>
      </c>
      <c r="M22">
        <v>-1.6342724653642504</v>
      </c>
      <c r="N22">
        <v>7.485783533900392E-2</v>
      </c>
      <c r="O22">
        <v>-0.89064839097077186</v>
      </c>
      <c r="P22">
        <v>-0.46443147711321409</v>
      </c>
      <c r="Q22">
        <v>-0.68325565287604695</v>
      </c>
    </row>
    <row r="23" spans="1:17" x14ac:dyDescent="0.15">
      <c r="A23" s="66" t="s">
        <v>216</v>
      </c>
      <c r="B23">
        <v>-1.7194848967803877</v>
      </c>
      <c r="C23">
        <v>-0.34032001051047533</v>
      </c>
      <c r="D23">
        <v>-1.3270777077010076</v>
      </c>
      <c r="E23">
        <v>-0.3871109587672783</v>
      </c>
      <c r="F23">
        <v>-1.5241968405097173</v>
      </c>
      <c r="G23">
        <v>-0.25847327763016681</v>
      </c>
      <c r="H23">
        <v>-1.5583938695036714</v>
      </c>
      <c r="I23">
        <v>-0.44764411787822089</v>
      </c>
      <c r="J23">
        <v>-0.86133776992418642</v>
      </c>
      <c r="K23">
        <v>-1.5182521008785255</v>
      </c>
      <c r="L23">
        <v>-0.39490042888595811</v>
      </c>
      <c r="M23">
        <v>-1.6342724653642393</v>
      </c>
      <c r="N23">
        <v>7.4857835339026124E-2</v>
      </c>
      <c r="O23">
        <v>-0.89064839097076076</v>
      </c>
      <c r="P23">
        <v>-0.46443147711322519</v>
      </c>
      <c r="Q23">
        <v>-0.68325565287606915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-2.4748813866384722</v>
      </c>
      <c r="C26">
        <v>-0.480572902791776</v>
      </c>
      <c r="D26">
        <v>-2.0226304293325947</v>
      </c>
      <c r="E26">
        <v>-0.58139962622255625</v>
      </c>
      <c r="F26">
        <v>-2.7926231095652732</v>
      </c>
      <c r="G26">
        <v>-0.46136770623173007</v>
      </c>
      <c r="H26">
        <v>-2.6270509189458724</v>
      </c>
      <c r="I26">
        <v>-0.7392258924883266</v>
      </c>
      <c r="J26">
        <v>-1.4331285203215027</v>
      </c>
      <c r="K26">
        <v>-2.557419640621772</v>
      </c>
      <c r="L26">
        <v>-0.55370283176500168</v>
      </c>
      <c r="M26">
        <v>-2.3302931159752349</v>
      </c>
      <c r="N26">
        <v>0.10352279122778363</v>
      </c>
      <c r="O26">
        <v>-1.2470250352967005</v>
      </c>
      <c r="P26">
        <v>-0.73517665184280601</v>
      </c>
      <c r="Q26">
        <v>-1.0855731449950778</v>
      </c>
    </row>
    <row r="27" spans="1:17" x14ac:dyDescent="0.15">
      <c r="A27" s="66" t="s">
        <v>220</v>
      </c>
      <c r="B27">
        <v>0</v>
      </c>
      <c r="C27">
        <v>0</v>
      </c>
      <c r="D27">
        <v>-0.88604988299839649</v>
      </c>
      <c r="E27">
        <v>-0.29724754715053647</v>
      </c>
      <c r="F27">
        <v>-1.6311170827960297</v>
      </c>
      <c r="G27">
        <v>-0.24173458575290629</v>
      </c>
      <c r="H27">
        <v>-2.1108371756034305</v>
      </c>
      <c r="I27">
        <v>-0.73453516787985729</v>
      </c>
      <c r="J27">
        <v>-2.601218130490468</v>
      </c>
      <c r="K27">
        <v>-1.3641588114951309</v>
      </c>
      <c r="L27">
        <v>-0.51399969983687566</v>
      </c>
      <c r="M27">
        <v>-0.6675882116043641</v>
      </c>
      <c r="N27">
        <v>0.22919116386741489</v>
      </c>
      <c r="O27">
        <v>9.4985362632193926E-3</v>
      </c>
      <c r="P27">
        <v>-0.91591873911693877</v>
      </c>
      <c r="Q27">
        <v>-0.62936448547101786</v>
      </c>
    </row>
    <row r="28" spans="1:17" x14ac:dyDescent="0.15">
      <c r="A28" s="66" t="s">
        <v>221</v>
      </c>
      <c r="B28">
        <v>51.202026343059551</v>
      </c>
      <c r="C28">
        <v>10.894512794417336</v>
      </c>
      <c r="D28">
        <v>162.98949996041847</v>
      </c>
      <c r="E28">
        <v>47.116495131590675</v>
      </c>
      <c r="F28">
        <v>160.69132618988854</v>
      </c>
      <c r="G28">
        <v>30.682495842199565</v>
      </c>
      <c r="H28">
        <v>28.886442962963457</v>
      </c>
      <c r="I28">
        <v>8.1059813208919476</v>
      </c>
      <c r="J28">
        <v>7.2087691575206323</v>
      </c>
      <c r="K28">
        <v>15.176009064952488</v>
      </c>
      <c r="L28">
        <v>13.601373083019391</v>
      </c>
      <c r="M28">
        <v>61.094639981588685</v>
      </c>
      <c r="N28">
        <v>1.4988052551689433</v>
      </c>
      <c r="O28">
        <v>13.13198637715357</v>
      </c>
      <c r="P28">
        <v>55.861215003295854</v>
      </c>
      <c r="Q28">
        <v>80.338985064195469</v>
      </c>
    </row>
    <row r="29" spans="1:17" x14ac:dyDescent="0.15">
      <c r="A29" s="66" t="s">
        <v>222</v>
      </c>
      <c r="B29">
        <v>-2.2699648157088248</v>
      </c>
      <c r="C29">
        <v>-0.43084738722365401</v>
      </c>
      <c r="D29">
        <v>-2.0856903215429767</v>
      </c>
      <c r="E29">
        <v>-0.61445474336864203</v>
      </c>
      <c r="F29">
        <v>-2.5054701826275672</v>
      </c>
      <c r="G29">
        <v>-0.41800163377819777</v>
      </c>
      <c r="H29">
        <v>-3.0287884277959032</v>
      </c>
      <c r="I29">
        <v>-0.92312955091867765</v>
      </c>
      <c r="J29">
        <v>-1.5151212448605844</v>
      </c>
      <c r="K29">
        <v>-2.4444219451882021</v>
      </c>
      <c r="L29">
        <v>-0.43614315356338418</v>
      </c>
      <c r="M29">
        <v>-2.1306381627363535</v>
      </c>
      <c r="N29">
        <v>5.2055588057497992E-2</v>
      </c>
      <c r="O29">
        <v>-1.4213859905285564</v>
      </c>
      <c r="P29">
        <v>-1.0327298563763021</v>
      </c>
      <c r="Q29">
        <v>-1.2643003688526222</v>
      </c>
    </row>
    <row r="30" spans="1:17" x14ac:dyDescent="0.15">
      <c r="A30" s="66" t="s">
        <v>235</v>
      </c>
      <c r="B30">
        <v>4.6386367728837499</v>
      </c>
      <c r="C30">
        <v>4.0352432869404256</v>
      </c>
      <c r="D30">
        <v>5.3717768278771265</v>
      </c>
      <c r="E30">
        <v>4.8858767342625198</v>
      </c>
      <c r="F30">
        <v>8.3953186497951169</v>
      </c>
      <c r="G30">
        <v>7.3887740244856825</v>
      </c>
      <c r="H30">
        <v>7.0204397897869306</v>
      </c>
      <c r="I30">
        <v>6.2753190036193143</v>
      </c>
      <c r="J30">
        <v>6.5421521248203423</v>
      </c>
      <c r="K30">
        <v>6.9918757302552352</v>
      </c>
      <c r="L30">
        <v>3.953373369391723</v>
      </c>
      <c r="M30">
        <v>4.4806960836897076</v>
      </c>
      <c r="N30">
        <v>3.6724162272005678</v>
      </c>
      <c r="O30">
        <v>4.0462747309516685</v>
      </c>
      <c r="P30">
        <v>5.6573199003794112</v>
      </c>
      <c r="Q30">
        <v>5.7832105461170711</v>
      </c>
    </row>
  </sheetData>
  <phoneticPr fontId="76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48.737385974711096</v>
      </c>
      <c r="C4">
        <v>10.333018164858375</v>
      </c>
      <c r="D4">
        <v>35.918575291834436</v>
      </c>
      <c r="E4">
        <v>10.333018164858375</v>
      </c>
      <c r="F4">
        <v>54.992693667393794</v>
      </c>
      <c r="G4">
        <v>10.333018164858375</v>
      </c>
      <c r="H4">
        <v>37.062062703780924</v>
      </c>
      <c r="I4">
        <v>10.333018164858375</v>
      </c>
      <c r="J4">
        <v>4.901791357695827</v>
      </c>
      <c r="K4">
        <v>10.333018164858375</v>
      </c>
      <c r="L4">
        <v>2.2764341358857867</v>
      </c>
      <c r="M4">
        <v>10.333018164858375</v>
      </c>
      <c r="N4">
        <v>1.1543877986364888</v>
      </c>
      <c r="O4">
        <v>10.333018164858375</v>
      </c>
      <c r="P4">
        <v>7.1545103096597726</v>
      </c>
      <c r="Q4">
        <v>10.333018164858375</v>
      </c>
    </row>
    <row r="5" spans="1:19" x14ac:dyDescent="0.15">
      <c r="A5" s="66" t="s">
        <v>198</v>
      </c>
      <c r="B5">
        <v>-266.60001116041076</v>
      </c>
      <c r="C5">
        <v>-77.934047766140338</v>
      </c>
      <c r="D5">
        <v>-1152.5999517208793</v>
      </c>
      <c r="E5">
        <v>-439.17010888498771</v>
      </c>
      <c r="F5">
        <v>-751.39983819249892</v>
      </c>
      <c r="G5">
        <v>-169.16503982035374</v>
      </c>
      <c r="H5">
        <v>-197.99900754161763</v>
      </c>
      <c r="I5">
        <v>-71.142114829629691</v>
      </c>
      <c r="J5">
        <v>-78.298258001756039</v>
      </c>
      <c r="K5">
        <v>-192.55522853366369</v>
      </c>
      <c r="L5">
        <v>-315.79705334617029</v>
      </c>
      <c r="M5">
        <v>-1186.3453661005451</v>
      </c>
      <c r="N5">
        <v>-67.839617825192818</v>
      </c>
      <c r="O5">
        <v>-364.86385154623895</v>
      </c>
      <c r="P5">
        <v>-414.25201188932715</v>
      </c>
      <c r="Q5">
        <v>-743.60999219628502</v>
      </c>
      <c r="R5">
        <v>-3244.7857496778529</v>
      </c>
      <c r="S5">
        <v>-3244.7857496778443</v>
      </c>
    </row>
    <row r="6" spans="1:19" x14ac:dyDescent="0.15">
      <c r="A6" s="66" t="s">
        <v>199</v>
      </c>
      <c r="B6">
        <v>-20.000000669792094</v>
      </c>
      <c r="C6">
        <v>-5.8465151623139704</v>
      </c>
      <c r="D6">
        <v>-19.999999329805707</v>
      </c>
      <c r="E6">
        <v>-7.6205121041836517</v>
      </c>
      <c r="F6">
        <v>-19.999996554538026</v>
      </c>
      <c r="G6">
        <v>-4.5026629519829715</v>
      </c>
      <c r="H6">
        <v>-19.999919801262433</v>
      </c>
      <c r="I6">
        <v>-7.1860794089370845</v>
      </c>
      <c r="J6">
        <v>-4.9998943231051918</v>
      </c>
      <c r="K6">
        <v>-12.296005282877386</v>
      </c>
      <c r="L6">
        <v>-4.9999556788720039</v>
      </c>
      <c r="M6">
        <v>-18.783184287143207</v>
      </c>
      <c r="N6">
        <v>-4.9992731656943175</v>
      </c>
      <c r="O6">
        <v>-26.887740831134387</v>
      </c>
      <c r="P6">
        <v>-4.9994498072753242</v>
      </c>
      <c r="Q6">
        <v>-8.9743458703272161</v>
      </c>
      <c r="R6">
        <v>-11.048736204462195</v>
      </c>
      <c r="S6">
        <v>-11.048736204462173</v>
      </c>
    </row>
    <row r="7" spans="1:19" x14ac:dyDescent="0.15">
      <c r="A7" s="66" t="s">
        <v>200</v>
      </c>
      <c r="B7">
        <v>0</v>
      </c>
      <c r="C7">
        <v>188.66596339427042</v>
      </c>
      <c r="D7">
        <v>0</v>
      </c>
      <c r="E7">
        <v>713.42984283589067</v>
      </c>
      <c r="F7">
        <v>0</v>
      </c>
      <c r="G7">
        <v>582.23479837214609</v>
      </c>
      <c r="H7">
        <v>0</v>
      </c>
      <c r="I7">
        <v>126.85689271198805</v>
      </c>
      <c r="J7">
        <v>0</v>
      </c>
      <c r="K7">
        <v>-114.25697053190743</v>
      </c>
      <c r="L7">
        <v>0</v>
      </c>
      <c r="M7">
        <v>-870.54831275437937</v>
      </c>
      <c r="N7">
        <v>0</v>
      </c>
      <c r="O7">
        <v>-297.02423372104545</v>
      </c>
      <c r="P7">
        <v>0</v>
      </c>
      <c r="Q7">
        <v>-329.35798030695787</v>
      </c>
      <c r="R7">
        <v>0</v>
      </c>
      <c r="S7">
        <v>5.2295945351943374E-12</v>
      </c>
    </row>
    <row r="8" spans="1:19" x14ac:dyDescent="0.15">
      <c r="A8" s="66" t="s">
        <v>201</v>
      </c>
      <c r="B8">
        <v>0</v>
      </c>
      <c r="C8">
        <v>1.9494898268435015</v>
      </c>
      <c r="D8">
        <v>0</v>
      </c>
      <c r="E8">
        <v>7.3718845253753145</v>
      </c>
      <c r="F8">
        <v>0</v>
      </c>
      <c r="G8">
        <v>6.0162437477920392</v>
      </c>
      <c r="H8">
        <v>0</v>
      </c>
      <c r="I8">
        <v>1.3108155767304623</v>
      </c>
      <c r="J8">
        <v>0</v>
      </c>
      <c r="K8">
        <v>-1.1806183519678877</v>
      </c>
      <c r="L8">
        <v>0</v>
      </c>
      <c r="M8">
        <v>-8.9953905290778131</v>
      </c>
      <c r="N8">
        <v>0</v>
      </c>
      <c r="O8">
        <v>-3.0691558024427019</v>
      </c>
      <c r="P8">
        <v>0</v>
      </c>
      <c r="Q8">
        <v>-3.4032609932528626</v>
      </c>
    </row>
    <row r="9" spans="1:19" x14ac:dyDescent="0.15">
      <c r="A9" s="66" t="s">
        <v>202</v>
      </c>
      <c r="B9">
        <v>51.959167681390902</v>
      </c>
      <c r="C9">
        <v>11.013968172135359</v>
      </c>
      <c r="D9">
        <v>165.59899952547352</v>
      </c>
      <c r="E9">
        <v>47.639346947263057</v>
      </c>
      <c r="F9">
        <v>164.47604359249397</v>
      </c>
      <c r="G9">
        <v>31.019607091973363</v>
      </c>
      <c r="H9">
        <v>29.469548642922163</v>
      </c>
      <c r="I9">
        <v>8.196157487891945</v>
      </c>
      <c r="J9">
        <v>7.3778850305137089</v>
      </c>
      <c r="K9">
        <v>15.345298288176132</v>
      </c>
      <c r="L9">
        <v>13.717613625478302</v>
      </c>
      <c r="M9">
        <v>61.770418851957395</v>
      </c>
      <c r="N9">
        <v>1.4945804486426453</v>
      </c>
      <c r="O9">
        <v>13.275269837262663</v>
      </c>
      <c r="P9">
        <v>56.591046192920089</v>
      </c>
      <c r="Q9">
        <v>81.222684781998197</v>
      </c>
    </row>
    <row r="10" spans="1:19" x14ac:dyDescent="0.15">
      <c r="A10" s="66" t="s">
        <v>203</v>
      </c>
      <c r="B10">
        <v>-0.78710391019783943</v>
      </c>
      <c r="C10">
        <v>-0.12099186239328263</v>
      </c>
      <c r="D10">
        <v>-0.56239074363020336</v>
      </c>
      <c r="E10">
        <v>-0.20882095806477041</v>
      </c>
      <c r="F10">
        <v>-1.0836904739578435</v>
      </c>
      <c r="G10">
        <v>-0.1549372460010523</v>
      </c>
      <c r="H10">
        <v>-1.5848728231379283</v>
      </c>
      <c r="I10">
        <v>-0.5910873326804289</v>
      </c>
      <c r="J10">
        <v>-2.3502431222278131</v>
      </c>
      <c r="K10">
        <v>-0.98849743918129063</v>
      </c>
      <c r="L10">
        <v>-0.41406280321636402</v>
      </c>
      <c r="M10">
        <v>-0.26565997633892779</v>
      </c>
      <c r="N10">
        <v>0.2102564683849284</v>
      </c>
      <c r="O10">
        <v>0.13659785812458747</v>
      </c>
      <c r="P10">
        <v>-0.79737921964669889</v>
      </c>
      <c r="Q10">
        <v>-0.48134432413711181</v>
      </c>
      <c r="R10">
        <v>-0.83655916931467678</v>
      </c>
      <c r="S10">
        <v>-0.26784603292118181</v>
      </c>
    </row>
    <row r="11" spans="1:19" x14ac:dyDescent="0.15">
      <c r="A11" s="66" t="s">
        <v>204</v>
      </c>
      <c r="B11">
        <v>-0.61437648697476588</v>
      </c>
      <c r="C11">
        <v>-9.6003362854013563E-2</v>
      </c>
      <c r="D11">
        <v>-0.4847665306930371</v>
      </c>
      <c r="E11">
        <v>-0.1200237730951792</v>
      </c>
      <c r="F11">
        <v>-0.80539477691566885</v>
      </c>
      <c r="G11">
        <v>-0.10494212203021602</v>
      </c>
      <c r="H11">
        <v>-0.72715097896686176</v>
      </c>
      <c r="I11">
        <v>-0.18795845305833447</v>
      </c>
      <c r="J11">
        <v>-0.27503869849030416</v>
      </c>
      <c r="K11">
        <v>-0.48474805944943578</v>
      </c>
      <c r="L11">
        <v>-7.58721897900827E-2</v>
      </c>
      <c r="M11">
        <v>-0.39509859764319533</v>
      </c>
      <c r="N11">
        <v>3.7942574243854388E-2</v>
      </c>
      <c r="O11">
        <v>-0.27116427305815538</v>
      </c>
      <c r="P11">
        <v>-0.13999776724258339</v>
      </c>
      <c r="Q11">
        <v>-0.19122615954924038</v>
      </c>
      <c r="R11">
        <v>-0.48957335869864727</v>
      </c>
      <c r="S11">
        <v>-0.16045855497264228</v>
      </c>
    </row>
    <row r="12" spans="1:19" x14ac:dyDescent="0.15">
      <c r="A12" s="66" t="s">
        <v>205</v>
      </c>
      <c r="B12">
        <v>-0.78710391019783943</v>
      </c>
      <c r="C12">
        <v>-0.12099186239328263</v>
      </c>
      <c r="D12">
        <v>-0.56239074350471485</v>
      </c>
      <c r="E12">
        <v>-0.20882095801817435</v>
      </c>
      <c r="F12">
        <v>-1.0836904739578546</v>
      </c>
      <c r="G12">
        <v>-0.1549372460010412</v>
      </c>
      <c r="H12">
        <v>-1.5848728231379394</v>
      </c>
      <c r="I12">
        <v>-0.5910873326804289</v>
      </c>
      <c r="J12">
        <v>-2.350243122227802</v>
      </c>
      <c r="K12">
        <v>-0.98849743918129063</v>
      </c>
      <c r="L12">
        <v>-0.41406280321635291</v>
      </c>
      <c r="M12">
        <v>-0.26565997633892779</v>
      </c>
      <c r="N12">
        <v>0.21025646838490619</v>
      </c>
      <c r="O12">
        <v>0.13659785812458747</v>
      </c>
      <c r="P12">
        <v>-0.79737921964669889</v>
      </c>
      <c r="Q12">
        <v>-0.48134432413711181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2.2204460492503131E-14</v>
      </c>
      <c r="C14">
        <v>2.2204460492503131E-14</v>
      </c>
      <c r="D14">
        <v>-5.9952043329758453E-13</v>
      </c>
      <c r="E14">
        <v>2.2204460492503131E-13</v>
      </c>
      <c r="F14">
        <v>6.6613381477509392E-14</v>
      </c>
      <c r="G14">
        <v>4.4408920985006262E-14</v>
      </c>
      <c r="H14">
        <v>-4.4408920985006262E-14</v>
      </c>
      <c r="I14">
        <v>-2.2204460492503131E-14</v>
      </c>
      <c r="J14">
        <v>2.7000623958883807E-11</v>
      </c>
      <c r="K14">
        <v>2.2204460492503131E-14</v>
      </c>
      <c r="L14">
        <v>2.2204460492503131E-14</v>
      </c>
      <c r="M14">
        <v>0</v>
      </c>
      <c r="N14">
        <v>2.4424906541753444E-13</v>
      </c>
      <c r="O14">
        <v>3.9968028886505635E-13</v>
      </c>
      <c r="P14">
        <v>1.7763568394002505E-13</v>
      </c>
      <c r="Q14">
        <v>2.2204460492503131E-14</v>
      </c>
    </row>
    <row r="15" spans="1:19" x14ac:dyDescent="0.15">
      <c r="A15" s="66" t="s">
        <v>208</v>
      </c>
      <c r="B15">
        <v>-3.7259724169093955</v>
      </c>
      <c r="C15">
        <v>-0.77477773040610654</v>
      </c>
      <c r="D15">
        <v>-2.7247239490655994</v>
      </c>
      <c r="E15">
        <v>-0.4471161549742364</v>
      </c>
      <c r="F15">
        <v>-2.4732781543511662</v>
      </c>
      <c r="G15">
        <v>-0.35655596622997665</v>
      </c>
      <c r="H15">
        <v>-1.3199125230592412</v>
      </c>
      <c r="I15">
        <v>-6.3791577346627992E-2</v>
      </c>
      <c r="J15">
        <v>0.97017150057845392</v>
      </c>
      <c r="K15">
        <v>-0.29477983256781526</v>
      </c>
      <c r="L15">
        <v>-0.25872274853869781</v>
      </c>
      <c r="M15">
        <v>-1.2735147871305696</v>
      </c>
      <c r="N15">
        <v>4.2528617056492024E-2</v>
      </c>
      <c r="O15">
        <v>-1.2839579116087907</v>
      </c>
      <c r="P15">
        <v>9.9113834308095505E-2</v>
      </c>
      <c r="Q15">
        <v>-6.7449688982634814E-2</v>
      </c>
    </row>
    <row r="16" spans="1:19" x14ac:dyDescent="0.15">
      <c r="A16" s="66" t="s">
        <v>209</v>
      </c>
      <c r="B16">
        <v>-3.0941895596747981</v>
      </c>
      <c r="C16">
        <v>-0.68766471744631241</v>
      </c>
      <c r="D16">
        <v>-1.1475187715032753</v>
      </c>
      <c r="E16">
        <v>-0.4512646461109493</v>
      </c>
      <c r="F16">
        <v>-1.9307255680652058</v>
      </c>
      <c r="G16">
        <v>-0.3075649068414732</v>
      </c>
      <c r="H16">
        <v>-1.9556178733669549</v>
      </c>
      <c r="I16">
        <v>-0.62362440359001736</v>
      </c>
      <c r="J16">
        <v>-3.1193660387457078</v>
      </c>
      <c r="K16">
        <v>-0.55931219499705254</v>
      </c>
      <c r="L16">
        <v>-0.57842132686642955</v>
      </c>
      <c r="M16">
        <v>-0.59217825786568312</v>
      </c>
      <c r="N16">
        <v>0.36677673791574161</v>
      </c>
      <c r="O16">
        <v>0.43268082370848671</v>
      </c>
      <c r="P16">
        <v>-0.79658105888559261</v>
      </c>
      <c r="Q16">
        <v>-0.32651214470142964</v>
      </c>
    </row>
    <row r="17" spans="1:17" x14ac:dyDescent="0.15">
      <c r="A17" s="66" t="s">
        <v>210</v>
      </c>
      <c r="B17">
        <v>1.0652422059902245</v>
      </c>
      <c r="C17">
        <v>0.41495079425493131</v>
      </c>
      <c r="D17">
        <v>0.60839006753059532</v>
      </c>
      <c r="E17">
        <v>0.17294903674021089</v>
      </c>
      <c r="F17">
        <v>1.8685303880905169</v>
      </c>
      <c r="G17">
        <v>0.47179034515500984</v>
      </c>
      <c r="H17">
        <v>-0.58732850663770764</v>
      </c>
      <c r="I17">
        <v>-0.33847007109051308</v>
      </c>
      <c r="J17">
        <v>-3.7359512686536811</v>
      </c>
      <c r="K17">
        <v>-0.58713784939449232</v>
      </c>
      <c r="L17">
        <v>-0.15417931835975951</v>
      </c>
      <c r="M17">
        <v>0.21379422399350201</v>
      </c>
      <c r="N17">
        <v>3.1274982088125292E-2</v>
      </c>
      <c r="O17">
        <v>0.20155909155401552</v>
      </c>
      <c r="P17">
        <v>-1.0986054923230792</v>
      </c>
      <c r="Q17">
        <v>-0.48237998973064133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-1.3457898518567379</v>
      </c>
      <c r="C19">
        <v>-0.24743530933221125</v>
      </c>
      <c r="D19">
        <v>-1.0309706641175476</v>
      </c>
      <c r="E19">
        <v>-0.28380517366649594</v>
      </c>
      <c r="F19">
        <v>-1.1691873788741924</v>
      </c>
      <c r="G19">
        <v>-0.15641429969649456</v>
      </c>
      <c r="H19">
        <v>-1.0961469980853455</v>
      </c>
      <c r="I19">
        <v>-0.24507429075300013</v>
      </c>
      <c r="J19">
        <v>-0.16334073250080516</v>
      </c>
      <c r="K19">
        <v>-1.0665401893546145</v>
      </c>
      <c r="L19">
        <v>-0.20799388083133641</v>
      </c>
      <c r="M19">
        <v>-1.2420900251191358</v>
      </c>
      <c r="N19">
        <v>0.17388529513489015</v>
      </c>
      <c r="O19">
        <v>-0.67373889508484108</v>
      </c>
      <c r="P19">
        <v>-7.558674639729368E-3</v>
      </c>
      <c r="Q19">
        <v>-0.37493654269350474</v>
      </c>
    </row>
    <row r="20" spans="1:17" x14ac:dyDescent="0.15">
      <c r="A20" s="66" t="s">
        <v>213</v>
      </c>
      <c r="B20">
        <v>-0.40406309138297791</v>
      </c>
      <c r="C20">
        <v>-7.5928779992973094E-2</v>
      </c>
      <c r="D20">
        <v>-0.37069572191934519</v>
      </c>
      <c r="E20">
        <v>-0.10417811574842117</v>
      </c>
      <c r="F20">
        <v>-0.7273905418090032</v>
      </c>
      <c r="G20">
        <v>-0.11615140883982633</v>
      </c>
      <c r="H20">
        <v>-0.59468700429449184</v>
      </c>
      <c r="I20">
        <v>-0.16222262084447658</v>
      </c>
      <c r="J20">
        <v>-0.33304795105300045</v>
      </c>
      <c r="K20">
        <v>-0.60317442735825511</v>
      </c>
      <c r="L20">
        <v>-8.8743184662731789E-2</v>
      </c>
      <c r="M20">
        <v>-0.38388690946218329</v>
      </c>
      <c r="N20">
        <v>1.4266976487165017E-2</v>
      </c>
      <c r="O20">
        <v>-0.19988297850062064</v>
      </c>
      <c r="P20">
        <v>-0.15497229464433993</v>
      </c>
      <c r="Q20">
        <v>-0.22914631646219208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-1.8803940090822868</v>
      </c>
      <c r="C22">
        <v>-0.37004878527036045</v>
      </c>
      <c r="D22">
        <v>-1.4390186580964914</v>
      </c>
      <c r="E22">
        <v>-0.41720250589937224</v>
      </c>
      <c r="F22">
        <v>-1.7763239645691375</v>
      </c>
      <c r="G22">
        <v>-0.29675225997402022</v>
      </c>
      <c r="H22">
        <v>-1.7658148440435451</v>
      </c>
      <c r="I22">
        <v>-0.50068815309948222</v>
      </c>
      <c r="J22">
        <v>-1.012080503757895</v>
      </c>
      <c r="K22">
        <v>-1.7896953555312956</v>
      </c>
      <c r="L22">
        <v>-0.44336211993258878</v>
      </c>
      <c r="M22">
        <v>-1.8378399454638927</v>
      </c>
      <c r="N22">
        <v>7.4431309872169393E-2</v>
      </c>
      <c r="O22">
        <v>-1.0091841185343897</v>
      </c>
      <c r="P22">
        <v>-0.53430464006481992</v>
      </c>
      <c r="Q22">
        <v>-0.7840748211454418</v>
      </c>
    </row>
    <row r="23" spans="1:17" x14ac:dyDescent="0.15">
      <c r="A23" s="66" t="s">
        <v>216</v>
      </c>
      <c r="B23">
        <v>-1.8803940090822868</v>
      </c>
      <c r="C23">
        <v>-0.37004878527036045</v>
      </c>
      <c r="D23">
        <v>-1.4390186580965025</v>
      </c>
      <c r="E23">
        <v>-0.41720250589937224</v>
      </c>
      <c r="F23">
        <v>-1.7763239645691487</v>
      </c>
      <c r="G23">
        <v>-0.29675225997402022</v>
      </c>
      <c r="H23">
        <v>-1.7658148440435117</v>
      </c>
      <c r="I23">
        <v>-0.50068815309947112</v>
      </c>
      <c r="J23">
        <v>-1.0120805037579172</v>
      </c>
      <c r="K23">
        <v>-1.7896953555312956</v>
      </c>
      <c r="L23">
        <v>-0.44336211993257768</v>
      </c>
      <c r="M23">
        <v>-1.8378399454638594</v>
      </c>
      <c r="N23">
        <v>7.4431309872169393E-2</v>
      </c>
      <c r="O23">
        <v>-1.0091841185343786</v>
      </c>
      <c r="P23">
        <v>-0.53430464006481992</v>
      </c>
      <c r="Q23">
        <v>-0.7840748211454418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-2.2768591224763046</v>
      </c>
      <c r="C26">
        <v>-0.44569659176856291</v>
      </c>
      <c r="D26">
        <v>-1.8043799994513665</v>
      </c>
      <c r="E26">
        <v>-0.52094598794928393</v>
      </c>
      <c r="F26">
        <v>-2.4907936939533637</v>
      </c>
      <c r="G26">
        <v>-0.41255898689697146</v>
      </c>
      <c r="H26">
        <v>-2.3500007773915255</v>
      </c>
      <c r="I26">
        <v>-0.66209854462434548</v>
      </c>
      <c r="J26">
        <v>-1.3417577421368398</v>
      </c>
      <c r="K26">
        <v>-2.3820747994471869</v>
      </c>
      <c r="L26">
        <v>-0.53171185098185303</v>
      </c>
      <c r="M26">
        <v>-2.214671628177689</v>
      </c>
      <c r="N26">
        <v>8.8708905482781653E-2</v>
      </c>
      <c r="O26">
        <v>-1.2070499101204835</v>
      </c>
      <c r="P26">
        <v>-0.68844891057935342</v>
      </c>
      <c r="Q26">
        <v>-1.0114244590828103</v>
      </c>
    </row>
    <row r="27" spans="1:17" x14ac:dyDescent="0.15">
      <c r="A27" s="66" t="s">
        <v>220</v>
      </c>
      <c r="B27">
        <v>0</v>
      </c>
      <c r="C27">
        <v>0</v>
      </c>
      <c r="D27">
        <v>-0.56239074362397501</v>
      </c>
      <c r="E27">
        <v>-0.2088209580651923</v>
      </c>
      <c r="F27">
        <v>-1.0836904739582431</v>
      </c>
      <c r="G27">
        <v>-0.1549372460010412</v>
      </c>
      <c r="H27">
        <v>-1.5848728232124576</v>
      </c>
      <c r="I27">
        <v>-0.59108733268106173</v>
      </c>
      <c r="J27">
        <v>-2.3502431224398768</v>
      </c>
      <c r="K27">
        <v>-0.98849743921142208</v>
      </c>
      <c r="L27">
        <v>-0.41406280322684452</v>
      </c>
      <c r="M27">
        <v>-0.26565997635621397</v>
      </c>
      <c r="N27">
        <v>0.2102564683874153</v>
      </c>
      <c r="O27">
        <v>0.13659785806978686</v>
      </c>
      <c r="P27">
        <v>-0.79737921969524894</v>
      </c>
      <c r="Q27">
        <v>-0.48134432413782235</v>
      </c>
    </row>
    <row r="28" spans="1:17" x14ac:dyDescent="0.15">
      <c r="A28" s="66" t="s">
        <v>221</v>
      </c>
      <c r="B28">
        <v>51.959167681390902</v>
      </c>
      <c r="C28">
        <v>11.013968172135359</v>
      </c>
      <c r="D28">
        <v>165.59899952547352</v>
      </c>
      <c r="E28">
        <v>47.639346947263057</v>
      </c>
      <c r="F28">
        <v>164.47604359249397</v>
      </c>
      <c r="G28">
        <v>31.019607091973363</v>
      </c>
      <c r="H28">
        <v>29.469548642922163</v>
      </c>
      <c r="I28">
        <v>8.196157487891945</v>
      </c>
      <c r="J28">
        <v>7.3778850305137089</v>
      </c>
      <c r="K28">
        <v>15.345298288176132</v>
      </c>
      <c r="L28">
        <v>13.717613625478302</v>
      </c>
      <c r="M28">
        <v>61.770418851957395</v>
      </c>
      <c r="N28">
        <v>1.4945804486426453</v>
      </c>
      <c r="O28">
        <v>13.275269837262663</v>
      </c>
      <c r="P28">
        <v>56.591046192920089</v>
      </c>
      <c r="Q28">
        <v>81.222684781998197</v>
      </c>
    </row>
    <row r="29" spans="1:17" x14ac:dyDescent="0.15">
      <c r="A29" s="66" t="s">
        <v>222</v>
      </c>
      <c r="B29">
        <v>-2.1580373278328513</v>
      </c>
      <c r="C29">
        <v>-0.41129759451006276</v>
      </c>
      <c r="D29">
        <v>-1.9404859819432962</v>
      </c>
      <c r="E29">
        <v>-0.57329709593519906</v>
      </c>
      <c r="F29">
        <v>-2.3356277864253983</v>
      </c>
      <c r="G29">
        <v>-0.38955439974431849</v>
      </c>
      <c r="H29">
        <v>-2.854567290329868</v>
      </c>
      <c r="I29">
        <v>-0.87137896740339116</v>
      </c>
      <c r="J29">
        <v>-1.4508500460905127</v>
      </c>
      <c r="K29">
        <v>-2.339523460510573</v>
      </c>
      <c r="L29">
        <v>-0.42220693127863473</v>
      </c>
      <c r="M29">
        <v>-2.0624952863821377</v>
      </c>
      <c r="N29">
        <v>4.0778105026895162E-2</v>
      </c>
      <c r="O29">
        <v>-1.4068969709997825</v>
      </c>
      <c r="P29">
        <v>-0.99737333271410211</v>
      </c>
      <c r="Q29">
        <v>-1.2166747768938224</v>
      </c>
    </row>
    <row r="30" spans="1:17" x14ac:dyDescent="0.15">
      <c r="A30" s="66" t="s">
        <v>235</v>
      </c>
      <c r="B30">
        <v>4.2883046300463672</v>
      </c>
      <c r="C30">
        <v>3.9729675562118962</v>
      </c>
      <c r="D30">
        <v>5.0532730681993892</v>
      </c>
      <c r="E30">
        <v>4.7992817896675017</v>
      </c>
      <c r="F30">
        <v>7.8750184589036989</v>
      </c>
      <c r="G30">
        <v>7.307788543553535</v>
      </c>
      <c r="H30">
        <v>6.5590056107324504</v>
      </c>
      <c r="I30">
        <v>6.1524890891888528</v>
      </c>
      <c r="J30">
        <v>6.3130645254638322</v>
      </c>
      <c r="K30">
        <v>6.5669834150054047</v>
      </c>
      <c r="L30">
        <v>3.8853708251379127</v>
      </c>
      <c r="M30">
        <v>4.1692990886788737</v>
      </c>
      <c r="N30">
        <v>3.6862608632560079</v>
      </c>
      <c r="O30">
        <v>3.8924872704282838</v>
      </c>
      <c r="P30">
        <v>5.5466037285378533</v>
      </c>
      <c r="Q30">
        <v>5.616772353235822</v>
      </c>
    </row>
  </sheetData>
  <phoneticPr fontId="77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47.402161578512434</v>
      </c>
      <c r="C4">
        <v>10.126858346557469</v>
      </c>
      <c r="D4">
        <v>34.859865843032068</v>
      </c>
      <c r="E4">
        <v>10.126858346557469</v>
      </c>
      <c r="F4">
        <v>52.708074046815426</v>
      </c>
      <c r="G4">
        <v>10.126858346557469</v>
      </c>
      <c r="H4">
        <v>35.74127788876342</v>
      </c>
      <c r="I4">
        <v>10.126858346557469</v>
      </c>
      <c r="J4">
        <v>4.6953583890825081</v>
      </c>
      <c r="K4">
        <v>10.126858346557469</v>
      </c>
      <c r="L4">
        <v>2.2387258940819805</v>
      </c>
      <c r="M4">
        <v>10.126858346557469</v>
      </c>
      <c r="N4">
        <v>1.1593069545330152</v>
      </c>
      <c r="O4">
        <v>10.126858346557469</v>
      </c>
      <c r="P4">
        <v>6.9793419018977678</v>
      </c>
      <c r="Q4">
        <v>10.126858346557469</v>
      </c>
    </row>
    <row r="5" spans="1:19" x14ac:dyDescent="0.15">
      <c r="A5" s="66" t="s">
        <v>198</v>
      </c>
      <c r="B5">
        <v>-266.60001073452645</v>
      </c>
      <c r="C5">
        <v>-77.390097847609013</v>
      </c>
      <c r="D5">
        <v>-1152.5999634331338</v>
      </c>
      <c r="E5">
        <v>-438.10965352677431</v>
      </c>
      <c r="F5">
        <v>-751.39983570128015</v>
      </c>
      <c r="G5">
        <v>-169.67223063191295</v>
      </c>
      <c r="H5">
        <v>-197.99900933103072</v>
      </c>
      <c r="I5">
        <v>-71.340776504904852</v>
      </c>
      <c r="J5">
        <v>-78.298265563344785</v>
      </c>
      <c r="K5">
        <v>-195.50572417166882</v>
      </c>
      <c r="L5">
        <v>-315.7970571700007</v>
      </c>
      <c r="M5">
        <v>-1186.9148284991406</v>
      </c>
      <c r="N5">
        <v>-67.839617659985379</v>
      </c>
      <c r="O5">
        <v>-362.05358472123044</v>
      </c>
      <c r="P5">
        <v>-414.25201736270083</v>
      </c>
      <c r="Q5">
        <v>-743.79888105278224</v>
      </c>
      <c r="R5">
        <v>-3244.7857769560032</v>
      </c>
      <c r="S5">
        <v>-3244.7857769560233</v>
      </c>
    </row>
    <row r="6" spans="1:19" x14ac:dyDescent="0.15">
      <c r="A6" s="66" t="s">
        <v>199</v>
      </c>
      <c r="B6">
        <v>-20.000000644232642</v>
      </c>
      <c r="C6">
        <v>-5.8057087190092727</v>
      </c>
      <c r="D6">
        <v>-19.99999949239124</v>
      </c>
      <c r="E6">
        <v>-7.6021109891832079</v>
      </c>
      <c r="F6">
        <v>-19.999996501491037</v>
      </c>
      <c r="G6">
        <v>-4.5161628440753443</v>
      </c>
      <c r="H6">
        <v>-19.999919945861766</v>
      </c>
      <c r="I6">
        <v>-7.2061462519151132</v>
      </c>
      <c r="J6">
        <v>-4.9998947818232775</v>
      </c>
      <c r="K6">
        <v>-12.484415115321889</v>
      </c>
      <c r="L6">
        <v>-4.99995573638693</v>
      </c>
      <c r="M6">
        <v>-18.792200467410602</v>
      </c>
      <c r="N6">
        <v>-4.9992731541284137</v>
      </c>
      <c r="O6">
        <v>-26.680645158181949</v>
      </c>
      <c r="P6">
        <v>-4.9994498700289487</v>
      </c>
      <c r="Q6">
        <v>-8.9766254920882638</v>
      </c>
      <c r="R6">
        <v>-11.048736287083806</v>
      </c>
      <c r="S6">
        <v>-11.048736287083861</v>
      </c>
    </row>
    <row r="7" spans="1:19" x14ac:dyDescent="0.15">
      <c r="A7" s="66" t="s">
        <v>200</v>
      </c>
      <c r="B7">
        <v>0</v>
      </c>
      <c r="C7">
        <v>189.20991288691789</v>
      </c>
      <c r="D7">
        <v>0</v>
      </c>
      <c r="E7">
        <v>714.49030990635856</v>
      </c>
      <c r="F7">
        <v>0</v>
      </c>
      <c r="G7">
        <v>581.72760506936902</v>
      </c>
      <c r="H7">
        <v>0</v>
      </c>
      <c r="I7">
        <v>126.65823282612587</v>
      </c>
      <c r="J7">
        <v>0</v>
      </c>
      <c r="K7">
        <v>-117.20745860832403</v>
      </c>
      <c r="L7">
        <v>0</v>
      </c>
      <c r="M7">
        <v>-871.11777132914176</v>
      </c>
      <c r="N7">
        <v>0</v>
      </c>
      <c r="O7">
        <v>-294.21396706124551</v>
      </c>
      <c r="P7">
        <v>0</v>
      </c>
      <c r="Q7">
        <v>-329.54686369008141</v>
      </c>
      <c r="R7">
        <v>0</v>
      </c>
      <c r="S7">
        <v>-2.1373125491663814E-11</v>
      </c>
    </row>
    <row r="8" spans="1:19" x14ac:dyDescent="0.15">
      <c r="A8" s="66" t="s">
        <v>201</v>
      </c>
      <c r="B8">
        <v>0</v>
      </c>
      <c r="C8">
        <v>1.916102985570296</v>
      </c>
      <c r="D8">
        <v>0</v>
      </c>
      <c r="E8">
        <v>7.2355431584096408</v>
      </c>
      <c r="F8">
        <v>0</v>
      </c>
      <c r="G8">
        <v>5.8910740528196275</v>
      </c>
      <c r="H8">
        <v>0</v>
      </c>
      <c r="I8">
        <v>1.2826509822554719</v>
      </c>
      <c r="J8">
        <v>0</v>
      </c>
      <c r="K8">
        <v>-1.1869423304864954</v>
      </c>
      <c r="L8">
        <v>0</v>
      </c>
      <c r="M8">
        <v>-8.8216852734190603</v>
      </c>
      <c r="N8">
        <v>0</v>
      </c>
      <c r="O8">
        <v>-2.979462168007958</v>
      </c>
      <c r="P8">
        <v>0</v>
      </c>
      <c r="Q8">
        <v>-3.3372734071417374</v>
      </c>
    </row>
    <row r="9" spans="1:19" x14ac:dyDescent="0.15">
      <c r="A9" s="66" t="s">
        <v>202</v>
      </c>
      <c r="B9">
        <v>50.566889987870596</v>
      </c>
      <c r="C9">
        <v>10.796939552859211</v>
      </c>
      <c r="D9">
        <v>160.71792548271506</v>
      </c>
      <c r="E9">
        <v>46.68886772096856</v>
      </c>
      <c r="F9">
        <v>157.73223279156804</v>
      </c>
      <c r="G9">
        <v>30.407198859043724</v>
      </c>
      <c r="H9">
        <v>28.412898454118938</v>
      </c>
      <c r="I9">
        <v>8.032295666786176</v>
      </c>
      <c r="J9">
        <v>7.0766576530872696</v>
      </c>
      <c r="K9">
        <v>15.038326224839555</v>
      </c>
      <c r="L9">
        <v>13.504378356320547</v>
      </c>
      <c r="M9">
        <v>60.543231576176424</v>
      </c>
      <c r="N9">
        <v>1.5027528742763872</v>
      </c>
      <c r="O9">
        <v>13.01499469489452</v>
      </c>
      <c r="P9">
        <v>55.271920100496821</v>
      </c>
      <c r="Q9">
        <v>79.617721559701323</v>
      </c>
    </row>
    <row r="10" spans="1:19" x14ac:dyDescent="0.15">
      <c r="A10" s="66" t="s">
        <v>203</v>
      </c>
      <c r="B10">
        <v>-1.4280544701690157</v>
      </c>
      <c r="C10">
        <v>-0.23946240255187101</v>
      </c>
      <c r="D10">
        <v>-1.1701573668807086</v>
      </c>
      <c r="E10">
        <v>-0.37852645640691351</v>
      </c>
      <c r="F10">
        <v>-2.0613847662293239</v>
      </c>
      <c r="G10">
        <v>-0.3151896164138912</v>
      </c>
      <c r="H10">
        <v>-2.5402093352646093</v>
      </c>
      <c r="I10">
        <v>-0.85937288697376379</v>
      </c>
      <c r="J10">
        <v>-2.7997883795527589</v>
      </c>
      <c r="K10">
        <v>-1.6510307035682681</v>
      </c>
      <c r="L10">
        <v>-0.59845993230711603</v>
      </c>
      <c r="M10">
        <v>-0.9892024570102409</v>
      </c>
      <c r="N10">
        <v>0.24710932273623865</v>
      </c>
      <c r="O10">
        <v>-9.2663026808881277E-2</v>
      </c>
      <c r="P10">
        <v>-1.0130146454274458</v>
      </c>
      <c r="Q10">
        <v>-0.75003977565557545</v>
      </c>
      <c r="R10">
        <v>-1.4557799511722092</v>
      </c>
      <c r="S10">
        <v>-0.49004059885744411</v>
      </c>
    </row>
    <row r="11" spans="1:19" x14ac:dyDescent="0.15">
      <c r="A11" s="66" t="s">
        <v>204</v>
      </c>
      <c r="B11">
        <v>-0.98754843206820819</v>
      </c>
      <c r="C11">
        <v>-0.16469639312540751</v>
      </c>
      <c r="D11">
        <v>-0.92796156539297625</v>
      </c>
      <c r="E11">
        <v>-0.24424004154350865</v>
      </c>
      <c r="F11">
        <v>-1.3857159122194207</v>
      </c>
      <c r="G11">
        <v>-0.19995173000361133</v>
      </c>
      <c r="H11">
        <v>-1.2702845994556067</v>
      </c>
      <c r="I11">
        <v>-0.33915439305317596</v>
      </c>
      <c r="J11">
        <v>-0.46189416038630027</v>
      </c>
      <c r="K11">
        <v>-0.82216324696295917</v>
      </c>
      <c r="L11">
        <v>-0.14225372399349068</v>
      </c>
      <c r="M11">
        <v>-0.68286573791244143</v>
      </c>
      <c r="N11">
        <v>5.3322895168772533E-2</v>
      </c>
      <c r="O11">
        <v>-0.40686612288833857</v>
      </c>
      <c r="P11">
        <v>-0.24060923579642957</v>
      </c>
      <c r="Q11">
        <v>-0.3397498784582953</v>
      </c>
      <c r="R11">
        <v>-0.86222737151587792</v>
      </c>
      <c r="S11">
        <v>-0.29314636789551374</v>
      </c>
    </row>
    <row r="12" spans="1:19" x14ac:dyDescent="0.15">
      <c r="A12" s="66" t="s">
        <v>205</v>
      </c>
      <c r="B12">
        <v>-1.4280544701690046</v>
      </c>
      <c r="C12">
        <v>-0.23946240255187101</v>
      </c>
      <c r="D12">
        <v>-1.1701573666196063</v>
      </c>
      <c r="E12">
        <v>-0.37852645632245885</v>
      </c>
      <c r="F12">
        <v>-2.0613847662293128</v>
      </c>
      <c r="G12">
        <v>-0.3151896164138801</v>
      </c>
      <c r="H12">
        <v>-2.5402093352646093</v>
      </c>
      <c r="I12">
        <v>-0.8593728869737749</v>
      </c>
      <c r="J12">
        <v>-2.7997883795527589</v>
      </c>
      <c r="K12">
        <v>-1.6510307035682681</v>
      </c>
      <c r="L12">
        <v>-0.59845993230712713</v>
      </c>
      <c r="M12">
        <v>-0.9892024570102409</v>
      </c>
      <c r="N12">
        <v>0.24710932273623865</v>
      </c>
      <c r="O12">
        <v>-9.2663026808881277E-2</v>
      </c>
      <c r="P12">
        <v>-1.0130146454274458</v>
      </c>
      <c r="Q12">
        <v>-0.75003977565557545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4.4408920985006262E-14</v>
      </c>
      <c r="C14">
        <v>4.4408920985006262E-14</v>
      </c>
      <c r="D14">
        <v>-2.2204460492503131E-13</v>
      </c>
      <c r="E14">
        <v>1.5543122344752192E-13</v>
      </c>
      <c r="F14">
        <v>2.2204460492503131E-14</v>
      </c>
      <c r="G14">
        <v>2.2204460492503131E-14</v>
      </c>
      <c r="H14">
        <v>0</v>
      </c>
      <c r="I14">
        <v>0</v>
      </c>
      <c r="J14">
        <v>2.6201263381153694E-11</v>
      </c>
      <c r="K14">
        <v>4.4408920985006262E-14</v>
      </c>
      <c r="L14">
        <v>2.2204460492503131E-14</v>
      </c>
      <c r="M14">
        <v>2.2204460492503131E-14</v>
      </c>
      <c r="N14">
        <v>2.2204460492503131E-13</v>
      </c>
      <c r="O14">
        <v>2.4424906541753444E-13</v>
      </c>
      <c r="P14">
        <v>2.4424906541753444E-13</v>
      </c>
      <c r="Q14">
        <v>-1.1102230246251565E-14</v>
      </c>
    </row>
    <row r="15" spans="1:19" x14ac:dyDescent="0.15">
      <c r="A15" s="66" t="s">
        <v>208</v>
      </c>
      <c r="B15">
        <v>-3.9999826051874465</v>
      </c>
      <c r="C15">
        <v>-0.85136165369997796</v>
      </c>
      <c r="D15">
        <v>-3.2641640098292846</v>
      </c>
      <c r="E15">
        <v>-0.62935163815155404</v>
      </c>
      <c r="F15">
        <v>-3.0633397504676974</v>
      </c>
      <c r="G15">
        <v>-0.4646600951568991</v>
      </c>
      <c r="H15">
        <v>-1.7864215648541681</v>
      </c>
      <c r="I15">
        <v>-0.19968426102663361</v>
      </c>
      <c r="J15">
        <v>0.87567239208505843</v>
      </c>
      <c r="K15">
        <v>-0.48269074939967238</v>
      </c>
      <c r="L15">
        <v>-0.30277066602867331</v>
      </c>
      <c r="M15">
        <v>-1.4865801987654415</v>
      </c>
      <c r="N15">
        <v>-2.645430571449614E-2</v>
      </c>
      <c r="O15">
        <v>-1.4357766557256846</v>
      </c>
      <c r="P15">
        <v>2.2201665123922076E-2</v>
      </c>
      <c r="Q15">
        <v>-0.18230689652278809</v>
      </c>
    </row>
    <row r="16" spans="1:19" x14ac:dyDescent="0.15">
      <c r="A16" s="66" t="s">
        <v>209</v>
      </c>
      <c r="B16">
        <v>-3.3562245045553496</v>
      </c>
      <c r="C16">
        <v>-0.76623864311607948</v>
      </c>
      <c r="D16">
        <v>-1.4039741129854511</v>
      </c>
      <c r="E16">
        <v>-0.53952481636665439</v>
      </c>
      <c r="F16">
        <v>-2.4835729964598374</v>
      </c>
      <c r="G16">
        <v>-0.40958953666775377</v>
      </c>
      <c r="H16">
        <v>-2.4117766127385698</v>
      </c>
      <c r="I16">
        <v>-0.76159864857687776</v>
      </c>
      <c r="J16">
        <v>-3.4681289785296721</v>
      </c>
      <c r="K16">
        <v>-0.87315257509439359</v>
      </c>
      <c r="L16">
        <v>-0.65143201624729974</v>
      </c>
      <c r="M16">
        <v>-0.84098747936378615</v>
      </c>
      <c r="N16">
        <v>0.34666889811267865</v>
      </c>
      <c r="O16">
        <v>0.30842029358941758</v>
      </c>
      <c r="P16">
        <v>-0.95248021712642794</v>
      </c>
      <c r="Q16">
        <v>-0.47797679213186228</v>
      </c>
    </row>
    <row r="17" spans="1:17" x14ac:dyDescent="0.15">
      <c r="A17" s="66" t="s">
        <v>210</v>
      </c>
      <c r="B17">
        <v>1.1268102138540348</v>
      </c>
      <c r="C17">
        <v>0.42300655576947843</v>
      </c>
      <c r="D17">
        <v>0.67368331626442846</v>
      </c>
      <c r="E17">
        <v>0.18883863864198602</v>
      </c>
      <c r="F17">
        <v>1.9211810721255551</v>
      </c>
      <c r="G17">
        <v>0.47793298513065796</v>
      </c>
      <c r="H17">
        <v>-0.58074726501629037</v>
      </c>
      <c r="I17">
        <v>-0.34488632971919619</v>
      </c>
      <c r="J17">
        <v>-3.8809499748832854</v>
      </c>
      <c r="K17">
        <v>-0.63785621215600719</v>
      </c>
      <c r="L17">
        <v>-0.13937825137309012</v>
      </c>
      <c r="M17">
        <v>0.2546635040103773</v>
      </c>
      <c r="N17">
        <v>3.3005417219245103E-2</v>
      </c>
      <c r="O17">
        <v>0.22789965310501259</v>
      </c>
      <c r="P17">
        <v>-1.1765022442944084</v>
      </c>
      <c r="Q17">
        <v>-0.49892994526765655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-1.6970934937689752</v>
      </c>
      <c r="C19">
        <v>-0.31105689561095051</v>
      </c>
      <c r="D19">
        <v>-1.4626192205375199</v>
      </c>
      <c r="E19">
        <v>-0.40464794125926185</v>
      </c>
      <c r="F19">
        <v>-1.7289400080705564</v>
      </c>
      <c r="G19">
        <v>-0.24797287179429972</v>
      </c>
      <c r="H19">
        <v>-1.6234764273396873</v>
      </c>
      <c r="I19">
        <v>-0.39070879798006608</v>
      </c>
      <c r="J19">
        <v>-0.32274005350879653</v>
      </c>
      <c r="K19">
        <v>-1.4014476823712374</v>
      </c>
      <c r="L19">
        <v>-0.25833240469795848</v>
      </c>
      <c r="M19">
        <v>-1.5096143444392363</v>
      </c>
      <c r="N19">
        <v>0.19761727623195391</v>
      </c>
      <c r="O19">
        <v>-0.80318506317682559</v>
      </c>
      <c r="P19">
        <v>-8.5924358444244842E-2</v>
      </c>
      <c r="Q19">
        <v>-0.51517953119709636</v>
      </c>
    </row>
    <row r="20" spans="1:17" x14ac:dyDescent="0.15">
      <c r="A20" s="66" t="s">
        <v>213</v>
      </c>
      <c r="B20">
        <v>-1.0754379181828422</v>
      </c>
      <c r="C20">
        <v>-0.19864546533239213</v>
      </c>
      <c r="D20">
        <v>-0.99812029535434332</v>
      </c>
      <c r="E20">
        <v>-0.27855242307908146</v>
      </c>
      <c r="F20">
        <v>-1.7277220489382183</v>
      </c>
      <c r="G20">
        <v>-0.27728695747610832</v>
      </c>
      <c r="H20">
        <v>-1.4848769012705154</v>
      </c>
      <c r="I20">
        <v>-0.40645850683215246</v>
      </c>
      <c r="J20">
        <v>-0.76661830289852517</v>
      </c>
      <c r="K20">
        <v>-1.3958507348014404</v>
      </c>
      <c r="L20">
        <v>-0.21853035769361373</v>
      </c>
      <c r="M20">
        <v>-0.96554347618402758</v>
      </c>
      <c r="N20">
        <v>4.3038691868257928E-2</v>
      </c>
      <c r="O20">
        <v>-0.48808234475851142</v>
      </c>
      <c r="P20">
        <v>-0.36735256977710185</v>
      </c>
      <c r="Q20">
        <v>-0.54783828233202492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-1.5836636595188525</v>
      </c>
      <c r="C22">
        <v>-0.31420166046205456</v>
      </c>
      <c r="D22">
        <v>-1.2286808111087066</v>
      </c>
      <c r="E22">
        <v>-0.36002182869739885</v>
      </c>
      <c r="F22">
        <v>-1.3250557542957897</v>
      </c>
      <c r="G22">
        <v>-0.22617920469280017</v>
      </c>
      <c r="H22">
        <v>-1.3890775719653692</v>
      </c>
      <c r="I22">
        <v>-0.40194422989956458</v>
      </c>
      <c r="J22">
        <v>-0.74378216588850687</v>
      </c>
      <c r="K22">
        <v>-1.3115659439235872</v>
      </c>
      <c r="L22">
        <v>-0.3545216986761468</v>
      </c>
      <c r="M22">
        <v>-1.4710158866324985</v>
      </c>
      <c r="N22">
        <v>7.3539898497276823E-2</v>
      </c>
      <c r="O22">
        <v>-0.79474668025455442</v>
      </c>
      <c r="P22">
        <v>-0.40750237490753127</v>
      </c>
      <c r="Q22">
        <v>-0.60119336011528191</v>
      </c>
    </row>
    <row r="23" spans="1:17" x14ac:dyDescent="0.15">
      <c r="A23" s="66" t="s">
        <v>216</v>
      </c>
      <c r="B23">
        <v>-1.5836636595188414</v>
      </c>
      <c r="C23">
        <v>-0.31420166046206566</v>
      </c>
      <c r="D23">
        <v>-1.2286808111087177</v>
      </c>
      <c r="E23">
        <v>-0.36002182869740995</v>
      </c>
      <c r="F23">
        <v>-1.3250557542957897</v>
      </c>
      <c r="G23">
        <v>-0.22617920469281128</v>
      </c>
      <c r="H23">
        <v>-1.3890775719653581</v>
      </c>
      <c r="I23">
        <v>-0.40194422989955347</v>
      </c>
      <c r="J23">
        <v>-0.74378216588850687</v>
      </c>
      <c r="K23">
        <v>-1.3115659439235983</v>
      </c>
      <c r="L23">
        <v>-0.3545216986761468</v>
      </c>
      <c r="M23">
        <v>-1.4710158866325096</v>
      </c>
      <c r="N23">
        <v>7.3539898497299028E-2</v>
      </c>
      <c r="O23">
        <v>-0.79474668025454331</v>
      </c>
      <c r="P23">
        <v>-0.40750237490752017</v>
      </c>
      <c r="Q23">
        <v>-0.6011933601152708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-2.6420702586760991</v>
      </c>
      <c r="C26">
        <v>-0.51222297853100729</v>
      </c>
      <c r="D26">
        <v>-2.2145373940267277</v>
      </c>
      <c r="E26">
        <v>-0.63757140227845843</v>
      </c>
      <c r="F26">
        <v>-3.0298845230100624</v>
      </c>
      <c r="G26">
        <v>-0.50283899676683008</v>
      </c>
      <c r="H26">
        <v>-2.8533283823592881</v>
      </c>
      <c r="I26">
        <v>-0.80676900052905065</v>
      </c>
      <c r="J26">
        <v>-1.5046985002007407</v>
      </c>
      <c r="K26">
        <v>-2.6891091788122656</v>
      </c>
      <c r="L26">
        <v>-0.5722773189601793</v>
      </c>
      <c r="M26">
        <v>-2.4223560654427323</v>
      </c>
      <c r="N26">
        <v>0.11661024105424911</v>
      </c>
      <c r="O26">
        <v>-1.2789500076625604</v>
      </c>
      <c r="P26">
        <v>-0.77335797431273834</v>
      </c>
      <c r="Q26">
        <v>-1.145738075180236</v>
      </c>
    </row>
    <row r="27" spans="1:17" x14ac:dyDescent="0.15">
      <c r="A27" s="66" t="s">
        <v>220</v>
      </c>
      <c r="B27">
        <v>0</v>
      </c>
      <c r="C27">
        <v>0</v>
      </c>
      <c r="D27">
        <v>-1.1701573668738918</v>
      </c>
      <c r="E27">
        <v>-0.37852645639703253</v>
      </c>
      <c r="F27">
        <v>-2.0613847662271256</v>
      </c>
      <c r="G27">
        <v>-0.3151896164108714</v>
      </c>
      <c r="H27">
        <v>-2.5402093353428357</v>
      </c>
      <c r="I27">
        <v>-0.85937288697421899</v>
      </c>
      <c r="J27">
        <v>-2.7997883797726164</v>
      </c>
      <c r="K27">
        <v>-1.6510307036123106</v>
      </c>
      <c r="L27">
        <v>-0.59845993240209561</v>
      </c>
      <c r="M27">
        <v>-0.98920245711452415</v>
      </c>
      <c r="N27">
        <v>0.24710932271994057</v>
      </c>
      <c r="O27">
        <v>-9.2663026877726207E-2</v>
      </c>
      <c r="P27">
        <v>-1.0130146454794375</v>
      </c>
      <c r="Q27">
        <v>-0.75003977565544222</v>
      </c>
    </row>
    <row r="28" spans="1:17" x14ac:dyDescent="0.15">
      <c r="A28" s="66" t="s">
        <v>221</v>
      </c>
      <c r="B28">
        <v>50.566889987870596</v>
      </c>
      <c r="C28">
        <v>10.796939552859211</v>
      </c>
      <c r="D28">
        <v>160.71792548271506</v>
      </c>
      <c r="E28">
        <v>46.68886772096856</v>
      </c>
      <c r="F28">
        <v>157.73223279156804</v>
      </c>
      <c r="G28">
        <v>30.407198859043724</v>
      </c>
      <c r="H28">
        <v>28.412898454118938</v>
      </c>
      <c r="I28">
        <v>8.032295666786176</v>
      </c>
      <c r="J28">
        <v>7.0766576530872696</v>
      </c>
      <c r="K28">
        <v>15.038326224839555</v>
      </c>
      <c r="L28">
        <v>13.504378356320547</v>
      </c>
      <c r="M28">
        <v>60.543231576176424</v>
      </c>
      <c r="N28">
        <v>1.5027528742763872</v>
      </c>
      <c r="O28">
        <v>13.01499469489452</v>
      </c>
      <c r="P28">
        <v>55.271920100496821</v>
      </c>
      <c r="Q28">
        <v>79.617721559701323</v>
      </c>
    </row>
    <row r="29" spans="1:17" x14ac:dyDescent="0.15">
      <c r="A29" s="66" t="s">
        <v>222</v>
      </c>
      <c r="B29">
        <v>-2.3646597141893322</v>
      </c>
      <c r="C29">
        <v>-0.44877976678946441</v>
      </c>
      <c r="D29">
        <v>-2.2133825639836568</v>
      </c>
      <c r="E29">
        <v>-0.65283593020692976</v>
      </c>
      <c r="F29">
        <v>-2.6391889898729759</v>
      </c>
      <c r="G29">
        <v>-0.44222983090814738</v>
      </c>
      <c r="H29">
        <v>-3.1714980951249916</v>
      </c>
      <c r="I29">
        <v>-0.96861967637656976</v>
      </c>
      <c r="J29">
        <v>-1.5660244176523563</v>
      </c>
      <c r="K29">
        <v>-2.5233849646969064</v>
      </c>
      <c r="L29">
        <v>-0.44789176980891687</v>
      </c>
      <c r="M29">
        <v>-2.1848195248601154</v>
      </c>
      <c r="N29">
        <v>6.1793664977449758E-2</v>
      </c>
      <c r="O29">
        <v>-1.4327821033231047</v>
      </c>
      <c r="P29">
        <v>-1.0617062856119741</v>
      </c>
      <c r="Q29">
        <v>-1.3030692542242761</v>
      </c>
    </row>
    <row r="30" spans="1:17" x14ac:dyDescent="0.15">
      <c r="A30" s="66" t="s">
        <v>235</v>
      </c>
      <c r="B30">
        <v>6.8625247920336738</v>
      </c>
      <c r="C30">
        <v>6.0370246963900938</v>
      </c>
      <c r="D30">
        <v>7.9777530109352641</v>
      </c>
      <c r="E30">
        <v>7.308914672016285</v>
      </c>
      <c r="F30">
        <v>12.341128143063209</v>
      </c>
      <c r="G30">
        <v>11.0473400427313</v>
      </c>
      <c r="H30">
        <v>10.351237556683982</v>
      </c>
      <c r="I30">
        <v>9.36987681217812</v>
      </c>
      <c r="J30">
        <v>9.6976214715810709</v>
      </c>
      <c r="K30">
        <v>10.270222993839518</v>
      </c>
      <c r="L30">
        <v>5.9060738097219634</v>
      </c>
      <c r="M30">
        <v>6.6105071819590702</v>
      </c>
      <c r="N30">
        <v>5.5093498362291582</v>
      </c>
      <c r="O30">
        <v>6.0109936564670861</v>
      </c>
      <c r="P30">
        <v>8.4375968868702564</v>
      </c>
      <c r="Q30">
        <v>8.6034632570854175</v>
      </c>
    </row>
  </sheetData>
  <phoneticPr fontId="78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48.716523716501484</v>
      </c>
      <c r="C4">
        <v>10.332436933502647</v>
      </c>
      <c r="D4">
        <v>35.911376172774936</v>
      </c>
      <c r="E4">
        <v>10.332436933502647</v>
      </c>
      <c r="F4">
        <v>54.981906758956356</v>
      </c>
      <c r="G4">
        <v>10.332436933502647</v>
      </c>
      <c r="H4">
        <v>37.05164714916161</v>
      </c>
      <c r="I4">
        <v>10.332436933502647</v>
      </c>
      <c r="J4">
        <v>4.9022213882022507</v>
      </c>
      <c r="K4">
        <v>10.332436933502647</v>
      </c>
      <c r="L4">
        <v>2.2765469421331601</v>
      </c>
      <c r="M4">
        <v>10.332436933502647</v>
      </c>
      <c r="N4">
        <v>1.1543578065124138</v>
      </c>
      <c r="O4">
        <v>10.332436933502647</v>
      </c>
      <c r="P4">
        <v>7.1551983017196905</v>
      </c>
      <c r="Q4">
        <v>10.332436933502647</v>
      </c>
    </row>
    <row r="5" spans="1:19" x14ac:dyDescent="0.15">
      <c r="A5" s="66" t="s">
        <v>198</v>
      </c>
      <c r="B5">
        <v>-266.60000870842646</v>
      </c>
      <c r="C5">
        <v>-77.926095267642268</v>
      </c>
      <c r="D5">
        <v>-1152.5999507432352</v>
      </c>
      <c r="E5">
        <v>-439.09943793240927</v>
      </c>
      <c r="F5">
        <v>-751.39983715948256</v>
      </c>
      <c r="G5">
        <v>-169.08588797085076</v>
      </c>
      <c r="H5">
        <v>-197.99900840637713</v>
      </c>
      <c r="I5">
        <v>-71.123637855496327</v>
      </c>
      <c r="J5">
        <v>-78.298258487572866</v>
      </c>
      <c r="K5">
        <v>-192.6020223558055</v>
      </c>
      <c r="L5">
        <v>-315.79705804138575</v>
      </c>
      <c r="M5">
        <v>-1186.5737529300104</v>
      </c>
      <c r="N5">
        <v>-67.839617527219161</v>
      </c>
      <c r="O5">
        <v>-364.85753636096422</v>
      </c>
      <c r="P5">
        <v>-414.25200897071954</v>
      </c>
      <c r="Q5">
        <v>-743.51737737123221</v>
      </c>
      <c r="R5">
        <v>-3244.7857480444191</v>
      </c>
      <c r="S5">
        <v>-3244.7857480444109</v>
      </c>
    </row>
    <row r="6" spans="1:19" x14ac:dyDescent="0.15">
      <c r="A6" s="66" t="s">
        <v>199</v>
      </c>
      <c r="B6">
        <v>-20.000000522636242</v>
      </c>
      <c r="C6">
        <v>-5.8459185865382342</v>
      </c>
      <c r="D6">
        <v>-19.999999316234394</v>
      </c>
      <c r="E6">
        <v>-7.6192858178973255</v>
      </c>
      <c r="F6">
        <v>-19.99999653254141</v>
      </c>
      <c r="G6">
        <v>-4.5005561698051588</v>
      </c>
      <c r="H6">
        <v>-19.999919871142126</v>
      </c>
      <c r="I6">
        <v>-7.1842130397671404</v>
      </c>
      <c r="J6">
        <v>-4.9998943525769057</v>
      </c>
      <c r="K6">
        <v>-12.298993393633706</v>
      </c>
      <c r="L6">
        <v>-4.9999557494935782</v>
      </c>
      <c r="M6">
        <v>-18.786800279130777</v>
      </c>
      <c r="N6">
        <v>-4.9992731448336496</v>
      </c>
      <c r="O6">
        <v>-26.887275455049362</v>
      </c>
      <c r="P6">
        <v>-4.9994497738127475</v>
      </c>
      <c r="Q6">
        <v>-8.9732281404269472</v>
      </c>
      <c r="R6">
        <v>-11.048736199514753</v>
      </c>
      <c r="S6">
        <v>-11.04873619951473</v>
      </c>
    </row>
    <row r="7" spans="1:19" x14ac:dyDescent="0.15">
      <c r="A7" s="66" t="s">
        <v>200</v>
      </c>
      <c r="B7">
        <v>0</v>
      </c>
      <c r="C7">
        <v>188.67391344078464</v>
      </c>
      <c r="D7">
        <v>0</v>
      </c>
      <c r="E7">
        <v>713.50051281082324</v>
      </c>
      <c r="F7">
        <v>0</v>
      </c>
      <c r="G7">
        <v>582.31394918863089</v>
      </c>
      <c r="H7">
        <v>0</v>
      </c>
      <c r="I7">
        <v>126.87537055088114</v>
      </c>
      <c r="J7">
        <v>0</v>
      </c>
      <c r="K7">
        <v>-114.30376386823241</v>
      </c>
      <c r="L7">
        <v>0</v>
      </c>
      <c r="M7">
        <v>-870.77669488862648</v>
      </c>
      <c r="N7">
        <v>0</v>
      </c>
      <c r="O7">
        <v>-297.01791883374506</v>
      </c>
      <c r="P7">
        <v>0</v>
      </c>
      <c r="Q7">
        <v>-329.26536840051358</v>
      </c>
      <c r="R7">
        <v>0</v>
      </c>
      <c r="S7">
        <v>2.3874235921539366E-12</v>
      </c>
    </row>
    <row r="8" spans="1:19" x14ac:dyDescent="0.15">
      <c r="A8" s="66" t="s">
        <v>201</v>
      </c>
      <c r="B8">
        <v>0</v>
      </c>
      <c r="C8">
        <v>1.9494623116240448</v>
      </c>
      <c r="D8">
        <v>0</v>
      </c>
      <c r="E8">
        <v>7.3722000506396288</v>
      </c>
      <c r="F8">
        <v>0</v>
      </c>
      <c r="G8">
        <v>6.0167231554903937</v>
      </c>
      <c r="H8">
        <v>0</v>
      </c>
      <c r="I8">
        <v>1.3109327646317583</v>
      </c>
      <c r="J8">
        <v>0</v>
      </c>
      <c r="K8">
        <v>-1.1810354314304901</v>
      </c>
      <c r="L8">
        <v>0</v>
      </c>
      <c r="M8">
        <v>-8.9972442831006116</v>
      </c>
      <c r="N8">
        <v>0</v>
      </c>
      <c r="O8">
        <v>-3.0689179144698788</v>
      </c>
      <c r="P8">
        <v>0</v>
      </c>
      <c r="Q8">
        <v>-3.402112653384822</v>
      </c>
    </row>
    <row r="9" spans="1:19" x14ac:dyDescent="0.15">
      <c r="A9" s="66" t="s">
        <v>202</v>
      </c>
      <c r="B9">
        <v>51.936971224493519</v>
      </c>
      <c r="C9">
        <v>11.013335090667486</v>
      </c>
      <c r="D9">
        <v>165.56580870696158</v>
      </c>
      <c r="E9">
        <v>47.636667238220603</v>
      </c>
      <c r="F9">
        <v>164.44456888523635</v>
      </c>
      <c r="G9">
        <v>31.017864899016086</v>
      </c>
      <c r="H9">
        <v>29.461158754762227</v>
      </c>
      <c r="I9">
        <v>8.1957117438210396</v>
      </c>
      <c r="J9">
        <v>7.3786117292629703</v>
      </c>
      <c r="K9">
        <v>15.344259071938861</v>
      </c>
      <c r="L9">
        <v>13.718400997907844</v>
      </c>
      <c r="M9">
        <v>61.766462063823347</v>
      </c>
      <c r="N9">
        <v>1.4945523144919042</v>
      </c>
      <c r="O9">
        <v>13.274485264943095</v>
      </c>
      <c r="P9">
        <v>56.59707709978408</v>
      </c>
      <c r="Q9">
        <v>81.218051703061775</v>
      </c>
    </row>
    <row r="10" spans="1:19" x14ac:dyDescent="0.15">
      <c r="A10" s="66" t="s">
        <v>203</v>
      </c>
      <c r="B10">
        <v>-0.79719038000894971</v>
      </c>
      <c r="C10">
        <v>-0.12029245055310556</v>
      </c>
      <c r="D10">
        <v>-0.56652756371803337</v>
      </c>
      <c r="E10">
        <v>-0.20750269397423748</v>
      </c>
      <c r="F10">
        <v>-1.0882613089492787</v>
      </c>
      <c r="G10">
        <v>-0.15187733093275924</v>
      </c>
      <c r="H10">
        <v>-1.592627749326192</v>
      </c>
      <c r="I10">
        <v>-0.58815885655003619</v>
      </c>
      <c r="J10">
        <v>-2.34956011932973</v>
      </c>
      <c r="K10">
        <v>-0.99361467782518309</v>
      </c>
      <c r="L10">
        <v>-0.41345074542075144</v>
      </c>
      <c r="M10">
        <v>-0.27707546412435446</v>
      </c>
      <c r="N10">
        <v>0.21018137932531378</v>
      </c>
      <c r="O10">
        <v>0.13561917521036637</v>
      </c>
      <c r="P10">
        <v>-0.79616623404161757</v>
      </c>
      <c r="Q10">
        <v>-0.47999645513631117</v>
      </c>
      <c r="R10">
        <v>-0.83993935336363901</v>
      </c>
      <c r="S10">
        <v>-0.26670939612851718</v>
      </c>
    </row>
    <row r="11" spans="1:19" x14ac:dyDescent="0.15">
      <c r="A11" s="66" t="s">
        <v>204</v>
      </c>
      <c r="B11">
        <v>-0.62025181440423793</v>
      </c>
      <c r="C11">
        <v>-9.5570503513664473E-2</v>
      </c>
      <c r="D11">
        <v>-0.48778566033289561</v>
      </c>
      <c r="E11">
        <v>-0.11905063987838194</v>
      </c>
      <c r="F11">
        <v>-0.80811709383079577</v>
      </c>
      <c r="G11">
        <v>-0.10309941828473557</v>
      </c>
      <c r="H11">
        <v>-0.73159963452028576</v>
      </c>
      <c r="I11">
        <v>-0.18626358171841551</v>
      </c>
      <c r="J11">
        <v>-0.27441593402012243</v>
      </c>
      <c r="K11">
        <v>-0.48786484937048957</v>
      </c>
      <c r="L11">
        <v>-7.555125917491079E-2</v>
      </c>
      <c r="M11">
        <v>-0.39987861958330484</v>
      </c>
      <c r="N11">
        <v>3.7828013127594318E-2</v>
      </c>
      <c r="O11">
        <v>-0.27172956274913451</v>
      </c>
      <c r="P11">
        <v>-0.13910299435058171</v>
      </c>
      <c r="Q11">
        <v>-0.19044666510100727</v>
      </c>
      <c r="R11">
        <v>-0.49161332181093531</v>
      </c>
      <c r="S11">
        <v>-0.15976769609481467</v>
      </c>
    </row>
    <row r="12" spans="1:19" x14ac:dyDescent="0.15">
      <c r="A12" s="66" t="s">
        <v>205</v>
      </c>
      <c r="B12">
        <v>-0.79719038000894971</v>
      </c>
      <c r="C12">
        <v>-0.12029245055312776</v>
      </c>
      <c r="D12">
        <v>-0.56652756359164558</v>
      </c>
      <c r="E12">
        <v>-0.20750269392796339</v>
      </c>
      <c r="F12">
        <v>-1.0882613089492676</v>
      </c>
      <c r="G12">
        <v>-0.15187733093275924</v>
      </c>
      <c r="H12">
        <v>-1.592627749326192</v>
      </c>
      <c r="I12">
        <v>-0.58815885655003619</v>
      </c>
      <c r="J12">
        <v>-2.34956011932973</v>
      </c>
      <c r="K12">
        <v>-0.99361467782518309</v>
      </c>
      <c r="L12">
        <v>-0.41345074542074034</v>
      </c>
      <c r="M12">
        <v>-0.27707546412435446</v>
      </c>
      <c r="N12">
        <v>0.21018137932531378</v>
      </c>
      <c r="O12">
        <v>0.13561917521036637</v>
      </c>
      <c r="P12">
        <v>-0.79616623404162867</v>
      </c>
      <c r="Q12">
        <v>-0.47999645513631117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0</v>
      </c>
      <c r="C14">
        <v>2.2204460492503131E-14</v>
      </c>
      <c r="D14">
        <v>-8.1046280797636427E-13</v>
      </c>
      <c r="E14">
        <v>2.2204460492503131E-13</v>
      </c>
      <c r="F14">
        <v>2.2204460492503131E-14</v>
      </c>
      <c r="G14">
        <v>4.4408920985006262E-14</v>
      </c>
      <c r="H14">
        <v>-4.4408920985006262E-14</v>
      </c>
      <c r="I14">
        <v>0</v>
      </c>
      <c r="J14">
        <v>2.702282841937631E-11</v>
      </c>
      <c r="K14">
        <v>4.4408920985006262E-14</v>
      </c>
      <c r="L14">
        <v>0</v>
      </c>
      <c r="M14">
        <v>0</v>
      </c>
      <c r="N14">
        <v>2.2204460492503131E-13</v>
      </c>
      <c r="O14">
        <v>4.2188474935755949E-13</v>
      </c>
      <c r="P14">
        <v>1.9984014443252818E-13</v>
      </c>
      <c r="Q14">
        <v>-1.1102230246251565E-14</v>
      </c>
    </row>
    <row r="15" spans="1:19" x14ac:dyDescent="0.15">
      <c r="A15" s="66" t="s">
        <v>208</v>
      </c>
      <c r="B15">
        <v>-3.7298993021902649</v>
      </c>
      <c r="C15">
        <v>-0.77449232033657278</v>
      </c>
      <c r="D15">
        <v>-2.7282655517190557</v>
      </c>
      <c r="E15">
        <v>-0.44578627314391106</v>
      </c>
      <c r="F15">
        <v>-2.4760262270287381</v>
      </c>
      <c r="G15">
        <v>-0.35450467620273818</v>
      </c>
      <c r="H15">
        <v>-1.3237002703826328</v>
      </c>
      <c r="I15">
        <v>-6.2256926689496783E-2</v>
      </c>
      <c r="J15">
        <v>0.97059833278034802</v>
      </c>
      <c r="K15">
        <v>-0.29679318591903092</v>
      </c>
      <c r="L15">
        <v>-0.25839234227512664</v>
      </c>
      <c r="M15">
        <v>-1.2773149706383213</v>
      </c>
      <c r="N15">
        <v>4.2057780322091176E-2</v>
      </c>
      <c r="O15">
        <v>-1.2843324462790018</v>
      </c>
      <c r="P15">
        <v>9.9828546612434899E-2</v>
      </c>
      <c r="Q15">
        <v>-6.6876888172495708E-2</v>
      </c>
    </row>
    <row r="16" spans="1:19" x14ac:dyDescent="0.15">
      <c r="A16" s="66" t="s">
        <v>209</v>
      </c>
      <c r="B16">
        <v>-3.0978738835123476</v>
      </c>
      <c r="C16">
        <v>-0.68754867965746813</v>
      </c>
      <c r="D16">
        <v>-1.1491683969101385</v>
      </c>
      <c r="E16">
        <v>-0.45068339205693864</v>
      </c>
      <c r="F16">
        <v>-1.9332739649717934</v>
      </c>
      <c r="G16">
        <v>-0.30570954264026451</v>
      </c>
      <c r="H16">
        <v>-1.959170389989684</v>
      </c>
      <c r="I16">
        <v>-0.62223690040889013</v>
      </c>
      <c r="J16">
        <v>-3.1199110447486467</v>
      </c>
      <c r="K16">
        <v>-0.5602595745442196</v>
      </c>
      <c r="L16">
        <v>-0.5782757102254843</v>
      </c>
      <c r="M16">
        <v>-0.59587244471507317</v>
      </c>
      <c r="N16">
        <v>0.36670681165360541</v>
      </c>
      <c r="O16">
        <v>0.43228563389741126</v>
      </c>
      <c r="P16">
        <v>-0.79629885009763202</v>
      </c>
      <c r="Q16">
        <v>-0.32585027111127207</v>
      </c>
    </row>
    <row r="17" spans="1:17" x14ac:dyDescent="0.15">
      <c r="A17" s="66" t="s">
        <v>210</v>
      </c>
      <c r="B17">
        <v>1.0660573522700556</v>
      </c>
      <c r="C17">
        <v>0.41474137833497071</v>
      </c>
      <c r="D17">
        <v>0.60885623774193931</v>
      </c>
      <c r="E17">
        <v>0.17278724719236305</v>
      </c>
      <c r="F17">
        <v>1.868813040172701</v>
      </c>
      <c r="G17">
        <v>0.47143346800972985</v>
      </c>
      <c r="H17">
        <v>-0.58711603030546788</v>
      </c>
      <c r="I17">
        <v>-0.33858539260556153</v>
      </c>
      <c r="J17">
        <v>-3.7365224940325903</v>
      </c>
      <c r="K17">
        <v>-0.58599010952347097</v>
      </c>
      <c r="L17">
        <v>-0.1542128954034272</v>
      </c>
      <c r="M17">
        <v>0.21460171723035604</v>
      </c>
      <c r="N17">
        <v>3.1392483166192697E-2</v>
      </c>
      <c r="O17">
        <v>0.20166343069007997</v>
      </c>
      <c r="P17">
        <v>-1.0992453925635526</v>
      </c>
      <c r="Q17">
        <v>-0.4823270410383329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-1.351359358066484</v>
      </c>
      <c r="C19">
        <v>-0.24700314751899821</v>
      </c>
      <c r="D19">
        <v>-1.0339135512092423</v>
      </c>
      <c r="E19">
        <v>-0.28281773514339248</v>
      </c>
      <c r="F19">
        <v>-1.1718145459584495</v>
      </c>
      <c r="G19">
        <v>-0.15458765073707026</v>
      </c>
      <c r="H19">
        <v>-1.1004981484241338</v>
      </c>
      <c r="I19">
        <v>-0.24335843202587526</v>
      </c>
      <c r="J19">
        <v>-0.16260581935688689</v>
      </c>
      <c r="K19">
        <v>-1.0699090660234112</v>
      </c>
      <c r="L19">
        <v>-0.20761500256809562</v>
      </c>
      <c r="M19">
        <v>-1.2468645447060722</v>
      </c>
      <c r="N19">
        <v>0.1738027289398314</v>
      </c>
      <c r="O19">
        <v>-0.67431390152353776</v>
      </c>
      <c r="P19">
        <v>-6.5363632690940143E-3</v>
      </c>
      <c r="Q19">
        <v>-0.37415863914254111</v>
      </c>
    </row>
    <row r="20" spans="1:17" x14ac:dyDescent="0.15">
      <c r="A20" s="66" t="s">
        <v>213</v>
      </c>
      <c r="B20">
        <v>-0.41462461143757512</v>
      </c>
      <c r="C20">
        <v>-7.5173579237730603E-2</v>
      </c>
      <c r="D20">
        <v>-0.37497186927752946</v>
      </c>
      <c r="E20">
        <v>-0.10282965922715492</v>
      </c>
      <c r="F20">
        <v>-0.73209266658946781</v>
      </c>
      <c r="G20">
        <v>-0.11307882161762928</v>
      </c>
      <c r="H20">
        <v>-0.60199339100512894</v>
      </c>
      <c r="I20">
        <v>-0.15950788327281362</v>
      </c>
      <c r="J20">
        <v>-0.33152243959804206</v>
      </c>
      <c r="K20">
        <v>-0.61051506269710343</v>
      </c>
      <c r="L20">
        <v>-8.8078417969117417E-2</v>
      </c>
      <c r="M20">
        <v>-0.39345022474422953</v>
      </c>
      <c r="N20">
        <v>1.4016263404426077E-2</v>
      </c>
      <c r="O20">
        <v>-0.20105500983654823</v>
      </c>
      <c r="P20">
        <v>-0.15302749466300503</v>
      </c>
      <c r="Q20">
        <v>-0.22750270438925968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-1.8758314161910539</v>
      </c>
      <c r="C22">
        <v>-0.37033206364540661</v>
      </c>
      <c r="D22">
        <v>-1.4376043370491365</v>
      </c>
      <c r="E22">
        <v>-0.41753906195677315</v>
      </c>
      <c r="F22">
        <v>-1.7742175753698741</v>
      </c>
      <c r="G22">
        <v>-0.29786156355728899</v>
      </c>
      <c r="H22">
        <v>-1.7627651218470874</v>
      </c>
      <c r="I22">
        <v>-0.50162063219627573</v>
      </c>
      <c r="J22">
        <v>-1.0131064436934123</v>
      </c>
      <c r="K22">
        <v>-1.7853941768669057</v>
      </c>
      <c r="L22">
        <v>-0.4437380843913874</v>
      </c>
      <c r="M22">
        <v>-1.8323898768747848</v>
      </c>
      <c r="N22">
        <v>7.4667687418705775E-2</v>
      </c>
      <c r="O22">
        <v>-1.0084165495751307</v>
      </c>
      <c r="P22">
        <v>-0.53535874261573246</v>
      </c>
      <c r="Q22">
        <v>-0.78487896539465307</v>
      </c>
    </row>
    <row r="23" spans="1:17" x14ac:dyDescent="0.15">
      <c r="A23" s="66" t="s">
        <v>216</v>
      </c>
      <c r="B23">
        <v>-1.8758314161910317</v>
      </c>
      <c r="C23">
        <v>-0.37033206364540661</v>
      </c>
      <c r="D23">
        <v>-1.4376043370491476</v>
      </c>
      <c r="E23">
        <v>-0.41753906195676205</v>
      </c>
      <c r="F23">
        <v>-1.7742175753698741</v>
      </c>
      <c r="G23">
        <v>-0.29786156355726678</v>
      </c>
      <c r="H23">
        <v>-1.7627651218470874</v>
      </c>
      <c r="I23">
        <v>-0.50162063219629793</v>
      </c>
      <c r="J23">
        <v>-1.0131064436933901</v>
      </c>
      <c r="K23">
        <v>-1.7853941768668946</v>
      </c>
      <c r="L23">
        <v>-0.4437380843913652</v>
      </c>
      <c r="M23">
        <v>-1.8323898768747848</v>
      </c>
      <c r="N23">
        <v>7.4667687418705775E-2</v>
      </c>
      <c r="O23">
        <v>-1.0084165495751307</v>
      </c>
      <c r="P23">
        <v>-0.53535874261573246</v>
      </c>
      <c r="Q23">
        <v>-0.78487896539463087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-2.2826783690868879</v>
      </c>
      <c r="C26">
        <v>-0.44522725104874095</v>
      </c>
      <c r="D26">
        <v>-1.8071855945103854</v>
      </c>
      <c r="E26">
        <v>-0.51993936720022838</v>
      </c>
      <c r="F26">
        <v>-2.493321325286646</v>
      </c>
      <c r="G26">
        <v>-0.41060356684226029</v>
      </c>
      <c r="H26">
        <v>-2.3541467837762342</v>
      </c>
      <c r="I26">
        <v>-0.66032839113914221</v>
      </c>
      <c r="J26">
        <v>-1.3412702087970185</v>
      </c>
      <c r="K26">
        <v>-2.3850091404710394</v>
      </c>
      <c r="L26">
        <v>-0.5314256649268212</v>
      </c>
      <c r="M26">
        <v>-2.2186305597548528</v>
      </c>
      <c r="N26">
        <v>8.8694416468415582E-2</v>
      </c>
      <c r="O26">
        <v>-1.2074440877810177</v>
      </c>
      <c r="P26">
        <v>-0.68756699123834197</v>
      </c>
      <c r="Q26">
        <v>-1.0105960489572463</v>
      </c>
    </row>
    <row r="27" spans="1:17" x14ac:dyDescent="0.15">
      <c r="A27" s="66" t="s">
        <v>220</v>
      </c>
      <c r="B27">
        <v>0</v>
      </c>
      <c r="C27">
        <v>0</v>
      </c>
      <c r="D27">
        <v>-0.56652756370980661</v>
      </c>
      <c r="E27">
        <v>-0.20750269397501464</v>
      </c>
      <c r="F27">
        <v>-1.0882613089395532</v>
      </c>
      <c r="G27">
        <v>-0.15187733093244837</v>
      </c>
      <c r="H27">
        <v>-1.5926277493972685</v>
      </c>
      <c r="I27">
        <v>-0.58815885655110201</v>
      </c>
      <c r="J27">
        <v>-2.3495601195416493</v>
      </c>
      <c r="K27">
        <v>-0.99361467785584745</v>
      </c>
      <c r="L27">
        <v>-0.41345074543234217</v>
      </c>
      <c r="M27">
        <v>-0.27707546414399431</v>
      </c>
      <c r="N27">
        <v>0.21018137932358183</v>
      </c>
      <c r="O27">
        <v>0.1356191751542779</v>
      </c>
      <c r="P27">
        <v>-0.79616623409562992</v>
      </c>
      <c r="Q27">
        <v>-0.47999645513682188</v>
      </c>
    </row>
    <row r="28" spans="1:17" x14ac:dyDescent="0.15">
      <c r="A28" s="66" t="s">
        <v>221</v>
      </c>
      <c r="B28">
        <v>51.936971224493519</v>
      </c>
      <c r="C28">
        <v>11.013335090667486</v>
      </c>
      <c r="D28">
        <v>165.56580870696158</v>
      </c>
      <c r="E28">
        <v>47.636667238220603</v>
      </c>
      <c r="F28">
        <v>164.44456888523635</v>
      </c>
      <c r="G28">
        <v>31.017864899016086</v>
      </c>
      <c r="H28">
        <v>29.461158754762227</v>
      </c>
      <c r="I28">
        <v>8.1957117438210396</v>
      </c>
      <c r="J28">
        <v>7.3786117292629703</v>
      </c>
      <c r="K28">
        <v>15.344259071938861</v>
      </c>
      <c r="L28">
        <v>13.718400997907844</v>
      </c>
      <c r="M28">
        <v>61.766462063823347</v>
      </c>
      <c r="N28">
        <v>1.4945523144919042</v>
      </c>
      <c r="O28">
        <v>13.274485264943095</v>
      </c>
      <c r="P28">
        <v>56.59707709978408</v>
      </c>
      <c r="Q28">
        <v>81.218051703061775</v>
      </c>
    </row>
    <row r="29" spans="1:17" x14ac:dyDescent="0.15">
      <c r="A29" s="66" t="s">
        <v>222</v>
      </c>
      <c r="B29">
        <v>-2.1613571018444411</v>
      </c>
      <c r="C29">
        <v>-0.41101235766010102</v>
      </c>
      <c r="D29">
        <v>-1.9423448575978886</v>
      </c>
      <c r="E29">
        <v>-0.572575429756772</v>
      </c>
      <c r="F29">
        <v>-2.3370501203582861</v>
      </c>
      <c r="G29">
        <v>-0.38833636548007977</v>
      </c>
      <c r="H29">
        <v>-2.8571508761114806</v>
      </c>
      <c r="I29">
        <v>-0.87013826476805001</v>
      </c>
      <c r="J29">
        <v>-1.4507394726563705</v>
      </c>
      <c r="K29">
        <v>-2.341152221167786</v>
      </c>
      <c r="L29">
        <v>-0.42204352574038984</v>
      </c>
      <c r="M29">
        <v>-2.065024433592666</v>
      </c>
      <c r="N29">
        <v>4.0791134527218276E-2</v>
      </c>
      <c r="O29">
        <v>-1.4071041038315024</v>
      </c>
      <c r="P29">
        <v>-0.99692055710907113</v>
      </c>
      <c r="Q29">
        <v>-1.2160716467643384</v>
      </c>
    </row>
    <row r="30" spans="1:17" x14ac:dyDescent="0.15">
      <c r="A30" s="66" t="s">
        <v>235</v>
      </c>
      <c r="B30">
        <v>2.3565394088386302</v>
      </c>
      <c r="C30">
        <v>2.0237076721344227</v>
      </c>
      <c r="D30">
        <v>2.7161600734975937</v>
      </c>
      <c r="E30">
        <v>2.4504132056137657</v>
      </c>
      <c r="F30">
        <v>4.3057373598166606</v>
      </c>
      <c r="G30">
        <v>3.7090080135919461</v>
      </c>
      <c r="H30">
        <v>3.5839334318299332</v>
      </c>
      <c r="I30">
        <v>3.1547224875764912</v>
      </c>
      <c r="J30">
        <v>3.3215762275716108</v>
      </c>
      <c r="K30">
        <v>3.5921990740527661</v>
      </c>
      <c r="L30">
        <v>1.9864048243358003</v>
      </c>
      <c r="M30">
        <v>2.2859745674890046</v>
      </c>
      <c r="N30">
        <v>1.8362429936678641</v>
      </c>
      <c r="O30">
        <v>2.0473354487950215</v>
      </c>
      <c r="P30">
        <v>2.848895679171358</v>
      </c>
      <c r="Q30">
        <v>2.9213600582394226</v>
      </c>
    </row>
  </sheetData>
  <phoneticPr fontId="79"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46.804566410534761</v>
      </c>
      <c r="C4">
        <v>10.051549539809431</v>
      </c>
      <c r="D4">
        <v>34.40953660779364</v>
      </c>
      <c r="E4">
        <v>10.051549539809431</v>
      </c>
      <c r="F4">
        <v>51.939129060484781</v>
      </c>
      <c r="G4">
        <v>10.051549539809431</v>
      </c>
      <c r="H4">
        <v>35.242673094128378</v>
      </c>
      <c r="I4">
        <v>10.051549539809431</v>
      </c>
      <c r="J4">
        <v>4.6287486308287749</v>
      </c>
      <c r="K4">
        <v>10.051549539809431</v>
      </c>
      <c r="L4">
        <v>2.2251078004655014</v>
      </c>
      <c r="M4">
        <v>10.051549539809431</v>
      </c>
      <c r="N4">
        <v>1.1612747961991916</v>
      </c>
      <c r="O4">
        <v>10.051549539809431</v>
      </c>
      <c r="P4">
        <v>6.9209045194643375</v>
      </c>
      <c r="Q4">
        <v>10.051549539809431</v>
      </c>
    </row>
    <row r="5" spans="1:19" x14ac:dyDescent="0.15">
      <c r="A5" s="66" t="s">
        <v>198</v>
      </c>
      <c r="B5">
        <v>-266.60001114555917</v>
      </c>
      <c r="C5">
        <v>-77.212908371244566</v>
      </c>
      <c r="D5">
        <v>-1152.5999471648711</v>
      </c>
      <c r="E5">
        <v>-437.85697124739181</v>
      </c>
      <c r="F5">
        <v>-751.39983625896275</v>
      </c>
      <c r="G5">
        <v>-169.58675517530082</v>
      </c>
      <c r="H5">
        <v>-197.99900978410949</v>
      </c>
      <c r="I5">
        <v>-71.377850497894315</v>
      </c>
      <c r="J5">
        <v>-78.29826662798223</v>
      </c>
      <c r="K5">
        <v>-196.40572386213216</v>
      </c>
      <c r="L5">
        <v>-315.79706201799036</v>
      </c>
      <c r="M5">
        <v>-1187.8880255616295</v>
      </c>
      <c r="N5">
        <v>-67.839618344493601</v>
      </c>
      <c r="O5">
        <v>-361.01570948898905</v>
      </c>
      <c r="P5">
        <v>-414.25201687336994</v>
      </c>
      <c r="Q5">
        <v>-743.44182401274611</v>
      </c>
      <c r="R5">
        <v>-3244.785768217339</v>
      </c>
      <c r="S5">
        <v>-3244.7857682173285</v>
      </c>
    </row>
    <row r="6" spans="1:19" x14ac:dyDescent="0.15">
      <c r="A6" s="66" t="s">
        <v>199</v>
      </c>
      <c r="B6">
        <v>-20.000000668900764</v>
      </c>
      <c r="C6">
        <v>-5.7924161834694177</v>
      </c>
      <c r="D6">
        <v>-19.999999266560764</v>
      </c>
      <c r="E6">
        <v>-7.5977264491004721</v>
      </c>
      <c r="F6">
        <v>-19.999996513366103</v>
      </c>
      <c r="G6">
        <v>-4.5138877446469934</v>
      </c>
      <c r="H6">
        <v>-19.999919982474267</v>
      </c>
      <c r="I6">
        <v>-7.2098911001395649</v>
      </c>
      <c r="J6">
        <v>-4.999894846408715</v>
      </c>
      <c r="K6">
        <v>-12.54188641504992</v>
      </c>
      <c r="L6">
        <v>-4.9999558093064111</v>
      </c>
      <c r="M6">
        <v>-18.807608900028438</v>
      </c>
      <c r="N6">
        <v>-4.9992732020497588</v>
      </c>
      <c r="O6">
        <v>-26.604161491627522</v>
      </c>
      <c r="P6">
        <v>-4.999449864418648</v>
      </c>
      <c r="Q6">
        <v>-8.9723163071523278</v>
      </c>
      <c r="R6">
        <v>-11.048736260615621</v>
      </c>
      <c r="S6">
        <v>-11.048736260615611</v>
      </c>
    </row>
    <row r="7" spans="1:19" x14ac:dyDescent="0.15">
      <c r="A7" s="66" t="s">
        <v>200</v>
      </c>
      <c r="B7">
        <v>0</v>
      </c>
      <c r="C7">
        <v>189.38710277431483</v>
      </c>
      <c r="D7">
        <v>0</v>
      </c>
      <c r="E7">
        <v>714.74297591747745</v>
      </c>
      <c r="F7">
        <v>0</v>
      </c>
      <c r="G7">
        <v>581.81308108366193</v>
      </c>
      <c r="H7">
        <v>0</v>
      </c>
      <c r="I7">
        <v>126.62115928621506</v>
      </c>
      <c r="J7">
        <v>0</v>
      </c>
      <c r="K7">
        <v>-118.10745723414948</v>
      </c>
      <c r="L7">
        <v>0</v>
      </c>
      <c r="M7">
        <v>-872.09096354364283</v>
      </c>
      <c r="N7">
        <v>0</v>
      </c>
      <c r="O7">
        <v>-293.17609114449499</v>
      </c>
      <c r="P7">
        <v>0</v>
      </c>
      <c r="Q7">
        <v>-329.1898071393789</v>
      </c>
      <c r="R7">
        <v>0</v>
      </c>
      <c r="S7">
        <v>3.0695446184836328E-12</v>
      </c>
    </row>
    <row r="8" spans="1:19" x14ac:dyDescent="0.15">
      <c r="A8" s="66" t="s">
        <v>201</v>
      </c>
      <c r="B8">
        <v>0</v>
      </c>
      <c r="C8">
        <v>1.9036348457370054</v>
      </c>
      <c r="D8">
        <v>0</v>
      </c>
      <c r="E8">
        <v>7.1842754306653429</v>
      </c>
      <c r="F8">
        <v>0</v>
      </c>
      <c r="G8">
        <v>5.848124007421589</v>
      </c>
      <c r="H8">
        <v>0</v>
      </c>
      <c r="I8">
        <v>1.2727398553534914</v>
      </c>
      <c r="J8">
        <v>0</v>
      </c>
      <c r="K8">
        <v>-1.1871619574099774</v>
      </c>
      <c r="L8">
        <v>0</v>
      </c>
      <c r="M8">
        <v>-8.7658645232790668</v>
      </c>
      <c r="N8">
        <v>0</v>
      </c>
      <c r="O8">
        <v>-2.946873004026576</v>
      </c>
      <c r="P8">
        <v>0</v>
      </c>
      <c r="Q8">
        <v>-3.3088666544617791</v>
      </c>
    </row>
    <row r="9" spans="1:19" x14ac:dyDescent="0.15">
      <c r="A9" s="66" t="s">
        <v>202</v>
      </c>
      <c r="B9">
        <v>49.942869824875316</v>
      </c>
      <c r="C9">
        <v>10.717722454170783</v>
      </c>
      <c r="D9">
        <v>158.64172757657181</v>
      </c>
      <c r="E9">
        <v>46.34166399833741</v>
      </c>
      <c r="F9">
        <v>155.47684145872833</v>
      </c>
      <c r="G9">
        <v>30.183926870756068</v>
      </c>
      <c r="H9">
        <v>28.015921840639045</v>
      </c>
      <c r="I9">
        <v>7.9725944605741095</v>
      </c>
      <c r="J9">
        <v>6.9803514012641577</v>
      </c>
      <c r="K9">
        <v>14.926587308319094</v>
      </c>
      <c r="L9">
        <v>13.428393980402205</v>
      </c>
      <c r="M9">
        <v>60.094423557476233</v>
      </c>
      <c r="N9">
        <v>1.5060707140581417</v>
      </c>
      <c r="O9">
        <v>12.919939085752054</v>
      </c>
      <c r="P9">
        <v>54.837878095290741</v>
      </c>
      <c r="Q9">
        <v>79.032749194083152</v>
      </c>
    </row>
    <row r="10" spans="1:19" x14ac:dyDescent="0.15">
      <c r="A10" s="66" t="s">
        <v>203</v>
      </c>
      <c r="B10">
        <v>-1.7172567235822833</v>
      </c>
      <c r="C10">
        <v>-0.28494585034603004</v>
      </c>
      <c r="D10">
        <v>-1.4321633647218279</v>
      </c>
      <c r="E10">
        <v>-0.44389836039799846</v>
      </c>
      <c r="F10">
        <v>-2.3902117012202906</v>
      </c>
      <c r="G10">
        <v>-0.36209405185452237</v>
      </c>
      <c r="H10">
        <v>-2.9022050793780729</v>
      </c>
      <c r="I10">
        <v>-0.9504520194998034</v>
      </c>
      <c r="J10">
        <v>-2.9482840260805165</v>
      </c>
      <c r="K10">
        <v>-1.8736362651785909</v>
      </c>
      <c r="L10">
        <v>-0.66615817215780471</v>
      </c>
      <c r="M10">
        <v>-1.2857650402304244</v>
      </c>
      <c r="N10">
        <v>0.2627099586896442</v>
      </c>
      <c r="O10">
        <v>-0.17682438462958139</v>
      </c>
      <c r="P10">
        <v>-1.0853394182160248</v>
      </c>
      <c r="Q10">
        <v>-0.83945867654748874</v>
      </c>
      <c r="R10">
        <v>-1.6884633218208323</v>
      </c>
      <c r="S10">
        <v>-0.56785845301063897</v>
      </c>
    </row>
    <row r="11" spans="1:19" x14ac:dyDescent="0.15">
      <c r="A11" s="66" t="s">
        <v>204</v>
      </c>
      <c r="B11">
        <v>-1.1557117351406743</v>
      </c>
      <c r="C11">
        <v>-0.19098887812616372</v>
      </c>
      <c r="D11">
        <v>-1.1192231170272904</v>
      </c>
      <c r="E11">
        <v>-0.29214318466957989</v>
      </c>
      <c r="F11">
        <v>-1.5808937029300418</v>
      </c>
      <c r="G11">
        <v>-0.22769368787391997</v>
      </c>
      <c r="H11">
        <v>-1.4755308729371919</v>
      </c>
      <c r="I11">
        <v>-0.39025298262066466</v>
      </c>
      <c r="J11">
        <v>-0.52111205167040264</v>
      </c>
      <c r="K11">
        <v>-0.93505015278728676</v>
      </c>
      <c r="L11">
        <v>-0.16576107004905305</v>
      </c>
      <c r="M11">
        <v>-0.80142776743191702</v>
      </c>
      <c r="N11">
        <v>5.9759596287012329E-2</v>
      </c>
      <c r="O11">
        <v>-0.45676134374936783</v>
      </c>
      <c r="P11">
        <v>-0.27290874640191198</v>
      </c>
      <c r="Q11">
        <v>-0.38875734494557834</v>
      </c>
      <c r="R11">
        <v>-1.0022686681220527</v>
      </c>
      <c r="S11">
        <v>-0.33959777253805834</v>
      </c>
    </row>
    <row r="12" spans="1:19" x14ac:dyDescent="0.15">
      <c r="A12" s="66" t="s">
        <v>205</v>
      </c>
      <c r="B12">
        <v>-1.7172567235822722</v>
      </c>
      <c r="C12">
        <v>-0.28494585034603004</v>
      </c>
      <c r="D12">
        <v>-1.4321633644022613</v>
      </c>
      <c r="E12">
        <v>-0.44389836029895546</v>
      </c>
      <c r="F12">
        <v>-2.3902117012202906</v>
      </c>
      <c r="G12">
        <v>-0.36209405185452237</v>
      </c>
      <c r="H12">
        <v>-2.902205079378084</v>
      </c>
      <c r="I12">
        <v>-0.9504520194998145</v>
      </c>
      <c r="J12">
        <v>-2.9482840260805165</v>
      </c>
      <c r="K12">
        <v>-1.8736362651785909</v>
      </c>
      <c r="L12">
        <v>-0.66615817215781581</v>
      </c>
      <c r="M12">
        <v>-1.2857650402304466</v>
      </c>
      <c r="N12">
        <v>0.2627099586896664</v>
      </c>
      <c r="O12">
        <v>-0.17682438462958139</v>
      </c>
      <c r="P12">
        <v>-1.0853394182160248</v>
      </c>
      <c r="Q12">
        <v>-0.83945867654747763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2.2204460492503131E-14</v>
      </c>
      <c r="C14">
        <v>4.4408920985006262E-14</v>
      </c>
      <c r="D14">
        <v>-1.2101430968414206E-12</v>
      </c>
      <c r="E14">
        <v>1.5543122344752192E-13</v>
      </c>
      <c r="F14">
        <v>2.2204460492503131E-14</v>
      </c>
      <c r="G14">
        <v>4.4408920985006262E-14</v>
      </c>
      <c r="H14">
        <v>0</v>
      </c>
      <c r="I14">
        <v>-2.2204460492503131E-14</v>
      </c>
      <c r="J14">
        <v>2.5912605394751154E-11</v>
      </c>
      <c r="K14">
        <v>0</v>
      </c>
      <c r="L14">
        <v>0</v>
      </c>
      <c r="M14">
        <v>2.2204460492503131E-14</v>
      </c>
      <c r="N14">
        <v>2.4424906541753444E-13</v>
      </c>
      <c r="O14">
        <v>2.4424906541753444E-13</v>
      </c>
      <c r="P14">
        <v>2.2204460492503131E-13</v>
      </c>
      <c r="Q14">
        <v>-1.1102230246251565E-14</v>
      </c>
    </row>
    <row r="15" spans="1:19" x14ac:dyDescent="0.15">
      <c r="A15" s="66" t="s">
        <v>208</v>
      </c>
      <c r="B15">
        <v>-4.1210740623362385</v>
      </c>
      <c r="C15">
        <v>-0.88048748106854813</v>
      </c>
      <c r="D15">
        <v>-3.4915021715572592</v>
      </c>
      <c r="E15">
        <v>-0.69808605245921251</v>
      </c>
      <c r="F15">
        <v>-3.2623810824616073</v>
      </c>
      <c r="G15">
        <v>-0.49641305310631489</v>
      </c>
      <c r="H15">
        <v>-1.9651866541362417</v>
      </c>
      <c r="I15">
        <v>-0.24612601225740827</v>
      </c>
      <c r="J15">
        <v>0.84859467265341326</v>
      </c>
      <c r="K15">
        <v>-0.54493788416063449</v>
      </c>
      <c r="L15">
        <v>-0.31728781483509882</v>
      </c>
      <c r="M15">
        <v>-1.5748393241868386</v>
      </c>
      <c r="N15">
        <v>-5.2070333136045033E-2</v>
      </c>
      <c r="O15">
        <v>-1.4912743892530944</v>
      </c>
      <c r="P15">
        <v>-1.8965779644108949E-3</v>
      </c>
      <c r="Q15">
        <v>-0.22012311074763868</v>
      </c>
    </row>
    <row r="16" spans="1:19" x14ac:dyDescent="0.15">
      <c r="A16" s="66" t="s">
        <v>209</v>
      </c>
      <c r="B16">
        <v>-3.4729669131359886</v>
      </c>
      <c r="C16">
        <v>-0.79658698383363591</v>
      </c>
      <c r="D16">
        <v>-1.5100487132856055</v>
      </c>
      <c r="E16">
        <v>-0.57228065878170975</v>
      </c>
      <c r="F16">
        <v>-2.6700861665847508</v>
      </c>
      <c r="G16">
        <v>-0.43974694624713262</v>
      </c>
      <c r="H16">
        <v>-2.5887100788037021</v>
      </c>
      <c r="I16">
        <v>-0.80961781740157557</v>
      </c>
      <c r="J16">
        <v>-3.5891130652584646</v>
      </c>
      <c r="K16">
        <v>-0.97961245986505352</v>
      </c>
      <c r="L16">
        <v>-0.67898125772750673</v>
      </c>
      <c r="M16">
        <v>-0.94215138416364752</v>
      </c>
      <c r="N16">
        <v>0.34087973637695335</v>
      </c>
      <c r="O16">
        <v>0.26325690949209335</v>
      </c>
      <c r="P16">
        <v>-1.0068888834338874</v>
      </c>
      <c r="Q16">
        <v>-0.52909059441599293</v>
      </c>
    </row>
    <row r="17" spans="1:17" x14ac:dyDescent="0.15">
      <c r="A17" s="66" t="s">
        <v>210</v>
      </c>
      <c r="B17">
        <v>1.1527020985092395</v>
      </c>
      <c r="C17">
        <v>0.42570443591560814</v>
      </c>
      <c r="D17">
        <v>0.70375171237897494</v>
      </c>
      <c r="E17">
        <v>0.19557554864624294</v>
      </c>
      <c r="F17">
        <v>1.9384353154228373</v>
      </c>
      <c r="G17">
        <v>0.47900383491856768</v>
      </c>
      <c r="H17">
        <v>-0.58054463959670288</v>
      </c>
      <c r="I17">
        <v>-0.34800240922288062</v>
      </c>
      <c r="J17">
        <v>-3.9337075344417327</v>
      </c>
      <c r="K17">
        <v>-0.65526227735877018</v>
      </c>
      <c r="L17">
        <v>-0.13474196009686246</v>
      </c>
      <c r="M17">
        <v>0.27187895422842168</v>
      </c>
      <c r="N17">
        <v>3.3715182475724248E-2</v>
      </c>
      <c r="O17">
        <v>0.23768902668921399</v>
      </c>
      <c r="P17">
        <v>-1.2065407360777436</v>
      </c>
      <c r="Q17">
        <v>-0.50533567238489896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-1.8556972345363132</v>
      </c>
      <c r="C19">
        <v>-0.33552376239595061</v>
      </c>
      <c r="D19">
        <v>-1.6490620808333634</v>
      </c>
      <c r="E19">
        <v>-0.4513767066902763</v>
      </c>
      <c r="F19">
        <v>-1.9171324321627492</v>
      </c>
      <c r="G19">
        <v>-0.27453835385907732</v>
      </c>
      <c r="H19">
        <v>-1.8226733036281195</v>
      </c>
      <c r="I19">
        <v>-0.43974091165317475</v>
      </c>
      <c r="J19">
        <v>-0.37192376036244701</v>
      </c>
      <c r="K19">
        <v>-1.5129843057758663</v>
      </c>
      <c r="L19">
        <v>-0.27576710065645438</v>
      </c>
      <c r="M19">
        <v>-1.6208795732924552</v>
      </c>
      <c r="N19">
        <v>0.20708912528963896</v>
      </c>
      <c r="O19">
        <v>-0.85084523536441692</v>
      </c>
      <c r="P19">
        <v>-0.10990793023315515</v>
      </c>
      <c r="Q19">
        <v>-0.56106974910414831</v>
      </c>
    </row>
    <row r="20" spans="1:17" x14ac:dyDescent="0.15">
      <c r="A20" s="66" t="s">
        <v>213</v>
      </c>
      <c r="B20">
        <v>-1.3771256723597358</v>
      </c>
      <c r="C20">
        <v>-0.24548385599738598</v>
      </c>
      <c r="D20">
        <v>-1.2684416409424082</v>
      </c>
      <c r="E20">
        <v>-0.34573435531466412</v>
      </c>
      <c r="F20">
        <v>-2.0631903258429229</v>
      </c>
      <c r="G20">
        <v>-0.32449758026356079</v>
      </c>
      <c r="H20">
        <v>-1.8203374987468823</v>
      </c>
      <c r="I20">
        <v>-0.48895160520989744</v>
      </c>
      <c r="J20">
        <v>-0.90315956814202014</v>
      </c>
      <c r="K20">
        <v>-1.6605434763530935</v>
      </c>
      <c r="L20">
        <v>-0.26423281052591063</v>
      </c>
      <c r="M20">
        <v>-1.2041999479863508</v>
      </c>
      <c r="N20">
        <v>5.5152153257176373E-2</v>
      </c>
      <c r="O20">
        <v>-0.59385205776155692</v>
      </c>
      <c r="P20">
        <v>-0.43517968679278596</v>
      </c>
      <c r="Q20">
        <v>-0.65295526155182415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-1.4502578701698687</v>
      </c>
      <c r="C22">
        <v>-0.29322335996402327</v>
      </c>
      <c r="D22">
        <v>-1.1378987009975083</v>
      </c>
      <c r="E22">
        <v>-0.33820205676379222</v>
      </c>
      <c r="F22">
        <v>-1.1720817282348195</v>
      </c>
      <c r="G22">
        <v>-0.20465604202657417</v>
      </c>
      <c r="H22">
        <v>-1.2466819138367669</v>
      </c>
      <c r="I22">
        <v>-0.36837074411909532</v>
      </c>
      <c r="J22">
        <v>-0.6595098206595873</v>
      </c>
      <c r="K22">
        <v>-1.1495034104082258</v>
      </c>
      <c r="L22">
        <v>-0.32322817974490547</v>
      </c>
      <c r="M22">
        <v>-1.3216396317156098</v>
      </c>
      <c r="N22">
        <v>7.2318578814356549E-2</v>
      </c>
      <c r="O22">
        <v>-0.71602963806806086</v>
      </c>
      <c r="P22">
        <v>-0.36667974101644019</v>
      </c>
      <c r="Q22">
        <v>-0.5400636754182675</v>
      </c>
    </row>
    <row r="23" spans="1:17" x14ac:dyDescent="0.15">
      <c r="A23" s="66" t="s">
        <v>216</v>
      </c>
      <c r="B23">
        <v>-1.4502578701698687</v>
      </c>
      <c r="C23">
        <v>-0.29322335996403437</v>
      </c>
      <c r="D23">
        <v>-1.1378987009974972</v>
      </c>
      <c r="E23">
        <v>-0.33820205676381443</v>
      </c>
      <c r="F23">
        <v>-1.1720817282348306</v>
      </c>
      <c r="G23">
        <v>-0.20465604202657417</v>
      </c>
      <c r="H23">
        <v>-1.2466819138367558</v>
      </c>
      <c r="I23">
        <v>-0.36837074411908421</v>
      </c>
      <c r="J23">
        <v>-0.6595098206595762</v>
      </c>
      <c r="K23">
        <v>-1.1495034104082258</v>
      </c>
      <c r="L23">
        <v>-0.32322817974489437</v>
      </c>
      <c r="M23">
        <v>-1.3216396317155876</v>
      </c>
      <c r="N23">
        <v>7.2318578814378753E-2</v>
      </c>
      <c r="O23">
        <v>-0.71602963806806086</v>
      </c>
      <c r="P23">
        <v>-0.36667974101641798</v>
      </c>
      <c r="Q23">
        <v>-0.54006367541825639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-2.8074116696808038</v>
      </c>
      <c r="C26">
        <v>-0.53798740005829293</v>
      </c>
      <c r="D26">
        <v>-2.3919067611175793</v>
      </c>
      <c r="E26">
        <v>-0.68276713141435241</v>
      </c>
      <c r="F26">
        <v>-3.2110897774935032</v>
      </c>
      <c r="G26">
        <v>-0.528489518424613</v>
      </c>
      <c r="H26">
        <v>-3.0443255956035808</v>
      </c>
      <c r="I26">
        <v>-0.8555211950385222</v>
      </c>
      <c r="J26">
        <v>-1.5567129646767208</v>
      </c>
      <c r="K26">
        <v>-2.7909588863879509</v>
      </c>
      <c r="L26">
        <v>-0.58660691552020472</v>
      </c>
      <c r="M26">
        <v>-2.5099243966352436</v>
      </c>
      <c r="N26">
        <v>0.12751061742541925</v>
      </c>
      <c r="O26">
        <v>-1.3056295401629892</v>
      </c>
      <c r="P26">
        <v>-0.80026371214868552</v>
      </c>
      <c r="Q26">
        <v>-1.1894925629174602</v>
      </c>
    </row>
    <row r="27" spans="1:17" x14ac:dyDescent="0.15">
      <c r="A27" s="66" t="s">
        <v>220</v>
      </c>
      <c r="B27">
        <v>0</v>
      </c>
      <c r="C27">
        <v>0</v>
      </c>
      <c r="D27">
        <v>-1.4321633647159215</v>
      </c>
      <c r="E27">
        <v>-0.44389836039749886</v>
      </c>
      <c r="F27">
        <v>-2.3902117012100099</v>
      </c>
      <c r="G27">
        <v>-0.36209405185144705</v>
      </c>
      <c r="H27">
        <v>-2.9022050794429655</v>
      </c>
      <c r="I27">
        <v>-0.95045201950035851</v>
      </c>
      <c r="J27">
        <v>-2.9482840262979426</v>
      </c>
      <c r="K27">
        <v>-1.8736362652217009</v>
      </c>
      <c r="L27">
        <v>-0.66615817225271767</v>
      </c>
      <c r="M27">
        <v>-1.2857650403339083</v>
      </c>
      <c r="N27">
        <v>0.26270995867352376</v>
      </c>
      <c r="O27">
        <v>-0.17682438469909245</v>
      </c>
      <c r="P27">
        <v>-1.0853394182684939</v>
      </c>
      <c r="Q27">
        <v>-0.83945867654833251</v>
      </c>
    </row>
    <row r="28" spans="1:17" x14ac:dyDescent="0.15">
      <c r="A28" s="66" t="s">
        <v>221</v>
      </c>
      <c r="B28">
        <v>49.942869824875316</v>
      </c>
      <c r="C28">
        <v>10.717722454170783</v>
      </c>
      <c r="D28">
        <v>158.64172757657181</v>
      </c>
      <c r="E28">
        <v>46.34166399833741</v>
      </c>
      <c r="F28">
        <v>155.47684145872833</v>
      </c>
      <c r="G28">
        <v>30.183926870756068</v>
      </c>
      <c r="H28">
        <v>28.015921840639045</v>
      </c>
      <c r="I28">
        <v>7.9725944605741095</v>
      </c>
      <c r="J28">
        <v>6.9803514012641577</v>
      </c>
      <c r="K28">
        <v>14.926587308319094</v>
      </c>
      <c r="L28">
        <v>13.428393980402205</v>
      </c>
      <c r="M28">
        <v>60.094423557476233</v>
      </c>
      <c r="N28">
        <v>1.5060707140581417</v>
      </c>
      <c r="O28">
        <v>12.919939085752054</v>
      </c>
      <c r="P28">
        <v>54.837878095290741</v>
      </c>
      <c r="Q28">
        <v>79.032749194083152</v>
      </c>
    </row>
    <row r="29" spans="1:17" x14ac:dyDescent="0.15">
      <c r="A29" s="66" t="s">
        <v>222</v>
      </c>
      <c r="B29">
        <v>-2.4586663003026143</v>
      </c>
      <c r="C29">
        <v>-0.4634558821529855</v>
      </c>
      <c r="D29">
        <v>-2.3313578208533303</v>
      </c>
      <c r="E29">
        <v>-0.68367366083964543</v>
      </c>
      <c r="F29">
        <v>-2.7414170085177769</v>
      </c>
      <c r="G29">
        <v>-0.45693965419645322</v>
      </c>
      <c r="H29">
        <v>-3.2922878983618453</v>
      </c>
      <c r="I29">
        <v>-1.001386022528461</v>
      </c>
      <c r="J29">
        <v>-1.6042157194617213</v>
      </c>
      <c r="K29">
        <v>-2.5840534846281016</v>
      </c>
      <c r="L29">
        <v>-0.45699084580328453</v>
      </c>
      <c r="M29">
        <v>-2.2371820138870513</v>
      </c>
      <c r="N29">
        <v>6.9838168897384811E-2</v>
      </c>
      <c r="O29">
        <v>-1.4425662750985557</v>
      </c>
      <c r="P29">
        <v>-1.0829686673227923</v>
      </c>
      <c r="Q29">
        <v>-1.3310809794634504</v>
      </c>
    </row>
    <row r="30" spans="1:17" x14ac:dyDescent="0.15">
      <c r="A30" s="66" t="s">
        <v>235</v>
      </c>
      <c r="B30">
        <v>5.2234177690379742</v>
      </c>
      <c r="C30">
        <v>4.1359099814483713</v>
      </c>
      <c r="D30">
        <v>5.9088250347640825</v>
      </c>
      <c r="E30">
        <v>5.0294849930695555</v>
      </c>
      <c r="F30">
        <v>9.1146407271782461</v>
      </c>
      <c r="G30">
        <v>7.5011338606305324</v>
      </c>
      <c r="H30">
        <v>7.711116729131505</v>
      </c>
      <c r="I30">
        <v>6.4596139810789506</v>
      </c>
      <c r="J30">
        <v>6.848968500944336</v>
      </c>
      <c r="K30">
        <v>7.5609093869992288</v>
      </c>
      <c r="L30">
        <v>4.0541916009087569</v>
      </c>
      <c r="M30">
        <v>4.9584399903539174</v>
      </c>
      <c r="N30">
        <v>3.6468883620651855</v>
      </c>
      <c r="O30">
        <v>4.2718794193413308</v>
      </c>
      <c r="P30">
        <v>5.8116798050787812</v>
      </c>
      <c r="Q30">
        <v>6.0176954992270808</v>
      </c>
    </row>
  </sheetData>
  <phoneticPr fontId="80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49.040611249238005</v>
      </c>
      <c r="C4">
        <v>10.394985091654609</v>
      </c>
      <c r="D4">
        <v>36.206659705365681</v>
      </c>
      <c r="E4">
        <v>10.394985091654609</v>
      </c>
      <c r="F4">
        <v>56.069878215154162</v>
      </c>
      <c r="G4">
        <v>10.394985091654609</v>
      </c>
      <c r="H4">
        <v>37.643856082187355</v>
      </c>
      <c r="I4">
        <v>10.394985091654609</v>
      </c>
      <c r="J4">
        <v>5.0885119917543076</v>
      </c>
      <c r="K4">
        <v>10.394985091654609</v>
      </c>
      <c r="L4">
        <v>2.2888846639492062</v>
      </c>
      <c r="M4">
        <v>10.394985091654609</v>
      </c>
      <c r="N4">
        <v>1.1499292487039741</v>
      </c>
      <c r="O4">
        <v>10.394985091654609</v>
      </c>
      <c r="P4">
        <v>7.2628036270486884</v>
      </c>
      <c r="Q4">
        <v>10.394985091654609</v>
      </c>
    </row>
    <row r="5" spans="1:19" x14ac:dyDescent="0.15">
      <c r="A5" s="66" t="s">
        <v>198</v>
      </c>
      <c r="B5">
        <v>-266.60001066535415</v>
      </c>
      <c r="C5">
        <v>-78.219811112633352</v>
      </c>
      <c r="D5">
        <v>-1152.599965102404</v>
      </c>
      <c r="E5">
        <v>-439.58793093173881</v>
      </c>
      <c r="F5">
        <v>-751.39983784782407</v>
      </c>
      <c r="G5">
        <v>-168.46206765942588</v>
      </c>
      <c r="H5">
        <v>-197.99900528729916</v>
      </c>
      <c r="I5">
        <v>-70.805505812710862</v>
      </c>
      <c r="J5">
        <v>-78.29825408804686</v>
      </c>
      <c r="K5">
        <v>-190.66826004002769</v>
      </c>
      <c r="L5">
        <v>-315.79704563250561</v>
      </c>
      <c r="M5">
        <v>-1189.0418503095334</v>
      </c>
      <c r="N5">
        <v>-67.839616114040155</v>
      </c>
      <c r="O5">
        <v>-366.1291001068555</v>
      </c>
      <c r="P5">
        <v>-414.2520116302876</v>
      </c>
      <c r="Q5">
        <v>-741.87122039482256</v>
      </c>
      <c r="R5">
        <v>-3244.785746367761</v>
      </c>
      <c r="S5">
        <v>-3244.7857463677483</v>
      </c>
    </row>
    <row r="6" spans="1:19" x14ac:dyDescent="0.15">
      <c r="A6" s="66" t="s">
        <v>199</v>
      </c>
      <c r="B6">
        <v>-20.000000640081261</v>
      </c>
      <c r="C6">
        <v>-5.8679527747033333</v>
      </c>
      <c r="D6">
        <v>-19.99999951556347</v>
      </c>
      <c r="E6">
        <v>-7.6277621654284982</v>
      </c>
      <c r="F6">
        <v>-19.999996547198663</v>
      </c>
      <c r="G6">
        <v>-4.4839519544916602</v>
      </c>
      <c r="H6">
        <v>-19.999919619094932</v>
      </c>
      <c r="I6">
        <v>-7.1520784803377646</v>
      </c>
      <c r="J6">
        <v>-4.9998940856829766</v>
      </c>
      <c r="K6">
        <v>-12.175509106877168</v>
      </c>
      <c r="L6">
        <v>-4.9999555628493901</v>
      </c>
      <c r="M6">
        <v>-18.825877240264898</v>
      </c>
      <c r="N6">
        <v>-4.999273045899189</v>
      </c>
      <c r="O6">
        <v>-26.980980234419583</v>
      </c>
      <c r="P6">
        <v>-4.9994498043053781</v>
      </c>
      <c r="Q6">
        <v>-8.9533612957632513</v>
      </c>
      <c r="R6">
        <v>-11.048736194436415</v>
      </c>
      <c r="S6">
        <v>-11.048736194436358</v>
      </c>
    </row>
    <row r="7" spans="1:19" x14ac:dyDescent="0.15">
      <c r="A7" s="66" t="s">
        <v>200</v>
      </c>
      <c r="B7">
        <v>0</v>
      </c>
      <c r="C7">
        <v>188.38019955272148</v>
      </c>
      <c r="D7">
        <v>0</v>
      </c>
      <c r="E7">
        <v>713.01203417066517</v>
      </c>
      <c r="F7">
        <v>0</v>
      </c>
      <c r="G7">
        <v>582.93777018839864</v>
      </c>
      <c r="H7">
        <v>0</v>
      </c>
      <c r="I7">
        <v>127.19349947458795</v>
      </c>
      <c r="J7">
        <v>0</v>
      </c>
      <c r="K7">
        <v>-112.3700059519806</v>
      </c>
      <c r="L7">
        <v>0</v>
      </c>
      <c r="M7">
        <v>-873.24480467702779</v>
      </c>
      <c r="N7">
        <v>0</v>
      </c>
      <c r="O7">
        <v>-298.28948399281489</v>
      </c>
      <c r="P7">
        <v>0</v>
      </c>
      <c r="Q7">
        <v>-327.61920876453587</v>
      </c>
      <c r="R7">
        <v>0</v>
      </c>
      <c r="S7">
        <v>1.4097167877480388E-11</v>
      </c>
    </row>
    <row r="8" spans="1:19" x14ac:dyDescent="0.15">
      <c r="A8" s="66" t="s">
        <v>201</v>
      </c>
      <c r="B8">
        <v>0</v>
      </c>
      <c r="C8">
        <v>1.95821036591346</v>
      </c>
      <c r="D8">
        <v>0</v>
      </c>
      <c r="E8">
        <v>7.411750465374392</v>
      </c>
      <c r="F8">
        <v>0</v>
      </c>
      <c r="G8">
        <v>6.0596304304707846</v>
      </c>
      <c r="H8">
        <v>0</v>
      </c>
      <c r="I8">
        <v>1.32217553079372</v>
      </c>
      <c r="J8">
        <v>0</v>
      </c>
      <c r="K8">
        <v>-1.1680835366199782</v>
      </c>
      <c r="L8">
        <v>0</v>
      </c>
      <c r="M8">
        <v>-9.0773657259825455</v>
      </c>
      <c r="N8">
        <v>0</v>
      </c>
      <c r="O8">
        <v>-3.1007137391026567</v>
      </c>
      <c r="P8">
        <v>0</v>
      </c>
      <c r="Q8">
        <v>-3.4055957908470291</v>
      </c>
    </row>
    <row r="9" spans="1:19" x14ac:dyDescent="0.15">
      <c r="A9" s="66" t="s">
        <v>202</v>
      </c>
      <c r="B9">
        <v>52.274503768266939</v>
      </c>
      <c r="C9">
        <v>11.079236828108467</v>
      </c>
      <c r="D9">
        <v>166.92718390561794</v>
      </c>
      <c r="E9">
        <v>47.925039266564426</v>
      </c>
      <c r="F9">
        <v>167.69086935920245</v>
      </c>
      <c r="G9">
        <v>31.204421121103032</v>
      </c>
      <c r="H9">
        <v>29.942116868929002</v>
      </c>
      <c r="I9">
        <v>8.2461991791299774</v>
      </c>
      <c r="J9">
        <v>7.6573805327980722</v>
      </c>
      <c r="K9">
        <v>15.439521748023457</v>
      </c>
      <c r="L9">
        <v>13.789136653345096</v>
      </c>
      <c r="M9">
        <v>62.136153804618829</v>
      </c>
      <c r="N9">
        <v>1.4882841591548748</v>
      </c>
      <c r="O9">
        <v>13.352863992067265</v>
      </c>
      <c r="P9">
        <v>57.432059689705696</v>
      </c>
      <c r="Q9">
        <v>81.709374783494383</v>
      </c>
    </row>
    <row r="10" spans="1:19" x14ac:dyDescent="0.15">
      <c r="A10" s="66" t="s">
        <v>203</v>
      </c>
      <c r="B10">
        <v>-0.47562113898642622</v>
      </c>
      <c r="C10">
        <v>-6.5920819313336487E-2</v>
      </c>
      <c r="D10">
        <v>-0.26800913220900169</v>
      </c>
      <c r="E10">
        <v>-0.1210637479571508</v>
      </c>
      <c r="F10">
        <v>-0.46464413662556936</v>
      </c>
      <c r="G10">
        <v>-5.6907037124109827E-2</v>
      </c>
      <c r="H10">
        <v>-0.98492468438178271</v>
      </c>
      <c r="I10">
        <v>-0.40866651657086583</v>
      </c>
      <c r="J10">
        <v>-1.8600910220719968</v>
      </c>
      <c r="K10">
        <v>-0.51258080831397823</v>
      </c>
      <c r="L10">
        <v>-0.28653427883680305</v>
      </c>
      <c r="M10">
        <v>0.11598873495095585</v>
      </c>
      <c r="N10">
        <v>0.17722242655626719</v>
      </c>
      <c r="O10">
        <v>0.23797310184057174</v>
      </c>
      <c r="P10">
        <v>-0.60530338875959266</v>
      </c>
      <c r="Q10">
        <v>-0.28918454295578933</v>
      </c>
      <c r="R10">
        <v>-0.46375902351932785</v>
      </c>
      <c r="S10">
        <v>-0.13407773970544046</v>
      </c>
    </row>
    <row r="11" spans="1:19" x14ac:dyDescent="0.15">
      <c r="A11" s="66" t="s">
        <v>204</v>
      </c>
      <c r="B11">
        <v>-0.53021918318889583</v>
      </c>
      <c r="C11">
        <v>-8.2914407179601746E-2</v>
      </c>
      <c r="D11">
        <v>-0.36840428083650956</v>
      </c>
      <c r="E11">
        <v>-8.4214975966556693E-2</v>
      </c>
      <c r="F11">
        <v>-0.53198721292750939</v>
      </c>
      <c r="G11">
        <v>-6.2041458177264364E-2</v>
      </c>
      <c r="H11">
        <v>-0.48182216171518411</v>
      </c>
      <c r="I11">
        <v>-0.11107515091013376</v>
      </c>
      <c r="J11">
        <v>-9.1160620418762051E-2</v>
      </c>
      <c r="K11">
        <v>-0.32585275269590985</v>
      </c>
      <c r="L11">
        <v>-5.4180522506919182E-2</v>
      </c>
      <c r="M11">
        <v>-0.35840429297882004</v>
      </c>
      <c r="N11">
        <v>2.4007326447028632E-2</v>
      </c>
      <c r="O11">
        <v>-0.26992159122345427</v>
      </c>
      <c r="P11">
        <v>-6.8546541903524716E-2</v>
      </c>
      <c r="Q11">
        <v>-0.12554635911575796</v>
      </c>
      <c r="R11">
        <v>-0.33880986644916344</v>
      </c>
      <c r="S11">
        <v>-0.1142414094761568</v>
      </c>
    </row>
    <row r="12" spans="1:19" x14ac:dyDescent="0.15">
      <c r="A12" s="66" t="s">
        <v>205</v>
      </c>
      <c r="B12">
        <v>-0.64327893198719011</v>
      </c>
      <c r="C12">
        <v>-9.8650522605780999E-2</v>
      </c>
      <c r="D12">
        <v>-0.40188075403870815</v>
      </c>
      <c r="E12">
        <v>-0.159705206607752</v>
      </c>
      <c r="F12">
        <v>-0.62268067101239888</v>
      </c>
      <c r="G12">
        <v>-8.2748650417385772E-2</v>
      </c>
      <c r="H12">
        <v>-1.1576148233465644</v>
      </c>
      <c r="I12">
        <v>-0.45744072724021034</v>
      </c>
      <c r="J12">
        <v>-1.9685280762761548</v>
      </c>
      <c r="K12">
        <v>-0.68485291853777053</v>
      </c>
      <c r="L12">
        <v>-0.35624548790353927</v>
      </c>
      <c r="M12">
        <v>-0.16687643640797001</v>
      </c>
      <c r="N12">
        <v>0.18502106526996354</v>
      </c>
      <c r="O12">
        <v>0.14324310075115587</v>
      </c>
      <c r="P12">
        <v>-0.66044815800362366</v>
      </c>
      <c r="Q12">
        <v>-0.36580891351235545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8.8817841970012523E-14</v>
      </c>
      <c r="C14">
        <v>1.3322676295501878E-13</v>
      </c>
      <c r="D14">
        <v>3.7747582837255322E-13</v>
      </c>
      <c r="E14">
        <v>1.3322676295501878E-13</v>
      </c>
      <c r="F14">
        <v>2.2204460492503131E-14</v>
      </c>
      <c r="G14">
        <v>4.4408920985006262E-14</v>
      </c>
      <c r="H14">
        <v>-5.773159728050814E-13</v>
      </c>
      <c r="I14">
        <v>-5.773159728050814E-13</v>
      </c>
      <c r="J14">
        <v>2.7400304247748863E-11</v>
      </c>
      <c r="K14">
        <v>0</v>
      </c>
      <c r="L14">
        <v>0</v>
      </c>
      <c r="M14">
        <v>4.4408920985006262E-14</v>
      </c>
      <c r="N14">
        <v>6.8833827526759706E-13</v>
      </c>
      <c r="O14">
        <v>9.1038288019262836E-13</v>
      </c>
      <c r="P14">
        <v>2.4424906541753444E-13</v>
      </c>
      <c r="Q14">
        <v>0</v>
      </c>
    </row>
    <row r="15" spans="1:19" x14ac:dyDescent="0.15">
      <c r="A15" s="66" t="s">
        <v>208</v>
      </c>
      <c r="B15">
        <v>-3.6576874792285885</v>
      </c>
      <c r="C15">
        <v>-0.75873302940224763</v>
      </c>
      <c r="D15">
        <v>-2.5658521365182096</v>
      </c>
      <c r="E15">
        <v>-0.39056271627693206</v>
      </c>
      <c r="F15">
        <v>-2.1958701289933491</v>
      </c>
      <c r="G15">
        <v>-0.30791260163761658</v>
      </c>
      <c r="H15">
        <v>-1.1167015169906924</v>
      </c>
      <c r="I15">
        <v>3.4237635889056151E-3</v>
      </c>
      <c r="J15">
        <v>1.0724616127407272</v>
      </c>
      <c r="K15">
        <v>-0.20373273830223138</v>
      </c>
      <c r="L15">
        <v>-0.24118731619185985</v>
      </c>
      <c r="M15">
        <v>-1.248675978191327</v>
      </c>
      <c r="N15">
        <v>6.2047084824268239E-2</v>
      </c>
      <c r="O15">
        <v>-1.2807465439879095</v>
      </c>
      <c r="P15">
        <v>0.15550301258147048</v>
      </c>
      <c r="Q15">
        <v>-1.6543490878373479E-2</v>
      </c>
    </row>
    <row r="16" spans="1:19" x14ac:dyDescent="0.15">
      <c r="A16" s="66" t="s">
        <v>209</v>
      </c>
      <c r="B16">
        <v>-3.0304755162433916</v>
      </c>
      <c r="C16">
        <v>-0.6719046198599421</v>
      </c>
      <c r="D16">
        <v>-1.0653712429226192</v>
      </c>
      <c r="E16">
        <v>-0.42248037514616144</v>
      </c>
      <c r="F16">
        <v>-1.6701989776195525</v>
      </c>
      <c r="G16">
        <v>-0.26194473881855362</v>
      </c>
      <c r="H16">
        <v>-1.7661598926399402</v>
      </c>
      <c r="I16">
        <v>-0.56131354960254898</v>
      </c>
      <c r="J16">
        <v>-2.9021827908283226</v>
      </c>
      <c r="K16">
        <v>-0.42752224162473373</v>
      </c>
      <c r="L16">
        <v>-0.55389406911896533</v>
      </c>
      <c r="M16">
        <v>-0.55513032356420133</v>
      </c>
      <c r="N16">
        <v>0.37415563347504843</v>
      </c>
      <c r="O16">
        <v>0.44538820266211143</v>
      </c>
      <c r="P16">
        <v>-0.71011102667968284</v>
      </c>
      <c r="Q16">
        <v>-0.2647126175534642</v>
      </c>
    </row>
    <row r="17" spans="1:17" x14ac:dyDescent="0.15">
      <c r="A17" s="66" t="s">
        <v>210</v>
      </c>
      <c r="B17">
        <v>1.0473208779389953</v>
      </c>
      <c r="C17">
        <v>0.41256964687494957</v>
      </c>
      <c r="D17">
        <v>0.59695048545471696</v>
      </c>
      <c r="E17">
        <v>0.16995820024261477</v>
      </c>
      <c r="F17">
        <v>1.8432900501981653</v>
      </c>
      <c r="G17">
        <v>0.46791681568987276</v>
      </c>
      <c r="H17">
        <v>-0.60017952331098412</v>
      </c>
      <c r="I17">
        <v>-0.34163994137599296</v>
      </c>
      <c r="J17">
        <v>-3.6736553442516362</v>
      </c>
      <c r="K17">
        <v>-0.57275055339621739</v>
      </c>
      <c r="L17">
        <v>-0.16044662660131825</v>
      </c>
      <c r="M17">
        <v>0.21025302706223492</v>
      </c>
      <c r="N17">
        <v>3.364144203388264E-2</v>
      </c>
      <c r="O17">
        <v>0.20426299846634244</v>
      </c>
      <c r="P17">
        <v>-1.0730537151320108</v>
      </c>
      <c r="Q17">
        <v>-0.47979853198070188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-1.2672601377524906</v>
      </c>
      <c r="C19">
        <v>-0.23597184847986563</v>
      </c>
      <c r="D19">
        <v>-0.91806314577485004</v>
      </c>
      <c r="E19">
        <v>-0.24912088391910725</v>
      </c>
      <c r="F19">
        <v>-0.9054031262681006</v>
      </c>
      <c r="G19">
        <v>-0.11476028272554561</v>
      </c>
      <c r="H19">
        <v>-0.85712715649620685</v>
      </c>
      <c r="I19">
        <v>-0.16938668418139402</v>
      </c>
      <c r="J19">
        <v>8.2417876774432131E-3</v>
      </c>
      <c r="K19">
        <v>-0.90528239044554981</v>
      </c>
      <c r="L19">
        <v>-0.19245075601730388</v>
      </c>
      <c r="M19">
        <v>-1.2119112851450065</v>
      </c>
      <c r="N19">
        <v>0.15612155005253481</v>
      </c>
      <c r="O19">
        <v>-0.67631369565646082</v>
      </c>
      <c r="P19">
        <v>5.5084462265164724E-2</v>
      </c>
      <c r="Q19">
        <v>-0.31115834087265259</v>
      </c>
    </row>
    <row r="20" spans="1:17" x14ac:dyDescent="0.15">
      <c r="A20" s="66" t="s">
        <v>213</v>
      </c>
      <c r="B20">
        <v>-0.25187684774644614</v>
      </c>
      <c r="C20">
        <v>-5.1977674556014097E-2</v>
      </c>
      <c r="D20">
        <v>-0.20561386627409028</v>
      </c>
      <c r="E20">
        <v>-5.3863626701522449E-2</v>
      </c>
      <c r="F20">
        <v>-0.25456925990838819</v>
      </c>
      <c r="G20">
        <v>-4.3708737777359286E-2</v>
      </c>
      <c r="H20">
        <v>-0.1911005449642067</v>
      </c>
      <c r="I20">
        <v>-3.8076460772029641E-2</v>
      </c>
      <c r="J20">
        <v>0.10067021771038576</v>
      </c>
      <c r="K20">
        <v>-0.23012105144852857</v>
      </c>
      <c r="L20">
        <v>-4.6223681284096596E-2</v>
      </c>
      <c r="M20">
        <v>-0.30800293348194341</v>
      </c>
      <c r="N20">
        <v>-1.3258812743721649E-2</v>
      </c>
      <c r="O20">
        <v>-0.19389295120447736</v>
      </c>
      <c r="P20">
        <v>-2.6084932772896252E-3</v>
      </c>
      <c r="Q20">
        <v>-8.8376856885363786E-2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-1.949118072627043</v>
      </c>
      <c r="C22">
        <v>-0.38273066155809499</v>
      </c>
      <c r="D22">
        <v>-1.494725819555387</v>
      </c>
      <c r="E22">
        <v>-0.43383472718796501</v>
      </c>
      <c r="F22">
        <v>-1.9872213199221722</v>
      </c>
      <c r="G22">
        <v>-0.3268031616364242</v>
      </c>
      <c r="H22">
        <v>-1.936930919042712</v>
      </c>
      <c r="I22">
        <v>-0.54890735468610119</v>
      </c>
      <c r="J22">
        <v>-1.2851225272819344</v>
      </c>
      <c r="K22">
        <v>-2.00695598213807</v>
      </c>
      <c r="L22">
        <v>-0.47364838053247649</v>
      </c>
      <c r="M22">
        <v>-1.8925059249236487</v>
      </c>
      <c r="N22">
        <v>8.4778597382761944E-2</v>
      </c>
      <c r="O22">
        <v>-1.0233397232820018</v>
      </c>
      <c r="P22">
        <v>-0.62310462765886587</v>
      </c>
      <c r="Q22">
        <v>-0.8620390295912439</v>
      </c>
    </row>
    <row r="23" spans="1:17" x14ac:dyDescent="0.15">
      <c r="A23" s="66" t="s">
        <v>216</v>
      </c>
      <c r="B23">
        <v>-1.949118072627043</v>
      </c>
      <c r="C23">
        <v>-0.38273066155808388</v>
      </c>
      <c r="D23">
        <v>-1.4947258195554203</v>
      </c>
      <c r="E23">
        <v>-0.43383472718797611</v>
      </c>
      <c r="F23">
        <v>-1.9872213199221722</v>
      </c>
      <c r="G23">
        <v>-0.3268031616364242</v>
      </c>
      <c r="H23">
        <v>-1.9369309190427342</v>
      </c>
      <c r="I23">
        <v>-0.54890735468611229</v>
      </c>
      <c r="J23">
        <v>-1.2851225272819233</v>
      </c>
      <c r="K23">
        <v>-2.00695598213807</v>
      </c>
      <c r="L23">
        <v>-0.47364838053248759</v>
      </c>
      <c r="M23">
        <v>-1.8925059249236376</v>
      </c>
      <c r="N23">
        <v>8.4778597382784149E-2</v>
      </c>
      <c r="O23">
        <v>-1.0233397232820129</v>
      </c>
      <c r="P23">
        <v>-0.62310462765884367</v>
      </c>
      <c r="Q23">
        <v>-0.8620390295912328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-2.1960855433218796</v>
      </c>
      <c r="C26">
        <v>-0.43450940163917151</v>
      </c>
      <c r="D26">
        <v>-1.6972663223031814</v>
      </c>
      <c r="E26">
        <v>-0.4874646747772271</v>
      </c>
      <c r="F26">
        <v>-2.2367317252534935</v>
      </c>
      <c r="G26">
        <v>-0.37036905788201402</v>
      </c>
      <c r="H26">
        <v>-2.124329978609707</v>
      </c>
      <c r="I26">
        <v>-0.58677481099378426</v>
      </c>
      <c r="J26">
        <v>-1.1857460450045543</v>
      </c>
      <c r="K26">
        <v>-2.2324586058617868</v>
      </c>
      <c r="L26">
        <v>-0.51965312412550757</v>
      </c>
      <c r="M26">
        <v>-2.1946798848162197</v>
      </c>
      <c r="N26">
        <v>7.1508543979414974E-2</v>
      </c>
      <c r="O26">
        <v>-1.2152484912454908</v>
      </c>
      <c r="P26">
        <v>-0.62569686729435636</v>
      </c>
      <c r="Q26">
        <v>-0.94965404349489635</v>
      </c>
    </row>
    <row r="27" spans="1:17" x14ac:dyDescent="0.15">
      <c r="A27" s="66" t="s">
        <v>220</v>
      </c>
      <c r="B27">
        <v>0</v>
      </c>
      <c r="C27">
        <v>0</v>
      </c>
      <c r="D27">
        <v>-0.36211872723626026</v>
      </c>
      <c r="E27">
        <v>-0.14822421307213451</v>
      </c>
      <c r="F27">
        <v>-0.58974459940349666</v>
      </c>
      <c r="G27">
        <v>-7.7360215828992107E-2</v>
      </c>
      <c r="H27">
        <v>-1.106361995108629</v>
      </c>
      <c r="I27">
        <v>-0.44295860213774407</v>
      </c>
      <c r="J27">
        <v>-1.9636889330642116</v>
      </c>
      <c r="K27">
        <v>-0.67716735826260921</v>
      </c>
      <c r="L27">
        <v>-0.32524032889102994</v>
      </c>
      <c r="M27">
        <v>-4.114208525816121E-2</v>
      </c>
      <c r="N27">
        <v>0.18415235790993911</v>
      </c>
      <c r="O27">
        <v>0.15379048479748914</v>
      </c>
      <c r="P27">
        <v>-0.65601912663765249</v>
      </c>
      <c r="Q27">
        <v>-0.35965532212032247</v>
      </c>
    </row>
    <row r="28" spans="1:17" x14ac:dyDescent="0.15">
      <c r="A28" s="66" t="s">
        <v>221</v>
      </c>
      <c r="B28">
        <v>52.274503768266939</v>
      </c>
      <c r="C28">
        <v>11.079236828108467</v>
      </c>
      <c r="D28">
        <v>166.92718390561794</v>
      </c>
      <c r="E28">
        <v>47.925039266564426</v>
      </c>
      <c r="F28">
        <v>167.69086935920245</v>
      </c>
      <c r="G28">
        <v>31.204421121103032</v>
      </c>
      <c r="H28">
        <v>29.942116868929002</v>
      </c>
      <c r="I28">
        <v>8.2461991791299774</v>
      </c>
      <c r="J28">
        <v>7.6573805327980722</v>
      </c>
      <c r="K28">
        <v>15.439521748023457</v>
      </c>
      <c r="L28">
        <v>13.789136653345096</v>
      </c>
      <c r="M28">
        <v>62.136153804618829</v>
      </c>
      <c r="N28">
        <v>1.4882841591548748</v>
      </c>
      <c r="O28">
        <v>13.352863992067265</v>
      </c>
      <c r="P28">
        <v>57.432059689705696</v>
      </c>
      <c r="Q28">
        <v>81.709374783494383</v>
      </c>
    </row>
    <row r="29" spans="1:17" x14ac:dyDescent="0.15">
      <c r="A29" s="66" t="s">
        <v>222</v>
      </c>
      <c r="B29">
        <v>-2.1131217789321699</v>
      </c>
      <c r="C29">
        <v>-0.40574015848381384</v>
      </c>
      <c r="D29">
        <v>-1.8687328560680339</v>
      </c>
      <c r="E29">
        <v>-0.55036514244953816</v>
      </c>
      <c r="F29">
        <v>-2.1929170523676489</v>
      </c>
      <c r="G29">
        <v>-0.36441372179678577</v>
      </c>
      <c r="H29">
        <v>-2.7140526072579552</v>
      </c>
      <c r="I29">
        <v>-0.8207047626642261</v>
      </c>
      <c r="J29">
        <v>-1.357126888725857</v>
      </c>
      <c r="K29">
        <v>-2.2488002564439391</v>
      </c>
      <c r="L29">
        <v>-0.41448289047449904</v>
      </c>
      <c r="M29">
        <v>-2.0533053898878162</v>
      </c>
      <c r="N29">
        <v>2.8715491537711912E-2</v>
      </c>
      <c r="O29">
        <v>-1.4166055118376208</v>
      </c>
      <c r="P29">
        <v>-0.95462654243302358</v>
      </c>
      <c r="Q29">
        <v>-1.1765448387594524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81"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47.884613221129491</v>
      </c>
      <c r="C4">
        <v>10.224588166410999</v>
      </c>
      <c r="D4">
        <v>35.36224478385828</v>
      </c>
      <c r="E4">
        <v>10.224588166410999</v>
      </c>
      <c r="F4">
        <v>54.767902893480155</v>
      </c>
      <c r="G4">
        <v>10.224588166410999</v>
      </c>
      <c r="H4">
        <v>36.95987750766632</v>
      </c>
      <c r="I4">
        <v>10.224588166410999</v>
      </c>
      <c r="J4">
        <v>5.1603433771662424</v>
      </c>
      <c r="K4">
        <v>10.224588166410999</v>
      </c>
      <c r="L4">
        <v>2.2619743923159521</v>
      </c>
      <c r="M4">
        <v>10.224588166410999</v>
      </c>
      <c r="N4">
        <v>1.1460516524411621</v>
      </c>
      <c r="O4">
        <v>10.224588166410999</v>
      </c>
      <c r="P4">
        <v>7.2308516016874531</v>
      </c>
      <c r="Q4">
        <v>10.224588166410999</v>
      </c>
    </row>
    <row r="5" spans="1:19" x14ac:dyDescent="0.15">
      <c r="A5" s="66" t="s">
        <v>198</v>
      </c>
      <c r="B5">
        <v>-266.60001203581214</v>
      </c>
      <c r="C5">
        <v>-77.963958608539542</v>
      </c>
      <c r="D5">
        <v>-1152.5999483534069</v>
      </c>
      <c r="E5">
        <v>-438.34769462544136</v>
      </c>
      <c r="F5">
        <v>-751.3998343737353</v>
      </c>
      <c r="G5">
        <v>-168.06176490907956</v>
      </c>
      <c r="H5">
        <v>-197.99900600062085</v>
      </c>
      <c r="I5">
        <v>-70.313607802921183</v>
      </c>
      <c r="J5">
        <v>-78.298255316314453</v>
      </c>
      <c r="K5">
        <v>-191.67535314366023</v>
      </c>
      <c r="L5">
        <v>-315.79705212287899</v>
      </c>
      <c r="M5">
        <v>-1194.6838243538969</v>
      </c>
      <c r="N5">
        <v>-67.839613141509744</v>
      </c>
      <c r="O5">
        <v>-364.70390499337736</v>
      </c>
      <c r="P5">
        <v>-414.25201391859991</v>
      </c>
      <c r="Q5">
        <v>-739.03562682595748</v>
      </c>
      <c r="R5">
        <v>-3244.7857352628785</v>
      </c>
      <c r="S5">
        <v>-3244.7857352628735</v>
      </c>
    </row>
    <row r="6" spans="1:19" x14ac:dyDescent="0.15">
      <c r="A6" s="66" t="s">
        <v>199</v>
      </c>
      <c r="B6">
        <v>-20.000000722329293</v>
      </c>
      <c r="C6">
        <v>-5.8487590326026906</v>
      </c>
      <c r="D6">
        <v>-19.999999283059612</v>
      </c>
      <c r="E6">
        <v>-7.6062415157696739</v>
      </c>
      <c r="F6">
        <v>-19.999996473222858</v>
      </c>
      <c r="G6">
        <v>-4.4732971072141243</v>
      </c>
      <c r="H6">
        <v>-19.9999196767372</v>
      </c>
      <c r="I6">
        <v>-7.1023917576415236</v>
      </c>
      <c r="J6">
        <v>-4.9998941601949065</v>
      </c>
      <c r="K6">
        <v>-12.239819073421888</v>
      </c>
      <c r="L6">
        <v>-4.9999556604722661</v>
      </c>
      <c r="M6">
        <v>-18.915205540704783</v>
      </c>
      <c r="N6">
        <v>-4.9992728377969753</v>
      </c>
      <c r="O6">
        <v>-26.875954057530816</v>
      </c>
      <c r="P6">
        <v>-4.9994498305414581</v>
      </c>
      <c r="Q6">
        <v>-8.9191395941533145</v>
      </c>
      <c r="R6">
        <v>-11.048736160801308</v>
      </c>
      <c r="S6">
        <v>-11.048736160801266</v>
      </c>
    </row>
    <row r="7" spans="1:19" x14ac:dyDescent="0.15">
      <c r="A7" s="66" t="s">
        <v>200</v>
      </c>
      <c r="B7">
        <v>0</v>
      </c>
      <c r="C7">
        <v>188.63605342727328</v>
      </c>
      <c r="D7">
        <v>0</v>
      </c>
      <c r="E7">
        <v>714.25225372796467</v>
      </c>
      <c r="F7">
        <v>0</v>
      </c>
      <c r="G7">
        <v>583.33806946465484</v>
      </c>
      <c r="H7">
        <v>0</v>
      </c>
      <c r="I7">
        <v>127.6853981976999</v>
      </c>
      <c r="J7">
        <v>0</v>
      </c>
      <c r="K7">
        <v>-113.37709782734555</v>
      </c>
      <c r="L7">
        <v>0</v>
      </c>
      <c r="M7">
        <v>-878.88677223102059</v>
      </c>
      <c r="N7">
        <v>0</v>
      </c>
      <c r="O7">
        <v>-296.86429185186716</v>
      </c>
      <c r="P7">
        <v>0</v>
      </c>
      <c r="Q7">
        <v>-324.78361290735847</v>
      </c>
      <c r="R7">
        <v>0</v>
      </c>
      <c r="S7">
        <v>9.0949470177292824E-13</v>
      </c>
    </row>
    <row r="8" spans="1:19" x14ac:dyDescent="0.15">
      <c r="A8" s="66" t="s">
        <v>201</v>
      </c>
      <c r="B8">
        <v>0</v>
      </c>
      <c r="C8">
        <v>1.9287269596309713</v>
      </c>
      <c r="D8">
        <v>0</v>
      </c>
      <c r="E8">
        <v>7.3029361412993348</v>
      </c>
      <c r="F8">
        <v>0</v>
      </c>
      <c r="G8">
        <v>5.9643925220653475</v>
      </c>
      <c r="H8">
        <v>0</v>
      </c>
      <c r="I8">
        <v>1.3055316114356788</v>
      </c>
      <c r="J8">
        <v>0</v>
      </c>
      <c r="K8">
        <v>-1.1592331327874996</v>
      </c>
      <c r="L8">
        <v>0</v>
      </c>
      <c r="M8">
        <v>-8.9862542909684535</v>
      </c>
      <c r="N8">
        <v>0</v>
      </c>
      <c r="O8">
        <v>-3.0353141254985823</v>
      </c>
      <c r="P8">
        <v>0</v>
      </c>
      <c r="Q8">
        <v>-3.3207776851767883</v>
      </c>
    </row>
    <row r="9" spans="1:19" x14ac:dyDescent="0.15">
      <c r="A9" s="66" t="s">
        <v>202</v>
      </c>
      <c r="B9">
        <v>51.068071950757499</v>
      </c>
      <c r="C9">
        <v>10.899712084310075</v>
      </c>
      <c r="D9">
        <v>163.03409335150025</v>
      </c>
      <c r="E9">
        <v>47.139441282421281</v>
      </c>
      <c r="F9">
        <v>163.89220963852662</v>
      </c>
      <c r="G9">
        <v>30.698701548327431</v>
      </c>
      <c r="H9">
        <v>29.406530615509862</v>
      </c>
      <c r="I9">
        <v>8.1122768525429247</v>
      </c>
      <c r="J9">
        <v>7.7762241110450718</v>
      </c>
      <c r="K9">
        <v>15.187953471505224</v>
      </c>
      <c r="L9">
        <v>13.638718032872623</v>
      </c>
      <c r="M9">
        <v>61.114807756583289</v>
      </c>
      <c r="N9">
        <v>1.4846009386025107</v>
      </c>
      <c r="O9">
        <v>13.136254007120048</v>
      </c>
      <c r="P9">
        <v>57.240747715216166</v>
      </c>
      <c r="Q9">
        <v>80.388374685123964</v>
      </c>
    </row>
    <row r="10" spans="1:19" x14ac:dyDescent="0.15">
      <c r="A10" s="66" t="s">
        <v>203</v>
      </c>
      <c r="B10">
        <v>-0.53519368818121249</v>
      </c>
      <c r="C10">
        <v>-8.7322414360235801E-2</v>
      </c>
      <c r="D10">
        <v>-0.34899396516783199</v>
      </c>
      <c r="E10">
        <v>-0.13058895809823223</v>
      </c>
      <c r="F10">
        <v>-0.54549216683462687</v>
      </c>
      <c r="G10">
        <v>-7.7129592422042759E-2</v>
      </c>
      <c r="H10">
        <v>-0.9143709367730235</v>
      </c>
      <c r="I10">
        <v>-0.3469369085759455</v>
      </c>
      <c r="J10">
        <v>-1.3345431152417819</v>
      </c>
      <c r="K10">
        <v>-0.45528096609638302</v>
      </c>
      <c r="L10">
        <v>-0.23336068534390852</v>
      </c>
      <c r="M10">
        <v>-3.6014897975777949E-2</v>
      </c>
      <c r="N10">
        <v>0.13029626882239409</v>
      </c>
      <c r="O10">
        <v>0.11963376107748669</v>
      </c>
      <c r="P10">
        <v>-0.45102646464785234</v>
      </c>
      <c r="Q10">
        <v>-0.24042902189037596</v>
      </c>
      <c r="R10">
        <v>-0.46869022305647823</v>
      </c>
      <c r="S10">
        <v>-0.14117622544430608</v>
      </c>
    </row>
    <row r="11" spans="1:19" x14ac:dyDescent="0.15">
      <c r="A11" s="66" t="s">
        <v>204</v>
      </c>
      <c r="B11">
        <v>-0.85298213637137188</v>
      </c>
      <c r="C11">
        <v>-0.15100401555843135</v>
      </c>
      <c r="D11">
        <v>-0.72516740242779543</v>
      </c>
      <c r="E11">
        <v>-0.1790319724326972</v>
      </c>
      <c r="F11">
        <v>-0.85907471863380103</v>
      </c>
      <c r="G11">
        <v>-0.11893671930633953</v>
      </c>
      <c r="H11">
        <v>-0.74485738503033971</v>
      </c>
      <c r="I11">
        <v>-0.16227626594111921</v>
      </c>
      <c r="J11">
        <v>4.9996395560469864E-3</v>
      </c>
      <c r="K11">
        <v>-0.5230529193058775</v>
      </c>
      <c r="L11">
        <v>-0.10175985776498253</v>
      </c>
      <c r="M11">
        <v>-0.68501765806581183</v>
      </c>
      <c r="N11">
        <v>1.0950781868834802E-2</v>
      </c>
      <c r="O11">
        <v>-0.46216030576236022</v>
      </c>
      <c r="P11">
        <v>-6.5139900945920814E-2</v>
      </c>
      <c r="Q11">
        <v>-0.21056539678216968</v>
      </c>
      <c r="R11">
        <v>-0.56717435374052938</v>
      </c>
      <c r="S11">
        <v>-0.21081217615429582</v>
      </c>
    </row>
    <row r="12" spans="1:19" x14ac:dyDescent="0.15">
      <c r="A12" s="66" t="s">
        <v>205</v>
      </c>
      <c r="B12">
        <v>-1.1983264392470327</v>
      </c>
      <c r="C12">
        <v>-0.21642028795691992</v>
      </c>
      <c r="D12">
        <v>-0.88953480677419483</v>
      </c>
      <c r="E12">
        <v>-0.28899756512275054</v>
      </c>
      <c r="F12">
        <v>-1.1726445969899357</v>
      </c>
      <c r="G12">
        <v>-0.17897316389003937</v>
      </c>
      <c r="H12">
        <v>-1.6279606794829649</v>
      </c>
      <c r="I12">
        <v>-0.55419067364231855</v>
      </c>
      <c r="J12">
        <v>-1.8548525220656975</v>
      </c>
      <c r="K12">
        <v>-1.0817967425563735</v>
      </c>
      <c r="L12">
        <v>-0.49109979978715357</v>
      </c>
      <c r="M12">
        <v>-0.97583779818132266</v>
      </c>
      <c r="N12">
        <v>0.17473909979870417</v>
      </c>
      <c r="O12">
        <v>-0.17276120937326223</v>
      </c>
      <c r="P12">
        <v>-0.68663719572897852</v>
      </c>
      <c r="Q12">
        <v>-0.52512303093361634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1.1102230246251565E-13</v>
      </c>
      <c r="C14">
        <v>8.8817841970012523E-14</v>
      </c>
      <c r="D14">
        <v>3.1086244689504383E-13</v>
      </c>
      <c r="E14">
        <v>1.3322676295501878E-13</v>
      </c>
      <c r="F14">
        <v>6.6613381477509392E-14</v>
      </c>
      <c r="G14">
        <v>4.4408920985006262E-14</v>
      </c>
      <c r="H14">
        <v>-3.3306690738754696E-13</v>
      </c>
      <c r="I14">
        <v>-3.6637359812630166E-13</v>
      </c>
      <c r="J14">
        <v>2.6845192735436285E-11</v>
      </c>
      <c r="K14">
        <v>2.2204460492503131E-14</v>
      </c>
      <c r="L14">
        <v>2.2204460492503131E-14</v>
      </c>
      <c r="M14">
        <v>2.2204460492503131E-14</v>
      </c>
      <c r="N14">
        <v>6.4392935428259079E-13</v>
      </c>
      <c r="O14">
        <v>7.5495165674510645E-13</v>
      </c>
      <c r="P14">
        <v>1.7763568394002505E-13</v>
      </c>
      <c r="Q14">
        <v>2.2204460492503131E-14</v>
      </c>
    </row>
    <row r="15" spans="1:19" x14ac:dyDescent="0.15">
      <c r="A15" s="66" t="s">
        <v>208</v>
      </c>
      <c r="B15">
        <v>-3.8840726373408296</v>
      </c>
      <c r="C15">
        <v>-0.83249007193156865</v>
      </c>
      <c r="D15">
        <v>-2.9721519914565842</v>
      </c>
      <c r="E15">
        <v>-0.52440031816285426</v>
      </c>
      <c r="F15">
        <v>-2.5281026002772711</v>
      </c>
      <c r="G15">
        <v>-0.37268746228646954</v>
      </c>
      <c r="H15">
        <v>-1.3541672721604447</v>
      </c>
      <c r="I15">
        <v>-4.5798943810659853E-2</v>
      </c>
      <c r="J15">
        <v>1.1349542702432158</v>
      </c>
      <c r="K15">
        <v>-0.31128250762190168</v>
      </c>
      <c r="L15">
        <v>-0.26685346092392148</v>
      </c>
      <c r="M15">
        <v>-1.4950519937100948</v>
      </c>
      <c r="N15">
        <v>-3.1242769633177403E-3</v>
      </c>
      <c r="O15">
        <v>-1.4914601571542896</v>
      </c>
      <c r="P15">
        <v>0.16087227209617971</v>
      </c>
      <c r="Q15">
        <v>-8.2365432828268581E-2</v>
      </c>
    </row>
    <row r="16" spans="1:19" x14ac:dyDescent="0.15">
      <c r="A16" s="66" t="s">
        <v>209</v>
      </c>
      <c r="B16">
        <v>-3.2478269222658729</v>
      </c>
      <c r="C16">
        <v>-0.74860235027927047</v>
      </c>
      <c r="D16">
        <v>-1.2475207555794565</v>
      </c>
      <c r="E16">
        <v>-0.48549938941905291</v>
      </c>
      <c r="F16">
        <v>-1.9796641634030498</v>
      </c>
      <c r="G16">
        <v>-0.32350446520179599</v>
      </c>
      <c r="H16">
        <v>-2.0150198271908226</v>
      </c>
      <c r="I16">
        <v>-0.62391706759539201</v>
      </c>
      <c r="J16">
        <v>-2.9715581722321582</v>
      </c>
      <c r="K16">
        <v>-0.63032770425722751</v>
      </c>
      <c r="L16">
        <v>-0.6026250957530177</v>
      </c>
      <c r="M16">
        <v>-0.82772895206959518</v>
      </c>
      <c r="N16">
        <v>0.35440725408346641</v>
      </c>
      <c r="O16">
        <v>0.29225985916905284</v>
      </c>
      <c r="P16">
        <v>-0.75589555709598688</v>
      </c>
      <c r="Q16">
        <v>-0.36038197566959917</v>
      </c>
    </row>
    <row r="17" spans="1:17" x14ac:dyDescent="0.15">
      <c r="A17" s="66" t="s">
        <v>210</v>
      </c>
      <c r="B17">
        <v>1.0957086795203574</v>
      </c>
      <c r="C17">
        <v>0.41905316828005912</v>
      </c>
      <c r="D17">
        <v>0.65849072905930228</v>
      </c>
      <c r="E17">
        <v>0.18414663736352477</v>
      </c>
      <c r="F17">
        <v>1.8734242802572298</v>
      </c>
      <c r="G17">
        <v>0.47013833657318926</v>
      </c>
      <c r="H17">
        <v>-0.61506543715470485</v>
      </c>
      <c r="I17">
        <v>-0.35758856297992692</v>
      </c>
      <c r="J17">
        <v>-3.7566712100875366</v>
      </c>
      <c r="K17">
        <v>-0.612532243011088</v>
      </c>
      <c r="L17">
        <v>-0.15092314271520912</v>
      </c>
      <c r="M17">
        <v>0.25975659401968887</v>
      </c>
      <c r="N17">
        <v>4.2819164444152236E-2</v>
      </c>
      <c r="O17">
        <v>0.24731825665069707</v>
      </c>
      <c r="P17">
        <v>-1.1334724261430118</v>
      </c>
      <c r="Q17">
        <v>-0.49735939644136584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-1.572088287091955</v>
      </c>
      <c r="C19">
        <v>-0.30008515910078248</v>
      </c>
      <c r="D19">
        <v>-1.2661258012592769</v>
      </c>
      <c r="E19">
        <v>-0.34123934471133044</v>
      </c>
      <c r="F19">
        <v>-1.2210091791115874</v>
      </c>
      <c r="G19">
        <v>-0.1691443989663477</v>
      </c>
      <c r="H19">
        <v>-1.1107409194847651</v>
      </c>
      <c r="I19">
        <v>-0.21490460735069661</v>
      </c>
      <c r="J19">
        <v>0.11913368406515357</v>
      </c>
      <c r="K19">
        <v>-1.0963997976615292</v>
      </c>
      <c r="L19">
        <v>-0.22987708033852527</v>
      </c>
      <c r="M19">
        <v>-1.5226672337588676</v>
      </c>
      <c r="N19">
        <v>0.14722752618876456</v>
      </c>
      <c r="O19">
        <v>-0.86730163412207517</v>
      </c>
      <c r="P19">
        <v>7.2700836284500525E-2</v>
      </c>
      <c r="Q19">
        <v>-0.38838625413465389</v>
      </c>
    </row>
    <row r="20" spans="1:17" x14ac:dyDescent="0.15">
      <c r="A20" s="66" t="s">
        <v>213</v>
      </c>
      <c r="B20">
        <v>-0.83235879581091687</v>
      </c>
      <c r="C20">
        <v>-0.17275278094763813</v>
      </c>
      <c r="D20">
        <v>-0.71086913284481579</v>
      </c>
      <c r="E20">
        <v>-0.18710139473081533</v>
      </c>
      <c r="F20">
        <v>-0.82009358786145903</v>
      </c>
      <c r="G20">
        <v>-0.14075274649797409</v>
      </c>
      <c r="H20">
        <v>-0.6225401338519343</v>
      </c>
      <c r="I20">
        <v>-0.12129028710037293</v>
      </c>
      <c r="J20">
        <v>0.33614177539520451</v>
      </c>
      <c r="K20">
        <v>-0.69708865470970993</v>
      </c>
      <c r="L20">
        <v>-0.13928548200895507</v>
      </c>
      <c r="M20">
        <v>-0.96565063615430269</v>
      </c>
      <c r="N20">
        <v>-4.1776463300446931E-2</v>
      </c>
      <c r="O20">
        <v>-0.59530428386945777</v>
      </c>
      <c r="P20">
        <v>7.2379870319938533E-3</v>
      </c>
      <c r="Q20">
        <v>-0.27166190946414925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-1.6957572012471167</v>
      </c>
      <c r="C22">
        <v>-0.33062231030243083</v>
      </c>
      <c r="D22">
        <v>-1.3264238762822789</v>
      </c>
      <c r="E22">
        <v>-0.38950642137373093</v>
      </c>
      <c r="F22">
        <v>-1.7342466560314018</v>
      </c>
      <c r="G22">
        <v>-0.28200652602637932</v>
      </c>
      <c r="H22">
        <v>-1.7580809908057438</v>
      </c>
      <c r="I22">
        <v>-0.51057256064570566</v>
      </c>
      <c r="J22">
        <v>-1.4414496626320994</v>
      </c>
      <c r="K22">
        <v>-1.7187413988829836</v>
      </c>
      <c r="L22">
        <v>-0.41156643960629236</v>
      </c>
      <c r="M22">
        <v>-1.4905231868760582</v>
      </c>
      <c r="N22">
        <v>0.11343734429876129</v>
      </c>
      <c r="O22">
        <v>-0.74418659600121728</v>
      </c>
      <c r="P22">
        <v>-0.62445665525940885</v>
      </c>
      <c r="Q22">
        <v>-0.75262367662312091</v>
      </c>
    </row>
    <row r="23" spans="1:17" x14ac:dyDescent="0.15">
      <c r="A23" s="66" t="s">
        <v>216</v>
      </c>
      <c r="B23">
        <v>-1.6957572012471278</v>
      </c>
      <c r="C23">
        <v>-0.33062231030243083</v>
      </c>
      <c r="D23">
        <v>-1.32642387628229</v>
      </c>
      <c r="E23">
        <v>-0.38950642137371982</v>
      </c>
      <c r="F23">
        <v>-1.7342466560313907</v>
      </c>
      <c r="G23">
        <v>-0.28200652602637932</v>
      </c>
      <c r="H23">
        <v>-1.7580809908057216</v>
      </c>
      <c r="I23">
        <v>-0.51057256064568346</v>
      </c>
      <c r="J23">
        <v>-1.4414496626320883</v>
      </c>
      <c r="K23">
        <v>-1.7187413988829725</v>
      </c>
      <c r="L23">
        <v>-0.41156643960630346</v>
      </c>
      <c r="M23">
        <v>-1.4905231868760804</v>
      </c>
      <c r="N23">
        <v>0.11343734429876129</v>
      </c>
      <c r="O23">
        <v>-0.74418659600120618</v>
      </c>
      <c r="P23">
        <v>-0.62445665525939775</v>
      </c>
      <c r="Q23">
        <v>-0.7526236766230987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-2.5140012131976364</v>
      </c>
      <c r="C26">
        <v>-0.50280393209028995</v>
      </c>
      <c r="D26">
        <v>-2.0278638712942443</v>
      </c>
      <c r="E26">
        <v>-0.57587904417731872</v>
      </c>
      <c r="F26">
        <v>-2.5401177983653267</v>
      </c>
      <c r="G26">
        <v>-0.4223623406104271</v>
      </c>
      <c r="H26">
        <v>-2.3696763653763608</v>
      </c>
      <c r="I26">
        <v>-0.63124357291455269</v>
      </c>
      <c r="J26">
        <v>-1.1101532010140969</v>
      </c>
      <c r="K26">
        <v>-2.4038489037658484</v>
      </c>
      <c r="L26">
        <v>-0.55027866939671988</v>
      </c>
      <c r="M26">
        <v>-2.4417805769474499</v>
      </c>
      <c r="N26">
        <v>7.1613490811683889E-2</v>
      </c>
      <c r="O26">
        <v>-1.3350607062602271</v>
      </c>
      <c r="P26">
        <v>-0.61726386631766328</v>
      </c>
      <c r="Q26">
        <v>-1.0222409942909572</v>
      </c>
    </row>
    <row r="27" spans="1:17" x14ac:dyDescent="0.15">
      <c r="A27" s="66" t="s">
        <v>220</v>
      </c>
      <c r="B27">
        <v>0</v>
      </c>
      <c r="C27">
        <v>0</v>
      </c>
      <c r="D27">
        <v>-0.72921657007285479</v>
      </c>
      <c r="E27">
        <v>-0.24195169750658163</v>
      </c>
      <c r="F27">
        <v>-1.042186012034696</v>
      </c>
      <c r="G27">
        <v>-0.15774336975450387</v>
      </c>
      <c r="H27">
        <v>-1.4165820056997624</v>
      </c>
      <c r="I27">
        <v>-0.49268695674917762</v>
      </c>
      <c r="J27">
        <v>-1.8316794061528863</v>
      </c>
      <c r="K27">
        <v>-1.0539071831900837</v>
      </c>
      <c r="L27">
        <v>-0.37652632999419788</v>
      </c>
      <c r="M27">
        <v>-0.55885160539340673</v>
      </c>
      <c r="N27">
        <v>0.16978771116671343</v>
      </c>
      <c r="O27">
        <v>-0.14023413002692831</v>
      </c>
      <c r="P27">
        <v>-0.66772956890093216</v>
      </c>
      <c r="Q27">
        <v>-0.50228163062946418</v>
      </c>
    </row>
    <row r="28" spans="1:17" x14ac:dyDescent="0.15">
      <c r="A28" s="66" t="s">
        <v>221</v>
      </c>
      <c r="B28">
        <v>51.068071950757499</v>
      </c>
      <c r="C28">
        <v>10.899712084310075</v>
      </c>
      <c r="D28">
        <v>163.03409335150025</v>
      </c>
      <c r="E28">
        <v>47.139441282421281</v>
      </c>
      <c r="F28">
        <v>163.89220963852662</v>
      </c>
      <c r="G28">
        <v>30.698701548327431</v>
      </c>
      <c r="H28">
        <v>29.406530615509862</v>
      </c>
      <c r="I28">
        <v>8.1122768525429247</v>
      </c>
      <c r="J28">
        <v>7.7762241110450718</v>
      </c>
      <c r="K28">
        <v>15.187953471505224</v>
      </c>
      <c r="L28">
        <v>13.638718032872623</v>
      </c>
      <c r="M28">
        <v>61.114807756583289</v>
      </c>
      <c r="N28">
        <v>1.4846009386025107</v>
      </c>
      <c r="O28">
        <v>13.136254007120048</v>
      </c>
      <c r="P28">
        <v>57.240747715216166</v>
      </c>
      <c r="Q28">
        <v>80.388374685123964</v>
      </c>
    </row>
    <row r="29" spans="1:17" x14ac:dyDescent="0.15">
      <c r="A29" s="66" t="s">
        <v>222</v>
      </c>
      <c r="B29">
        <v>-2.2938282638278906</v>
      </c>
      <c r="C29">
        <v>-0.44538923572198241</v>
      </c>
      <c r="D29">
        <v>-2.0876385505358197</v>
      </c>
      <c r="E29">
        <v>-0.61026166561877204</v>
      </c>
      <c r="F29">
        <v>-2.3634224806782234</v>
      </c>
      <c r="G29">
        <v>-0.39395418041072716</v>
      </c>
      <c r="H29">
        <v>-2.870530937634308</v>
      </c>
      <c r="I29">
        <v>-0.85025293933223001</v>
      </c>
      <c r="J29">
        <v>-1.3361680359042172</v>
      </c>
      <c r="K29">
        <v>-2.349108439921499</v>
      </c>
      <c r="L29">
        <v>-0.43376501681652302</v>
      </c>
      <c r="M29">
        <v>-2.2033722154950586</v>
      </c>
      <c r="N29">
        <v>3.1744445621839645E-2</v>
      </c>
      <c r="O29">
        <v>-1.4734048965627466</v>
      </c>
      <c r="P29">
        <v>-0.95815555556545418</v>
      </c>
      <c r="Q29">
        <v>-1.2223640054541796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82"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48.604285628692061</v>
      </c>
      <c r="C4">
        <v>10.328975987998145</v>
      </c>
      <c r="D4">
        <v>35.896277140058721</v>
      </c>
      <c r="E4">
        <v>10.328975987998145</v>
      </c>
      <c r="F4">
        <v>55.571248284248902</v>
      </c>
      <c r="G4">
        <v>10.328975987998145</v>
      </c>
      <c r="H4">
        <v>37.384435871726545</v>
      </c>
      <c r="I4">
        <v>10.328975987998145</v>
      </c>
      <c r="J4">
        <v>5.1153894806983127</v>
      </c>
      <c r="K4">
        <v>10.328975987998145</v>
      </c>
      <c r="L4">
        <v>2.2782405521358609</v>
      </c>
      <c r="M4">
        <v>10.328975987998145</v>
      </c>
      <c r="N4">
        <v>1.1484363829308515</v>
      </c>
      <c r="O4">
        <v>10.328975987998145</v>
      </c>
      <c r="P4">
        <v>7.2493567471061748</v>
      </c>
      <c r="Q4">
        <v>10.328975987998145</v>
      </c>
    </row>
    <row r="5" spans="1:19" x14ac:dyDescent="0.15">
      <c r="A5" s="66" t="s">
        <v>198</v>
      </c>
      <c r="B5">
        <v>-266.60001031862885</v>
      </c>
      <c r="C5">
        <v>-78.109799858241331</v>
      </c>
      <c r="D5">
        <v>-1152.5999572643868</v>
      </c>
      <c r="E5">
        <v>-438.99566504633276</v>
      </c>
      <c r="F5">
        <v>-751.39984822093356</v>
      </c>
      <c r="G5">
        <v>-168.29774172389352</v>
      </c>
      <c r="H5">
        <v>-197.99900551825795</v>
      </c>
      <c r="I5">
        <v>-70.613831108161776</v>
      </c>
      <c r="J5">
        <v>-78.298255011011861</v>
      </c>
      <c r="K5">
        <v>-191.0940955336323</v>
      </c>
      <c r="L5">
        <v>-315.79705171860587</v>
      </c>
      <c r="M5">
        <v>-1191.2527842217369</v>
      </c>
      <c r="N5">
        <v>-67.839615577179757</v>
      </c>
      <c r="O5">
        <v>-365.59525524996855</v>
      </c>
      <c r="P5">
        <v>-414.25200988205233</v>
      </c>
      <c r="Q5">
        <v>-740.82658076910229</v>
      </c>
      <c r="R5">
        <v>-3244.785753511057</v>
      </c>
      <c r="S5">
        <v>-3244.7857535110693</v>
      </c>
    </row>
    <row r="6" spans="1:19" x14ac:dyDescent="0.15">
      <c r="A6" s="66" t="s">
        <v>199</v>
      </c>
      <c r="B6">
        <v>-20.000000619272541</v>
      </c>
      <c r="C6">
        <v>-5.8596998689872892</v>
      </c>
      <c r="D6">
        <v>-19.999999406758796</v>
      </c>
      <c r="E6">
        <v>-7.6174851345082732</v>
      </c>
      <c r="F6">
        <v>-19.999996768079377</v>
      </c>
      <c r="G6">
        <v>-4.4795780815266255</v>
      </c>
      <c r="H6">
        <v>-19.9999196377583</v>
      </c>
      <c r="I6">
        <v>-7.1327173779529129</v>
      </c>
      <c r="J6">
        <v>-4.9998941416739555</v>
      </c>
      <c r="K6">
        <v>-12.202701690257545</v>
      </c>
      <c r="L6">
        <v>-4.9999556543915187</v>
      </c>
      <c r="M6">
        <v>-18.860882525231602</v>
      </c>
      <c r="N6">
        <v>-4.9992730083144306</v>
      </c>
      <c r="O6">
        <v>-26.941639866158219</v>
      </c>
      <c r="P6">
        <v>-4.9994497842614116</v>
      </c>
      <c r="Q6">
        <v>-8.9407539397473261</v>
      </c>
      <c r="R6">
        <v>-11.048736216072397</v>
      </c>
      <c r="S6">
        <v>-11.048736216072431</v>
      </c>
    </row>
    <row r="7" spans="1:19" x14ac:dyDescent="0.15">
      <c r="A7" s="66" t="s">
        <v>200</v>
      </c>
      <c r="B7">
        <v>0</v>
      </c>
      <c r="C7">
        <v>188.49021046038797</v>
      </c>
      <c r="D7">
        <v>0</v>
      </c>
      <c r="E7">
        <v>713.60429221805316</v>
      </c>
      <c r="F7">
        <v>0</v>
      </c>
      <c r="G7">
        <v>583.10210649704004</v>
      </c>
      <c r="H7">
        <v>0</v>
      </c>
      <c r="I7">
        <v>127.38517441009594</v>
      </c>
      <c r="J7">
        <v>0</v>
      </c>
      <c r="K7">
        <v>-112.79584052262044</v>
      </c>
      <c r="L7">
        <v>0</v>
      </c>
      <c r="M7">
        <v>-875.45573250313555</v>
      </c>
      <c r="N7">
        <v>0</v>
      </c>
      <c r="O7">
        <v>-297.75563967278879</v>
      </c>
      <c r="P7">
        <v>0</v>
      </c>
      <c r="Q7">
        <v>-326.57457088704996</v>
      </c>
      <c r="R7">
        <v>0</v>
      </c>
      <c r="S7">
        <v>-1.7621459846850485E-11</v>
      </c>
    </row>
    <row r="8" spans="1:19" x14ac:dyDescent="0.15">
      <c r="A8" s="66" t="s">
        <v>201</v>
      </c>
      <c r="B8">
        <v>0</v>
      </c>
      <c r="C8">
        <v>1.9469118578180642</v>
      </c>
      <c r="D8">
        <v>0</v>
      </c>
      <c r="E8">
        <v>7.3708025992526824</v>
      </c>
      <c r="F8">
        <v>0</v>
      </c>
      <c r="G8">
        <v>6.0228486565590638</v>
      </c>
      <c r="H8">
        <v>0</v>
      </c>
      <c r="I8">
        <v>1.3157594077088368</v>
      </c>
      <c r="J8">
        <v>0</v>
      </c>
      <c r="K8">
        <v>-1.1650645283042147</v>
      </c>
      <c r="L8">
        <v>0</v>
      </c>
      <c r="M8">
        <v>-9.0425602395802152</v>
      </c>
      <c r="N8">
        <v>0</v>
      </c>
      <c r="O8">
        <v>-3.0755098524712632</v>
      </c>
      <c r="P8">
        <v>0</v>
      </c>
      <c r="Q8">
        <v>-3.3731799009831374</v>
      </c>
    </row>
    <row r="9" spans="1:19" x14ac:dyDescent="0.15">
      <c r="A9" s="66" t="s">
        <v>202</v>
      </c>
      <c r="B9">
        <v>51.818749000213231</v>
      </c>
      <c r="C9">
        <v>11.009646638520742</v>
      </c>
      <c r="D9">
        <v>165.49619612652677</v>
      </c>
      <c r="E9">
        <v>47.620710895066651</v>
      </c>
      <c r="F9">
        <v>166.2340991563843</v>
      </c>
      <c r="G9">
        <v>31.008365467395933</v>
      </c>
      <c r="H9">
        <v>29.738615160074204</v>
      </c>
      <c r="I9">
        <v>8.1942746927844148</v>
      </c>
      <c r="J9">
        <v>7.70176457524106</v>
      </c>
      <c r="K9">
        <v>15.341898945967069</v>
      </c>
      <c r="L9">
        <v>13.729292604232221</v>
      </c>
      <c r="M9">
        <v>61.740084850817638</v>
      </c>
      <c r="N9">
        <v>1.4868424644181915</v>
      </c>
      <c r="O9">
        <v>13.268868437694504</v>
      </c>
      <c r="P9">
        <v>57.348212301038828</v>
      </c>
      <c r="Q9">
        <v>81.197095588464947</v>
      </c>
    </row>
    <row r="10" spans="1:19" x14ac:dyDescent="0.15">
      <c r="A10" s="66" t="s">
        <v>203</v>
      </c>
      <c r="B10">
        <v>-0.42782831148177047</v>
      </c>
      <c r="C10">
        <v>-6.0074941037735474E-2</v>
      </c>
      <c r="D10">
        <v>-0.23873007816009872</v>
      </c>
      <c r="E10">
        <v>-0.10777211927832653</v>
      </c>
      <c r="F10">
        <v>-0.432921957708432</v>
      </c>
      <c r="G10">
        <v>-5.4344469356648606E-2</v>
      </c>
      <c r="H10">
        <v>-0.89244623752580132</v>
      </c>
      <c r="I10">
        <v>-0.36812885466603884</v>
      </c>
      <c r="J10">
        <v>-1.6705495358059985</v>
      </c>
      <c r="K10">
        <v>-0.47700423092955635</v>
      </c>
      <c r="L10">
        <v>-0.26086924667484412</v>
      </c>
      <c r="M10">
        <v>0.10059673577009765</v>
      </c>
      <c r="N10">
        <v>0.16097786755537857</v>
      </c>
      <c r="O10">
        <v>0.20865889883960875</v>
      </c>
      <c r="P10">
        <v>-0.54828468672604158</v>
      </c>
      <c r="Q10">
        <v>-0.26469311882560964</v>
      </c>
      <c r="R10">
        <v>-0.42198887446756039</v>
      </c>
      <c r="S10">
        <v>-0.12283477584208446</v>
      </c>
    </row>
    <row r="11" spans="1:19" x14ac:dyDescent="0.15">
      <c r="A11" s="66" t="s">
        <v>204</v>
      </c>
      <c r="B11">
        <v>-0.65178397753224981</v>
      </c>
      <c r="C11">
        <v>-0.10845718520746672</v>
      </c>
      <c r="D11">
        <v>-0.49904989248282794</v>
      </c>
      <c r="E11">
        <v>-0.11879169998528782</v>
      </c>
      <c r="F11">
        <v>-0.65715140611850575</v>
      </c>
      <c r="G11">
        <v>-8.3824452154734885E-2</v>
      </c>
      <c r="H11">
        <v>-0.5818044468772543</v>
      </c>
      <c r="I11">
        <v>-0.13080917185278595</v>
      </c>
      <c r="J11">
        <v>-5.5111831957266322E-2</v>
      </c>
      <c r="K11">
        <v>-0.40430679959704285</v>
      </c>
      <c r="L11">
        <v>-7.318616863466465E-2</v>
      </c>
      <c r="M11">
        <v>-0.48539179573527935</v>
      </c>
      <c r="N11">
        <v>1.8941351970180875E-2</v>
      </c>
      <c r="O11">
        <v>-0.34572905761434125</v>
      </c>
      <c r="P11">
        <v>-6.8436572578212118E-2</v>
      </c>
      <c r="Q11">
        <v>-0.15908415093710548</v>
      </c>
      <c r="R11">
        <v>-0.42484184523620128</v>
      </c>
      <c r="S11">
        <v>-0.15118537106816321</v>
      </c>
    </row>
    <row r="12" spans="1:19" x14ac:dyDescent="0.15">
      <c r="A12" s="66" t="s">
        <v>205</v>
      </c>
      <c r="B12">
        <v>-0.85227837661078221</v>
      </c>
      <c r="C12">
        <v>-0.14283711571401181</v>
      </c>
      <c r="D12">
        <v>-0.58049701578128943</v>
      </c>
      <c r="E12">
        <v>-0.20689117464209872</v>
      </c>
      <c r="F12">
        <v>-0.83314553113750245</v>
      </c>
      <c r="G12">
        <v>-0.11961089383296652</v>
      </c>
      <c r="H12">
        <v>-1.3361872415334153</v>
      </c>
      <c r="I12">
        <v>-0.49464722076499879</v>
      </c>
      <c r="J12">
        <v>-1.9260443142727457</v>
      </c>
      <c r="K12">
        <v>-0.84209020037018245</v>
      </c>
      <c r="L12">
        <v>-0.40944451041653451</v>
      </c>
      <c r="M12">
        <v>-0.48118982321438963</v>
      </c>
      <c r="N12">
        <v>0.18080030379930001</v>
      </c>
      <c r="O12">
        <v>1.8646522519705222E-2</v>
      </c>
      <c r="P12">
        <v>-0.67219826768132318</v>
      </c>
      <c r="Q12">
        <v>-0.42841559710908861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-4.4408920985006262E-14</v>
      </c>
      <c r="C14">
        <v>0</v>
      </c>
      <c r="D14">
        <v>-7.4384942649885488E-13</v>
      </c>
      <c r="E14">
        <v>-7.7715611723760958E-14</v>
      </c>
      <c r="F14">
        <v>0</v>
      </c>
      <c r="G14">
        <v>0</v>
      </c>
      <c r="H14">
        <v>-2.6645352591003757E-13</v>
      </c>
      <c r="I14">
        <v>-2.6645352591003757E-13</v>
      </c>
      <c r="J14">
        <v>2.7244873024301342E-11</v>
      </c>
      <c r="K14">
        <v>2.2204460492503131E-14</v>
      </c>
      <c r="L14">
        <v>-2.2204460492503131E-14</v>
      </c>
      <c r="M14">
        <v>-2.2204460492503131E-14</v>
      </c>
      <c r="N14">
        <v>7.1054273576010019E-13</v>
      </c>
      <c r="O14">
        <v>9.1038288019262836E-13</v>
      </c>
      <c r="P14">
        <v>1.9984014443252818E-13</v>
      </c>
      <c r="Q14">
        <v>2.2204460492503131E-14</v>
      </c>
    </row>
    <row r="15" spans="1:19" x14ac:dyDescent="0.15">
      <c r="A15" s="66" t="s">
        <v>208</v>
      </c>
      <c r="B15">
        <v>-3.7430748944330849</v>
      </c>
      <c r="C15">
        <v>-0.78663523353317277</v>
      </c>
      <c r="D15">
        <v>-2.7153383862987268</v>
      </c>
      <c r="E15">
        <v>-0.43993052307698122</v>
      </c>
      <c r="F15">
        <v>-2.3229584522648561</v>
      </c>
      <c r="G15">
        <v>-0.33271843398030576</v>
      </c>
      <c r="H15">
        <v>-1.2064882584366221</v>
      </c>
      <c r="I15">
        <v>-1.5336014196354331E-2</v>
      </c>
      <c r="J15">
        <v>1.0955389763372292</v>
      </c>
      <c r="K15">
        <v>-0.2468322978731452</v>
      </c>
      <c r="L15">
        <v>-0.25192775994951067</v>
      </c>
      <c r="M15">
        <v>-1.3446593418607322</v>
      </c>
      <c r="N15">
        <v>3.7419094979984635E-2</v>
      </c>
      <c r="O15">
        <v>-1.3637403008105342</v>
      </c>
      <c r="P15">
        <v>0.1565364140982517</v>
      </c>
      <c r="Q15">
        <v>-4.256611843413971E-2</v>
      </c>
    </row>
    <row r="16" spans="1:19" x14ac:dyDescent="0.15">
      <c r="A16" s="66" t="s">
        <v>209</v>
      </c>
      <c r="B16">
        <v>-3.112290532853057</v>
      </c>
      <c r="C16">
        <v>-0.70095686434652471</v>
      </c>
      <c r="D16">
        <v>-1.1326785105887249</v>
      </c>
      <c r="E16">
        <v>-0.44597310523120104</v>
      </c>
      <c r="F16">
        <v>-1.7885995339594118</v>
      </c>
      <c r="G16">
        <v>-0.28555496924588253</v>
      </c>
      <c r="H16">
        <v>-1.8598302003041911</v>
      </c>
      <c r="I16">
        <v>-0.58505457880877465</v>
      </c>
      <c r="J16">
        <v>-2.9288552998492645</v>
      </c>
      <c r="K16">
        <v>-0.5070079353414747</v>
      </c>
      <c r="L16">
        <v>-0.57310587204004726</v>
      </c>
      <c r="M16">
        <v>-0.66108107113777015</v>
      </c>
      <c r="N16">
        <v>0.3664177166755378</v>
      </c>
      <c r="O16">
        <v>0.38510904321646944</v>
      </c>
      <c r="P16">
        <v>-0.72825910826176399</v>
      </c>
      <c r="Q16">
        <v>-0.30212892234303679</v>
      </c>
    </row>
    <row r="17" spans="1:17" x14ac:dyDescent="0.15">
      <c r="A17" s="66" t="s">
        <v>210</v>
      </c>
      <c r="B17">
        <v>1.0656041338912514</v>
      </c>
      <c r="C17">
        <v>0.41494654870302128</v>
      </c>
      <c r="D17">
        <v>0.61921985680803981</v>
      </c>
      <c r="E17">
        <v>0.17491829178963858</v>
      </c>
      <c r="F17">
        <v>1.8548198762970758</v>
      </c>
      <c r="G17">
        <v>0.46871008609428166</v>
      </c>
      <c r="H17">
        <v>-0.60533208404491834</v>
      </c>
      <c r="I17">
        <v>-0.34758497041434966</v>
      </c>
      <c r="J17">
        <v>-3.7052046303594488</v>
      </c>
      <c r="K17">
        <v>-0.58773879204833124</v>
      </c>
      <c r="L17">
        <v>-0.15665148517204353</v>
      </c>
      <c r="M17">
        <v>0.22952367501172244</v>
      </c>
      <c r="N17">
        <v>3.7087071122821058E-2</v>
      </c>
      <c r="O17">
        <v>0.22124259777887012</v>
      </c>
      <c r="P17">
        <v>-1.0956734861258255</v>
      </c>
      <c r="Q17">
        <v>-0.48636821657788154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-1.3820655567511775</v>
      </c>
      <c r="C19">
        <v>-0.25998126375325059</v>
      </c>
      <c r="D19">
        <v>-1.0455005821193741</v>
      </c>
      <c r="E19">
        <v>-0.2826279760990924</v>
      </c>
      <c r="F19">
        <v>-1.0261779449491137</v>
      </c>
      <c r="G19">
        <v>-0.13557371784115313</v>
      </c>
      <c r="H19">
        <v>-0.95355588870303931</v>
      </c>
      <c r="I19">
        <v>-0.18693319354633475</v>
      </c>
      <c r="J19">
        <v>4.9860938579615599E-2</v>
      </c>
      <c r="K19">
        <v>-0.98154373536165629</v>
      </c>
      <c r="L19">
        <v>-0.20759637394831554</v>
      </c>
      <c r="M19">
        <v>-1.3327813998312732</v>
      </c>
      <c r="N19">
        <v>0.15263734981154631</v>
      </c>
      <c r="O19">
        <v>-0.75170833715099139</v>
      </c>
      <c r="P19">
        <v>6.0546826968943535E-2</v>
      </c>
      <c r="Q19">
        <v>-0.34174067402842345</v>
      </c>
    </row>
    <row r="20" spans="1:17" x14ac:dyDescent="0.15">
      <c r="A20" s="66" t="s">
        <v>213</v>
      </c>
      <c r="B20">
        <v>-0.47069212878884104</v>
      </c>
      <c r="C20">
        <v>-9.7325428547723192E-2</v>
      </c>
      <c r="D20">
        <v>-0.39073744332507321</v>
      </c>
      <c r="E20">
        <v>-0.10249076754560438</v>
      </c>
      <c r="F20">
        <v>-0.47114163197879977</v>
      </c>
      <c r="G20">
        <v>-8.0875679190484107E-2</v>
      </c>
      <c r="H20">
        <v>-0.35520291147701499</v>
      </c>
      <c r="I20">
        <v>-7.0169104035933128E-2</v>
      </c>
      <c r="J20">
        <v>0.18890989949396086</v>
      </c>
      <c r="K20">
        <v>-0.41600520836723165</v>
      </c>
      <c r="L20">
        <v>-8.3470644525851512E-2</v>
      </c>
      <c r="M20">
        <v>-0.56398507435188039</v>
      </c>
      <c r="N20">
        <v>-2.4299190559118333E-2</v>
      </c>
      <c r="O20">
        <v>-0.35223846453886765</v>
      </c>
      <c r="P20">
        <v>-1.4361463500089933E-3</v>
      </c>
      <c r="Q20">
        <v>-0.16069803753773204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-1.8538006527573869</v>
      </c>
      <c r="C22">
        <v>-0.36306581513578795</v>
      </c>
      <c r="D22">
        <v>-1.4331372831483002</v>
      </c>
      <c r="E22">
        <v>-0.41746763940413434</v>
      </c>
      <c r="F22">
        <v>-1.8905745309610977</v>
      </c>
      <c r="G22">
        <v>-0.30961886773549496</v>
      </c>
      <c r="H22">
        <v>-1.868906970442985</v>
      </c>
      <c r="I22">
        <v>-0.53405119771500198</v>
      </c>
      <c r="J22">
        <v>-1.3437943983066747</v>
      </c>
      <c r="K22">
        <v>-1.8927121506243205</v>
      </c>
      <c r="L22">
        <v>-0.44890161328560163</v>
      </c>
      <c r="M22">
        <v>-1.7364715760721738</v>
      </c>
      <c r="N22">
        <v>9.5787817774373174E-2</v>
      </c>
      <c r="O22">
        <v>-0.91360589927379499</v>
      </c>
      <c r="P22">
        <v>-0.62216913334356416</v>
      </c>
      <c r="Q22">
        <v>-0.81900492405007075</v>
      </c>
    </row>
    <row r="23" spans="1:17" x14ac:dyDescent="0.15">
      <c r="A23" s="66" t="s">
        <v>216</v>
      </c>
      <c r="B23">
        <v>-1.8538006527573869</v>
      </c>
      <c r="C23">
        <v>-0.36306581513579905</v>
      </c>
      <c r="D23">
        <v>-1.433137283148278</v>
      </c>
      <c r="E23">
        <v>-0.41746763940412324</v>
      </c>
      <c r="F23">
        <v>-1.8905745309610977</v>
      </c>
      <c r="G23">
        <v>-0.30961886773548386</v>
      </c>
      <c r="H23">
        <v>-1.868906970442985</v>
      </c>
      <c r="I23">
        <v>-0.53405119771501308</v>
      </c>
      <c r="J23">
        <v>-1.3437943983066858</v>
      </c>
      <c r="K23">
        <v>-1.8927121506243316</v>
      </c>
      <c r="L23">
        <v>-0.44890161328559053</v>
      </c>
      <c r="M23">
        <v>-1.7364715760721738</v>
      </c>
      <c r="N23">
        <v>9.5787817774373174E-2</v>
      </c>
      <c r="O23">
        <v>-0.91360589927378388</v>
      </c>
      <c r="P23">
        <v>-0.62216913334356416</v>
      </c>
      <c r="Q23">
        <v>-0.81900492405007075</v>
      </c>
    </row>
    <row r="24" spans="1:17" x14ac:dyDescent="0.15">
      <c r="A24" s="66" t="s">
        <v>217</v>
      </c>
      <c r="B24">
        <v>0.2</v>
      </c>
      <c r="C24">
        <v>0.2</v>
      </c>
      <c r="D24">
        <v>0.2</v>
      </c>
      <c r="E24">
        <v>0.2</v>
      </c>
      <c r="F24">
        <v>0.2</v>
      </c>
      <c r="G24">
        <v>0.2</v>
      </c>
      <c r="H24">
        <v>0.2</v>
      </c>
      <c r="I24">
        <v>0.2</v>
      </c>
      <c r="J24">
        <v>0.1</v>
      </c>
      <c r="K24">
        <v>0.1</v>
      </c>
      <c r="L24">
        <v>0.1</v>
      </c>
      <c r="M24">
        <v>0.1</v>
      </c>
      <c r="N24">
        <v>0.1</v>
      </c>
      <c r="O24">
        <v>0.1</v>
      </c>
      <c r="P24">
        <v>0.1</v>
      </c>
      <c r="Q24">
        <v>0.1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-2.3157670879933812</v>
      </c>
      <c r="C26">
        <v>-0.46003788836564974</v>
      </c>
      <c r="D26">
        <v>-1.8182749225346462</v>
      </c>
      <c r="E26">
        <v>-0.51953054117266362</v>
      </c>
      <c r="F26">
        <v>-2.3528088792961976</v>
      </c>
      <c r="G26">
        <v>-0.39024414057341472</v>
      </c>
      <c r="H26">
        <v>-2.2174714702172471</v>
      </c>
      <c r="I26">
        <v>-0.60384556286432467</v>
      </c>
      <c r="J26">
        <v>-1.1574230590604806</v>
      </c>
      <c r="K26">
        <v>-2.3008435787404302</v>
      </c>
      <c r="L26">
        <v>-0.53199755678986493</v>
      </c>
      <c r="M26">
        <v>-2.2906632102368985</v>
      </c>
      <c r="N26">
        <v>7.1465351506616592E-2</v>
      </c>
      <c r="O26">
        <v>-1.2626262930564236</v>
      </c>
      <c r="P26">
        <v>-0.62359634443452938</v>
      </c>
      <c r="Q26">
        <v>-0.97838683677983207</v>
      </c>
    </row>
    <row r="27" spans="1:17" x14ac:dyDescent="0.15">
      <c r="A27" s="66" t="s">
        <v>220</v>
      </c>
      <c r="B27">
        <v>0</v>
      </c>
      <c r="C27">
        <v>0</v>
      </c>
      <c r="D27">
        <v>-0.47906124785358495</v>
      </c>
      <c r="E27">
        <v>-0.17744759255757803</v>
      </c>
      <c r="F27">
        <v>-0.74981625684580333</v>
      </c>
      <c r="G27">
        <v>-0.10600381241343548</v>
      </c>
      <c r="H27">
        <v>-1.2046159889000485</v>
      </c>
      <c r="I27">
        <v>-0.45709147421334473</v>
      </c>
      <c r="J27">
        <v>-1.9146506789756379</v>
      </c>
      <c r="K27">
        <v>-0.82581776177534927</v>
      </c>
      <c r="L27">
        <v>-0.34337783827520507</v>
      </c>
      <c r="M27">
        <v>-0.22279954101734889</v>
      </c>
      <c r="N27">
        <v>0.17859212166571048</v>
      </c>
      <c r="O27">
        <v>3.9793839331392356E-2</v>
      </c>
      <c r="P27">
        <v>-0.66224913621788506</v>
      </c>
      <c r="Q27">
        <v>-0.41527256902392784</v>
      </c>
    </row>
    <row r="28" spans="1:17" x14ac:dyDescent="0.15">
      <c r="A28" s="66" t="s">
        <v>221</v>
      </c>
      <c r="B28">
        <v>51.818749000213231</v>
      </c>
      <c r="C28">
        <v>11.009646638520742</v>
      </c>
      <c r="D28">
        <v>165.49619612652677</v>
      </c>
      <c r="E28">
        <v>47.620710895066651</v>
      </c>
      <c r="F28">
        <v>166.2340991563843</v>
      </c>
      <c r="G28">
        <v>31.008365467395933</v>
      </c>
      <c r="H28">
        <v>29.738615160074204</v>
      </c>
      <c r="I28">
        <v>8.1942746927844148</v>
      </c>
      <c r="J28">
        <v>7.70176457524106</v>
      </c>
      <c r="K28">
        <v>15.341898945967069</v>
      </c>
      <c r="L28">
        <v>13.729292604232221</v>
      </c>
      <c r="M28">
        <v>61.740084850817638</v>
      </c>
      <c r="N28">
        <v>1.4868424644181915</v>
      </c>
      <c r="O28">
        <v>13.268868437694504</v>
      </c>
      <c r="P28">
        <v>57.348212301038828</v>
      </c>
      <c r="Q28">
        <v>81.197095588464947</v>
      </c>
    </row>
    <row r="29" spans="1:17" x14ac:dyDescent="0.15">
      <c r="A29" s="66" t="s">
        <v>222</v>
      </c>
      <c r="B29">
        <v>-2.181095544067746</v>
      </c>
      <c r="C29">
        <v>-0.42051831194885869</v>
      </c>
      <c r="D29">
        <v>-1.9488471247707473</v>
      </c>
      <c r="E29">
        <v>-0.57204201437461855</v>
      </c>
      <c r="F29">
        <v>-2.2581162570866953</v>
      </c>
      <c r="G29">
        <v>-0.37569158462632535</v>
      </c>
      <c r="H29">
        <v>-2.773372818396258</v>
      </c>
      <c r="I29">
        <v>-0.83200621920056506</v>
      </c>
      <c r="J29">
        <v>-1.3493523850725775</v>
      </c>
      <c r="K29">
        <v>-2.2888158828352378</v>
      </c>
      <c r="L29">
        <v>-0.42224130745336375</v>
      </c>
      <c r="M29">
        <v>-2.1115633110023291</v>
      </c>
      <c r="N29">
        <v>2.9820334124108783E-2</v>
      </c>
      <c r="O29">
        <v>-1.4391532669594365</v>
      </c>
      <c r="P29">
        <v>-0.95659886713740372</v>
      </c>
      <c r="Q29">
        <v>-1.1946669655966136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83"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48.604285630081741</v>
      </c>
      <c r="C4">
        <v>10.328975988461982</v>
      </c>
      <c r="D4">
        <v>35.896277150969794</v>
      </c>
      <c r="E4">
        <v>10.328975988461982</v>
      </c>
      <c r="F4">
        <v>55.571248285678877</v>
      </c>
      <c r="G4">
        <v>10.328975988461982</v>
      </c>
      <c r="H4">
        <v>37.384435872192469</v>
      </c>
      <c r="I4">
        <v>10.328975988461982</v>
      </c>
      <c r="J4">
        <v>5.1153894816074139</v>
      </c>
      <c r="K4">
        <v>10.328975988461982</v>
      </c>
      <c r="L4">
        <v>2.2782405521376439</v>
      </c>
      <c r="M4">
        <v>10.328975988461982</v>
      </c>
      <c r="N4">
        <v>1.1484363829194328</v>
      </c>
      <c r="O4">
        <v>10.328975988461982</v>
      </c>
      <c r="P4">
        <v>7.2493567478768153</v>
      </c>
      <c r="Q4">
        <v>10.328975988461982</v>
      </c>
    </row>
    <row r="5" spans="1:19" x14ac:dyDescent="0.15">
      <c r="A5" s="66" t="s">
        <v>198</v>
      </c>
      <c r="B5">
        <v>-266.60001031882803</v>
      </c>
      <c r="C5">
        <v>-78.109799860388875</v>
      </c>
      <c r="D5">
        <v>-1152.599957265611</v>
      </c>
      <c r="E5">
        <v>-438.99566506451174</v>
      </c>
      <c r="F5">
        <v>-751.39984822063252</v>
      </c>
      <c r="G5">
        <v>-168.2977417291645</v>
      </c>
      <c r="H5">
        <v>-197.99900551845019</v>
      </c>
      <c r="I5">
        <v>-70.613831110365822</v>
      </c>
      <c r="J5">
        <v>-78.298255011304718</v>
      </c>
      <c r="K5">
        <v>-191.09409554085983</v>
      </c>
      <c r="L5">
        <v>-315.79705171977548</v>
      </c>
      <c r="M5">
        <v>-1191.2527842595246</v>
      </c>
      <c r="N5">
        <v>-67.83961557751968</v>
      </c>
      <c r="O5">
        <v>-365.5952551576446</v>
      </c>
      <c r="P5">
        <v>-414.25200988212964</v>
      </c>
      <c r="Q5">
        <v>-740.82658079179964</v>
      </c>
      <c r="R5">
        <v>-3244.7857535142512</v>
      </c>
      <c r="S5">
        <v>-3244.7857535142598</v>
      </c>
    </row>
    <row r="6" spans="1:19" x14ac:dyDescent="0.15">
      <c r="A6" s="66" t="s">
        <v>199</v>
      </c>
      <c r="B6">
        <v>-20.000000619284496</v>
      </c>
      <c r="C6">
        <v>-5.8596998691475282</v>
      </c>
      <c r="D6">
        <v>-19.999999406775792</v>
      </c>
      <c r="E6">
        <v>-7.6174851348220995</v>
      </c>
      <c r="F6">
        <v>-19.999996768072968</v>
      </c>
      <c r="G6">
        <v>-4.4795780816672792</v>
      </c>
      <c r="H6">
        <v>-19.999919637773843</v>
      </c>
      <c r="I6">
        <v>-7.1327173781741582</v>
      </c>
      <c r="J6">
        <v>-4.9998941416917191</v>
      </c>
      <c r="K6">
        <v>-12.202701690716788</v>
      </c>
      <c r="L6">
        <v>-4.9999556544091046</v>
      </c>
      <c r="M6">
        <v>-18.860882525826383</v>
      </c>
      <c r="N6">
        <v>-4.9992730083382337</v>
      </c>
      <c r="O6">
        <v>-26.941639859347877</v>
      </c>
      <c r="P6">
        <v>-4.9994497842622998</v>
      </c>
      <c r="Q6">
        <v>-8.9407539400211622</v>
      </c>
      <c r="R6">
        <v>-11.048736216082089</v>
      </c>
      <c r="S6">
        <v>-11.048736216082133</v>
      </c>
    </row>
    <row r="7" spans="1:19" x14ac:dyDescent="0.15">
      <c r="A7" s="66" t="s">
        <v>200</v>
      </c>
      <c r="B7">
        <v>0</v>
      </c>
      <c r="C7">
        <v>188.49021045843915</v>
      </c>
      <c r="D7">
        <v>0</v>
      </c>
      <c r="E7">
        <v>713.60429220109836</v>
      </c>
      <c r="F7">
        <v>0</v>
      </c>
      <c r="G7">
        <v>583.10210649146711</v>
      </c>
      <c r="H7">
        <v>0</v>
      </c>
      <c r="I7">
        <v>127.38517440808414</v>
      </c>
      <c r="J7">
        <v>0</v>
      </c>
      <c r="K7">
        <v>-112.79584052955511</v>
      </c>
      <c r="L7">
        <v>0</v>
      </c>
      <c r="M7">
        <v>-875.4557325397509</v>
      </c>
      <c r="N7">
        <v>0</v>
      </c>
      <c r="O7">
        <v>-297.75563958012447</v>
      </c>
      <c r="P7">
        <v>0</v>
      </c>
      <c r="Q7">
        <v>-326.57457090966909</v>
      </c>
      <c r="R7">
        <v>0</v>
      </c>
      <c r="S7">
        <v>-1.0800249583553523E-11</v>
      </c>
    </row>
    <row r="8" spans="1:19" x14ac:dyDescent="0.15">
      <c r="A8" s="66" t="s">
        <v>201</v>
      </c>
      <c r="B8">
        <v>0</v>
      </c>
      <c r="C8">
        <v>1.9469118578853635</v>
      </c>
      <c r="D8">
        <v>0</v>
      </c>
      <c r="E8">
        <v>7.3708025994085542</v>
      </c>
      <c r="F8">
        <v>0</v>
      </c>
      <c r="G8">
        <v>6.0228486567719655</v>
      </c>
      <c r="H8">
        <v>0</v>
      </c>
      <c r="I8">
        <v>1.3157594077471428</v>
      </c>
      <c r="J8">
        <v>0</v>
      </c>
      <c r="K8">
        <v>-1.1650645284281615</v>
      </c>
      <c r="L8">
        <v>0</v>
      </c>
      <c r="M8">
        <v>-9.0425602403644838</v>
      </c>
      <c r="N8">
        <v>0</v>
      </c>
      <c r="O8">
        <v>-3.0755098516522459</v>
      </c>
      <c r="P8">
        <v>0</v>
      </c>
      <c r="Q8">
        <v>-3.3731799013682466</v>
      </c>
    </row>
    <row r="9" spans="1:19" x14ac:dyDescent="0.15">
      <c r="A9" s="66" t="s">
        <v>202</v>
      </c>
      <c r="B9">
        <v>51.818749002220976</v>
      </c>
      <c r="C9">
        <v>11.009646638994488</v>
      </c>
      <c r="D9">
        <v>165.49619617683115</v>
      </c>
      <c r="E9">
        <v>47.620710897205136</v>
      </c>
      <c r="F9">
        <v>166.23409916235371</v>
      </c>
      <c r="G9">
        <v>31.008365468735274</v>
      </c>
      <c r="H9">
        <v>29.73861516082173</v>
      </c>
      <c r="I9">
        <v>8.1942746931449566</v>
      </c>
      <c r="J9">
        <v>7.7017645767420984</v>
      </c>
      <c r="K9">
        <v>15.341898946630357</v>
      </c>
      <c r="L9">
        <v>13.729292604387176</v>
      </c>
      <c r="M9">
        <v>61.740084853468439</v>
      </c>
      <c r="N9">
        <v>1.4868424644180001</v>
      </c>
      <c r="O9">
        <v>13.268868438285294</v>
      </c>
      <c r="P9">
        <v>57.348212307816496</v>
      </c>
      <c r="Q9">
        <v>81.197095591990092</v>
      </c>
    </row>
    <row r="10" spans="1:19" x14ac:dyDescent="0.15">
      <c r="A10" s="66" t="s">
        <v>203</v>
      </c>
      <c r="B10">
        <v>-0.73114236930575949</v>
      </c>
      <c r="C10">
        <v>-0.11919590228809396</v>
      </c>
      <c r="D10">
        <v>-0.48293342620506774</v>
      </c>
      <c r="E10">
        <v>-0.17857850191791425</v>
      </c>
      <c r="F10">
        <v>-0.71892610373620602</v>
      </c>
      <c r="G10">
        <v>-0.1009667870724873</v>
      </c>
      <c r="H10">
        <v>-1.209546926640348</v>
      </c>
      <c r="I10">
        <v>-0.45851064844016909</v>
      </c>
      <c r="J10">
        <v>-1.7446713640542177</v>
      </c>
      <c r="K10">
        <v>-0.58295820634846063</v>
      </c>
      <c r="L10">
        <v>-0.30394719565368655</v>
      </c>
      <c r="M10">
        <v>-6.8230817345993344E-2</v>
      </c>
      <c r="N10">
        <v>0.16672314264993826</v>
      </c>
      <c r="O10">
        <v>0.15354986183915287</v>
      </c>
      <c r="P10">
        <v>-0.58421629054069557</v>
      </c>
      <c r="Q10">
        <v>-0.31217437162266437</v>
      </c>
      <c r="R10">
        <v>-0.62386048818309225</v>
      </c>
      <c r="S10">
        <v>-0.18775176241775382</v>
      </c>
    </row>
    <row r="11" spans="1:19" x14ac:dyDescent="0.15">
      <c r="A11" s="66" t="s">
        <v>204</v>
      </c>
      <c r="B11">
        <v>-0.65178397748472117</v>
      </c>
      <c r="C11">
        <v>-0.108457185291988</v>
      </c>
      <c r="D11">
        <v>-0.49904989244921039</v>
      </c>
      <c r="E11">
        <v>-0.11879169999923223</v>
      </c>
      <c r="F11">
        <v>-0.65715140610288492</v>
      </c>
      <c r="G11">
        <v>-8.3824452235259361E-2</v>
      </c>
      <c r="H11">
        <v>-0.58180444692498279</v>
      </c>
      <c r="I11">
        <v>-0.13080917190991803</v>
      </c>
      <c r="J11">
        <v>-5.5111831950482859E-2</v>
      </c>
      <c r="K11">
        <v>-0.40430679968833649</v>
      </c>
      <c r="L11">
        <v>-7.3186168553984743E-2</v>
      </c>
      <c r="M11">
        <v>-0.48539179592481663</v>
      </c>
      <c r="N11">
        <v>1.894135198190483E-2</v>
      </c>
      <c r="O11">
        <v>-0.34572905746661498</v>
      </c>
      <c r="P11">
        <v>-6.8436572624919201E-2</v>
      </c>
      <c r="Q11">
        <v>-0.15908415100118756</v>
      </c>
      <c r="R11">
        <v>-0.42484184522524338</v>
      </c>
      <c r="S11">
        <v>-0.15118537113011365</v>
      </c>
    </row>
    <row r="12" spans="1:19" x14ac:dyDescent="0.15">
      <c r="A12" s="66" t="s">
        <v>205</v>
      </c>
      <c r="B12">
        <v>-0.85227837660587502</v>
      </c>
      <c r="C12">
        <v>-0.14283711568525703</v>
      </c>
      <c r="D12">
        <v>-0.5804970155367406</v>
      </c>
      <c r="E12">
        <v>-0.20689117503189802</v>
      </c>
      <c r="F12">
        <v>-0.83314553109335998</v>
      </c>
      <c r="G12">
        <v>-0.119610893823896</v>
      </c>
      <c r="H12">
        <v>-1.3361872418346299</v>
      </c>
      <c r="I12">
        <v>-0.49464722076490997</v>
      </c>
      <c r="J12">
        <v>-1.926044315139952</v>
      </c>
      <c r="K12">
        <v>-0.84209020036126736</v>
      </c>
      <c r="L12">
        <v>-0.40944451048725572</v>
      </c>
      <c r="M12">
        <v>-0.48118982311661229</v>
      </c>
      <c r="N12">
        <v>0.18080030396163682</v>
      </c>
      <c r="O12">
        <v>1.8646522314291758E-2</v>
      </c>
      <c r="P12">
        <v>-0.67219826789741699</v>
      </c>
      <c r="Q12">
        <v>-0.42841559708074461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1.9984014443252818E-13</v>
      </c>
      <c r="C14">
        <v>2.2204460492503131E-13</v>
      </c>
      <c r="D14">
        <v>-2.6645352591003757E-13</v>
      </c>
      <c r="E14">
        <v>-2.2204460492503131E-13</v>
      </c>
      <c r="F14">
        <v>0</v>
      </c>
      <c r="G14">
        <v>-1.1102230246251565E-14</v>
      </c>
      <c r="H14">
        <v>-1.7763568394002505E-13</v>
      </c>
      <c r="I14">
        <v>-1.9984014443252818E-13</v>
      </c>
      <c r="J14">
        <v>2.7333690866271354E-11</v>
      </c>
      <c r="K14">
        <v>4.4408920985006262E-14</v>
      </c>
      <c r="L14">
        <v>2.2204460492503131E-14</v>
      </c>
      <c r="M14">
        <v>0</v>
      </c>
      <c r="N14">
        <v>8.4376949871511897E-13</v>
      </c>
      <c r="O14">
        <v>1.0880185641326534E-12</v>
      </c>
      <c r="P14">
        <v>2.6645352591003757E-13</v>
      </c>
      <c r="Q14">
        <v>2.2204460492503131E-14</v>
      </c>
    </row>
    <row r="15" spans="1:19" x14ac:dyDescent="0.15">
      <c r="A15" s="66" t="s">
        <v>208</v>
      </c>
      <c r="B15">
        <v>-3.7430748942642089</v>
      </c>
      <c r="C15">
        <v>-0.78663523400509527</v>
      </c>
      <c r="D15">
        <v>-2.715338388468902</v>
      </c>
      <c r="E15">
        <v>-0.43993052153443735</v>
      </c>
      <c r="F15">
        <v>-2.3229584522273083</v>
      </c>
      <c r="G15">
        <v>-0.33271843414494073</v>
      </c>
      <c r="H15">
        <v>-1.2064882581627634</v>
      </c>
      <c r="I15">
        <v>-1.5336014330069592E-2</v>
      </c>
      <c r="J15">
        <v>1.0955389767874912</v>
      </c>
      <c r="K15">
        <v>-0.24683229814738139</v>
      </c>
      <c r="L15">
        <v>-0.25192775958006175</v>
      </c>
      <c r="M15">
        <v>-1.3446593424059183</v>
      </c>
      <c r="N15">
        <v>3.7419094938440089E-2</v>
      </c>
      <c r="O15">
        <v>-1.3637403002504933</v>
      </c>
      <c r="P15">
        <v>0.15653641421418119</v>
      </c>
      <c r="Q15">
        <v>-4.2566118607212378E-2</v>
      </c>
    </row>
    <row r="16" spans="1:19" x14ac:dyDescent="0.15">
      <c r="A16" s="66" t="s">
        <v>209</v>
      </c>
      <c r="B16">
        <v>-3.1122905329436734</v>
      </c>
      <c r="C16">
        <v>-0.7009568642548536</v>
      </c>
      <c r="D16">
        <v>-1.1326785110445603</v>
      </c>
      <c r="E16">
        <v>-0.44597310591288908</v>
      </c>
      <c r="F16">
        <v>-1.7885995338953298</v>
      </c>
      <c r="G16">
        <v>-0.28555496916568002</v>
      </c>
      <c r="H16">
        <v>-1.8598302005045753</v>
      </c>
      <c r="I16">
        <v>-0.58505457872319866</v>
      </c>
      <c r="J16">
        <v>-2.9288553013410157</v>
      </c>
      <c r="K16">
        <v>-0.5070079352414103</v>
      </c>
      <c r="L16">
        <v>-0.57310587194552287</v>
      </c>
      <c r="M16">
        <v>-0.66108107106886971</v>
      </c>
      <c r="N16">
        <v>0.36641771697289993</v>
      </c>
      <c r="O16">
        <v>0.38510904258735046</v>
      </c>
      <c r="P16">
        <v>-0.72825910835685459</v>
      </c>
      <c r="Q16">
        <v>-0.30212892230894184</v>
      </c>
    </row>
    <row r="17" spans="1:17" x14ac:dyDescent="0.15">
      <c r="A17" s="66" t="s">
        <v>210</v>
      </c>
      <c r="B17">
        <v>1.065604134104392</v>
      </c>
      <c r="C17">
        <v>0.4149465488076487</v>
      </c>
      <c r="D17">
        <v>0.61921985764707976</v>
      </c>
      <c r="E17">
        <v>0.17491829149443028</v>
      </c>
      <c r="F17">
        <v>1.8548198765208523</v>
      </c>
      <c r="G17">
        <v>0.46871008618474264</v>
      </c>
      <c r="H17">
        <v>-0.60533208478976697</v>
      </c>
      <c r="I17">
        <v>-0.34758497037660208</v>
      </c>
      <c r="J17">
        <v>-3.7052046321536802</v>
      </c>
      <c r="K17">
        <v>-0.58773879203631862</v>
      </c>
      <c r="L17">
        <v>-0.15665148506808224</v>
      </c>
      <c r="M17">
        <v>0.22952367508564109</v>
      </c>
      <c r="N17">
        <v>3.7087071287267293E-2</v>
      </c>
      <c r="O17">
        <v>0.22124259769582544</v>
      </c>
      <c r="P17">
        <v>-1.0956734863502793</v>
      </c>
      <c r="Q17">
        <v>-0.48636821654052254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-1.3820655567787443</v>
      </c>
      <c r="C19">
        <v>-0.25998126377950737</v>
      </c>
      <c r="D19">
        <v>-1.0455005823663877</v>
      </c>
      <c r="E19">
        <v>-0.28262797600457912</v>
      </c>
      <c r="F19">
        <v>-1.0261779449563191</v>
      </c>
      <c r="G19">
        <v>-0.13557371784376215</v>
      </c>
      <c r="H19">
        <v>-0.95355588845896788</v>
      </c>
      <c r="I19">
        <v>-0.18693319356365423</v>
      </c>
      <c r="J19">
        <v>4.9860938799684007E-2</v>
      </c>
      <c r="K19">
        <v>-0.9815437354199652</v>
      </c>
      <c r="L19">
        <v>-0.20759637393621411</v>
      </c>
      <c r="M19">
        <v>-1.3327813999239102</v>
      </c>
      <c r="N19">
        <v>0.1526373498443867</v>
      </c>
      <c r="O19">
        <v>-0.75170833694470085</v>
      </c>
      <c r="P19">
        <v>6.0546827142915483E-2</v>
      </c>
      <c r="Q19">
        <v>-0.34174067406330666</v>
      </c>
    </row>
    <row r="20" spans="1:17" x14ac:dyDescent="0.15">
      <c r="A20" s="66" t="s">
        <v>213</v>
      </c>
      <c r="B20">
        <v>-0.4706921287921495</v>
      </c>
      <c r="C20">
        <v>-9.732542855448445E-2</v>
      </c>
      <c r="D20">
        <v>-0.39073744339414018</v>
      </c>
      <c r="E20">
        <v>-0.10249076748154451</v>
      </c>
      <c r="F20">
        <v>-0.47114163198623826</v>
      </c>
      <c r="G20">
        <v>-8.0875679193992411E-2</v>
      </c>
      <c r="H20">
        <v>-0.35520291138001481</v>
      </c>
      <c r="I20">
        <v>-7.0169104032746787E-2</v>
      </c>
      <c r="J20">
        <v>0.1889098996723515</v>
      </c>
      <c r="K20">
        <v>-0.41600520838710464</v>
      </c>
      <c r="L20">
        <v>-8.3470644495786672E-2</v>
      </c>
      <c r="M20">
        <v>-0.56398507438426559</v>
      </c>
      <c r="N20">
        <v>-2.4299190552645733E-2</v>
      </c>
      <c r="O20">
        <v>-0.35223846444438767</v>
      </c>
      <c r="P20">
        <v>-1.4361462648770917E-3</v>
      </c>
      <c r="Q20">
        <v>-0.16069803754852341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-1.8538006527624495</v>
      </c>
      <c r="C22">
        <v>-0.36306581513262381</v>
      </c>
      <c r="D22">
        <v>-1.4331372831550948</v>
      </c>
      <c r="E22">
        <v>-0.41746763950765153</v>
      </c>
      <c r="F22">
        <v>-1.8905745309458322</v>
      </c>
      <c r="G22">
        <v>-0.30961886773762659</v>
      </c>
      <c r="H22">
        <v>-1.8689069704030503</v>
      </c>
      <c r="I22">
        <v>-0.53405119770635334</v>
      </c>
      <c r="J22">
        <v>-1.3437943986683631</v>
      </c>
      <c r="K22">
        <v>-1.8927121506671862</v>
      </c>
      <c r="L22">
        <v>-0.44890161324532274</v>
      </c>
      <c r="M22">
        <v>-1.7364715761013172</v>
      </c>
      <c r="N22">
        <v>9.5787817935977237E-2</v>
      </c>
      <c r="O22">
        <v>-0.91360589920712609</v>
      </c>
      <c r="P22">
        <v>-0.62216913331671897</v>
      </c>
      <c r="Q22">
        <v>-0.81900492405240222</v>
      </c>
    </row>
    <row r="23" spans="1:17" x14ac:dyDescent="0.15">
      <c r="A23" s="66" t="s">
        <v>216</v>
      </c>
      <c r="B23">
        <v>-1.8538006527624273</v>
      </c>
      <c r="C23">
        <v>-0.36306581513261271</v>
      </c>
      <c r="D23">
        <v>-1.4331372831551059</v>
      </c>
      <c r="E23">
        <v>-0.41746763950766264</v>
      </c>
      <c r="F23">
        <v>-1.8905745309458433</v>
      </c>
      <c r="G23">
        <v>-0.3096188677376488</v>
      </c>
      <c r="H23">
        <v>-1.8689069704030614</v>
      </c>
      <c r="I23">
        <v>-0.53405119770637555</v>
      </c>
      <c r="J23">
        <v>-1.3437943986683631</v>
      </c>
      <c r="K23">
        <v>-1.8927121506671862</v>
      </c>
      <c r="L23">
        <v>-0.44890161324532274</v>
      </c>
      <c r="M23">
        <v>-1.736471576101295</v>
      </c>
      <c r="N23">
        <v>9.5787817935999442E-2</v>
      </c>
      <c r="O23">
        <v>-0.91360589920710389</v>
      </c>
      <c r="P23">
        <v>-0.62216913331673007</v>
      </c>
      <c r="Q23">
        <v>-0.81900492405240222</v>
      </c>
    </row>
    <row r="24" spans="1:17" x14ac:dyDescent="0.15">
      <c r="A24" s="66" t="s">
        <v>217</v>
      </c>
      <c r="B24">
        <v>0.8</v>
      </c>
      <c r="C24">
        <v>0.8</v>
      </c>
      <c r="D24">
        <v>0.8</v>
      </c>
      <c r="E24">
        <v>0.8</v>
      </c>
      <c r="F24">
        <v>0.8</v>
      </c>
      <c r="G24">
        <v>0.8</v>
      </c>
      <c r="H24">
        <v>0.8</v>
      </c>
      <c r="I24">
        <v>0.8</v>
      </c>
      <c r="J24">
        <v>0.4</v>
      </c>
      <c r="K24">
        <v>0.4</v>
      </c>
      <c r="L24">
        <v>0.4</v>
      </c>
      <c r="M24">
        <v>0.4</v>
      </c>
      <c r="N24">
        <v>0.4</v>
      </c>
      <c r="O24">
        <v>0.4</v>
      </c>
      <c r="P24">
        <v>0.4</v>
      </c>
      <c r="Q24">
        <v>0.4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-2.3157670880016634</v>
      </c>
      <c r="C26">
        <v>-0.46003788836923576</v>
      </c>
      <c r="D26">
        <v>-1.8182749226095196</v>
      </c>
      <c r="E26">
        <v>-0.51953054121229858</v>
      </c>
      <c r="F26">
        <v>-2.3528088792883151</v>
      </c>
      <c r="G26">
        <v>-0.39024414057906576</v>
      </c>
      <c r="H26">
        <v>-2.2174714700822884</v>
      </c>
      <c r="I26">
        <v>-0.60384556285247859</v>
      </c>
      <c r="J26">
        <v>-1.1574230592468426</v>
      </c>
      <c r="K26">
        <v>-2.3008435788026249</v>
      </c>
      <c r="L26">
        <v>-0.53199755671968774</v>
      </c>
      <c r="M26">
        <v>-2.2906632102976943</v>
      </c>
      <c r="N26">
        <v>7.1465351674659949E-2</v>
      </c>
      <c r="O26">
        <v>-1.2626262928963516</v>
      </c>
      <c r="P26">
        <v>-0.6235963443231296</v>
      </c>
      <c r="Q26">
        <v>-0.97838683679289939</v>
      </c>
    </row>
    <row r="27" spans="1:17" x14ac:dyDescent="0.15">
      <c r="A27" s="66" t="s">
        <v>220</v>
      </c>
      <c r="B27">
        <v>0</v>
      </c>
      <c r="C27">
        <v>0</v>
      </c>
      <c r="D27">
        <v>-0.5515153676373008</v>
      </c>
      <c r="E27">
        <v>-0.19847872303372371</v>
      </c>
      <c r="F27">
        <v>-0.80933716701669933</v>
      </c>
      <c r="G27">
        <v>-0.11572315627583762</v>
      </c>
      <c r="H27">
        <v>-1.2985954554353807</v>
      </c>
      <c r="I27">
        <v>-0.48391700746448496</v>
      </c>
      <c r="J27">
        <v>-1.9179531828632745</v>
      </c>
      <c r="K27">
        <v>-0.83053441063094535</v>
      </c>
      <c r="L27">
        <v>-0.36252759840303961</v>
      </c>
      <c r="M27">
        <v>-0.29769527496307235</v>
      </c>
      <c r="N27">
        <v>0.17923217464126395</v>
      </c>
      <c r="O27">
        <v>3.3664182085857419E-2</v>
      </c>
      <c r="P27">
        <v>-0.66513294267079859</v>
      </c>
      <c r="Q27">
        <v>-0.41908214235332197</v>
      </c>
    </row>
    <row r="28" spans="1:17" x14ac:dyDescent="0.15">
      <c r="A28" s="66" t="s">
        <v>221</v>
      </c>
      <c r="B28">
        <v>51.818749002220976</v>
      </c>
      <c r="C28">
        <v>11.009646638994488</v>
      </c>
      <c r="D28">
        <v>165.49619617683115</v>
      </c>
      <c r="E28">
        <v>47.620710897205136</v>
      </c>
      <c r="F28">
        <v>166.23409916235371</v>
      </c>
      <c r="G28">
        <v>31.008365468735274</v>
      </c>
      <c r="H28">
        <v>29.73861516082173</v>
      </c>
      <c r="I28">
        <v>8.1942746931449566</v>
      </c>
      <c r="J28">
        <v>7.7017645767420984</v>
      </c>
      <c r="K28">
        <v>15.341898946630357</v>
      </c>
      <c r="L28">
        <v>13.729292604387176</v>
      </c>
      <c r="M28">
        <v>61.740084853468439</v>
      </c>
      <c r="N28">
        <v>1.4868424644180001</v>
      </c>
      <c r="O28">
        <v>13.268868438285294</v>
      </c>
      <c r="P28">
        <v>57.348212307816496</v>
      </c>
      <c r="Q28">
        <v>81.197095591990092</v>
      </c>
    </row>
    <row r="29" spans="1:17" x14ac:dyDescent="0.15">
      <c r="A29" s="66" t="s">
        <v>222</v>
      </c>
      <c r="B29">
        <v>-2.1810955440752844</v>
      </c>
      <c r="C29">
        <v>-0.42051831194770406</v>
      </c>
      <c r="D29">
        <v>-1.9488471244397565</v>
      </c>
      <c r="E29">
        <v>-0.57204201442293545</v>
      </c>
      <c r="F29">
        <v>-2.2581162570897484</v>
      </c>
      <c r="G29">
        <v>-0.37569158463053309</v>
      </c>
      <c r="H29">
        <v>-2.7733728186787654</v>
      </c>
      <c r="I29">
        <v>-0.83200621921765139</v>
      </c>
      <c r="J29">
        <v>-1.349352385314595</v>
      </c>
      <c r="K29">
        <v>-2.2888158829036387</v>
      </c>
      <c r="L29">
        <v>-0.42224130738968135</v>
      </c>
      <c r="M29">
        <v>-2.1115633110585952</v>
      </c>
      <c r="N29">
        <v>2.9820334240548974E-2</v>
      </c>
      <c r="O29">
        <v>-1.4391532667899942</v>
      </c>
      <c r="P29">
        <v>-0.95659886725210086</v>
      </c>
      <c r="Q29">
        <v>-1.1946669656355935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84"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399.89999999999992</v>
      </c>
      <c r="C3">
        <v>399.89999999999992</v>
      </c>
      <c r="D3">
        <v>1728.9</v>
      </c>
      <c r="E3">
        <v>1728.9</v>
      </c>
      <c r="F3">
        <v>1127.0999999999997</v>
      </c>
      <c r="G3">
        <v>1127.0999999999997</v>
      </c>
      <c r="H3">
        <v>297</v>
      </c>
      <c r="I3">
        <v>297</v>
      </c>
      <c r="J3">
        <v>117.44999999999999</v>
      </c>
      <c r="K3">
        <v>117.44999999999999</v>
      </c>
      <c r="L3">
        <v>473.7</v>
      </c>
      <c r="M3">
        <v>473.7</v>
      </c>
      <c r="N3">
        <v>101.77500000000001</v>
      </c>
      <c r="O3">
        <v>101.77500000000001</v>
      </c>
      <c r="P3">
        <v>621.45000000000005</v>
      </c>
      <c r="Q3">
        <v>621.45000000000005</v>
      </c>
    </row>
    <row r="4" spans="1:19" x14ac:dyDescent="0.15">
      <c r="A4" s="66" t="s">
        <v>197</v>
      </c>
      <c r="B4">
        <v>101.94410337456998</v>
      </c>
      <c r="C4">
        <v>18.631138084840781</v>
      </c>
      <c r="D4">
        <v>72.238532232334208</v>
      </c>
      <c r="E4">
        <v>18.631138084840781</v>
      </c>
      <c r="F4">
        <v>111.45211481105629</v>
      </c>
      <c r="G4">
        <v>18.631138084840781</v>
      </c>
      <c r="H4">
        <v>73.771997996409155</v>
      </c>
      <c r="I4">
        <v>18.631138084840781</v>
      </c>
      <c r="J4">
        <v>7.8792625197195454</v>
      </c>
      <c r="K4">
        <v>18.631138084840781</v>
      </c>
      <c r="L4">
        <v>3.6611029215912385</v>
      </c>
      <c r="M4">
        <v>18.631138084840781</v>
      </c>
      <c r="N4">
        <v>1.8810823187891412</v>
      </c>
      <c r="O4">
        <v>18.631138084840781</v>
      </c>
      <c r="P4">
        <v>12.110823709505709</v>
      </c>
      <c r="Q4">
        <v>18.631138084840781</v>
      </c>
    </row>
    <row r="5" spans="1:19" x14ac:dyDescent="0.15">
      <c r="A5" s="66" t="s">
        <v>198</v>
      </c>
      <c r="B5">
        <v>-399.90000922791864</v>
      </c>
      <c r="C5">
        <v>-124.59879865008679</v>
      </c>
      <c r="D5">
        <v>-1728.8999543616792</v>
      </c>
      <c r="E5">
        <v>-702.79880122803115</v>
      </c>
      <c r="F5">
        <v>-1127.0998379222483</v>
      </c>
      <c r="G5">
        <v>-281.39006124308344</v>
      </c>
      <c r="H5">
        <v>-296.99900869628186</v>
      </c>
      <c r="I5">
        <v>-113.6143326258117</v>
      </c>
      <c r="J5">
        <v>-117.44825415061109</v>
      </c>
      <c r="K5">
        <v>-299.37198785555779</v>
      </c>
      <c r="L5">
        <v>-473.6970507802298</v>
      </c>
      <c r="M5">
        <v>-1710.7130796743504</v>
      </c>
      <c r="N5">
        <v>-101.76461759487688</v>
      </c>
      <c r="O5">
        <v>-489.3181776582253</v>
      </c>
      <c r="P5">
        <v>-621.40200729626122</v>
      </c>
      <c r="Q5">
        <v>-1145.4055010949651</v>
      </c>
      <c r="R5">
        <v>-4867.2107400301065</v>
      </c>
      <c r="S5">
        <v>-4867.2107400301111</v>
      </c>
    </row>
    <row r="6" spans="1:19" x14ac:dyDescent="0.15">
      <c r="A6" s="66" t="s">
        <v>199</v>
      </c>
      <c r="B6">
        <v>-30.000000484586863</v>
      </c>
      <c r="C6">
        <v>-9.3472466457262158</v>
      </c>
      <c r="D6">
        <v>-29.999999445656343</v>
      </c>
      <c r="E6">
        <v>-12.195016602353492</v>
      </c>
      <c r="F6">
        <v>-29.999996980185493</v>
      </c>
      <c r="G6">
        <v>-7.4897544152863755</v>
      </c>
      <c r="H6">
        <v>-29.999929907747713</v>
      </c>
      <c r="I6">
        <v>-11.47620670604802</v>
      </c>
      <c r="J6">
        <v>-7.4998968765973784</v>
      </c>
      <c r="K6">
        <v>-19.11700648848651</v>
      </c>
      <c r="L6">
        <v>-7.4999568076383643</v>
      </c>
      <c r="M6">
        <v>-27.085400229295907</v>
      </c>
      <c r="N6">
        <v>-7.4992922772131436</v>
      </c>
      <c r="O6">
        <v>-36.059095170196706</v>
      </c>
      <c r="P6">
        <v>-7.4994642347563811</v>
      </c>
      <c r="Q6">
        <v>-13.823462893417304</v>
      </c>
      <c r="R6">
        <v>-16.573213667843291</v>
      </c>
      <c r="S6">
        <v>-16.573213667843312</v>
      </c>
    </row>
    <row r="7" spans="1:19" x14ac:dyDescent="0.15">
      <c r="A7" s="66" t="s">
        <v>200</v>
      </c>
      <c r="B7">
        <v>0</v>
      </c>
      <c r="C7">
        <v>275.30121057783219</v>
      </c>
      <c r="D7">
        <v>0</v>
      </c>
      <c r="E7">
        <v>1026.1011531336485</v>
      </c>
      <c r="F7">
        <v>0</v>
      </c>
      <c r="G7">
        <v>845.70977667916532</v>
      </c>
      <c r="H7">
        <v>0</v>
      </c>
      <c r="I7">
        <v>183.38467607047039</v>
      </c>
      <c r="J7">
        <v>0</v>
      </c>
      <c r="K7">
        <v>-181.92373370494647</v>
      </c>
      <c r="L7">
        <v>0</v>
      </c>
      <c r="M7">
        <v>-1237.0160288941224</v>
      </c>
      <c r="N7">
        <v>0</v>
      </c>
      <c r="O7">
        <v>-387.55356006334796</v>
      </c>
      <c r="P7">
        <v>0</v>
      </c>
      <c r="Q7">
        <v>-524.00349379870295</v>
      </c>
      <c r="R7">
        <v>0</v>
      </c>
      <c r="S7">
        <v>-3.1832314562052488E-12</v>
      </c>
    </row>
    <row r="8" spans="1:19" x14ac:dyDescent="0.15">
      <c r="A8" s="66" t="s">
        <v>201</v>
      </c>
      <c r="B8">
        <v>0</v>
      </c>
      <c r="C8">
        <v>5.1291758691994209</v>
      </c>
      <c r="D8">
        <v>0</v>
      </c>
      <c r="E8">
        <v>19.117433273047364</v>
      </c>
      <c r="F8">
        <v>0</v>
      </c>
      <c r="G8">
        <v>15.756536629009389</v>
      </c>
      <c r="H8">
        <v>0</v>
      </c>
      <c r="I8">
        <v>3.4166662225127311</v>
      </c>
      <c r="J8">
        <v>0</v>
      </c>
      <c r="K8">
        <v>-3.3894452035666607</v>
      </c>
      <c r="L8">
        <v>0</v>
      </c>
      <c r="M8">
        <v>-23.047015447487787</v>
      </c>
      <c r="N8">
        <v>0</v>
      </c>
      <c r="O8">
        <v>-7.2205628928118717</v>
      </c>
      <c r="P8">
        <v>0</v>
      </c>
      <c r="Q8">
        <v>-9.762780449902646</v>
      </c>
    </row>
    <row r="9" spans="1:19" x14ac:dyDescent="0.15">
      <c r="A9" s="66" t="s">
        <v>202</v>
      </c>
      <c r="B9">
        <v>95.02392091744872</v>
      </c>
      <c r="C9">
        <v>17.361092158285139</v>
      </c>
      <c r="D9">
        <v>291.4174628784595</v>
      </c>
      <c r="E9">
        <v>75.15987414805619</v>
      </c>
      <c r="F9">
        <v>290.35619458777251</v>
      </c>
      <c r="G9">
        <v>48.86041777491252</v>
      </c>
      <c r="H9">
        <v>51.452002560243464</v>
      </c>
      <c r="I9">
        <v>12.940134060795438</v>
      </c>
      <c r="J9">
        <v>11.613531140363749</v>
      </c>
      <c r="K9">
        <v>26.880252180960781</v>
      </c>
      <c r="L9">
        <v>21.528587041755813</v>
      </c>
      <c r="M9">
        <v>107.99751833291026</v>
      </c>
      <c r="N9">
        <v>2.3753348137653485</v>
      </c>
      <c r="O9">
        <v>23.18026565142938</v>
      </c>
      <c r="P9">
        <v>93.451649550370163</v>
      </c>
      <c r="Q9">
        <v>142.29181644179658</v>
      </c>
    </row>
    <row r="10" spans="1:19" x14ac:dyDescent="0.15">
      <c r="A10" s="66" t="s">
        <v>203</v>
      </c>
      <c r="B10">
        <v>-1.1103111292157797</v>
      </c>
      <c r="C10">
        <v>-0.19898286565842582</v>
      </c>
      <c r="D10">
        <v>-0.56147203134842005</v>
      </c>
      <c r="E10">
        <v>-0.29309790707202632</v>
      </c>
      <c r="F10">
        <v>-0.97442017845492668</v>
      </c>
      <c r="G10">
        <v>-0.15901452770953339</v>
      </c>
      <c r="H10">
        <v>-1.8156991286293778</v>
      </c>
      <c r="I10">
        <v>-0.81241668067842943</v>
      </c>
      <c r="J10">
        <v>-3.2747609889323903</v>
      </c>
      <c r="K10">
        <v>-0.73240770600490057</v>
      </c>
      <c r="L10">
        <v>-0.56665265055441116</v>
      </c>
      <c r="M10">
        <v>0.73475570446182026</v>
      </c>
      <c r="N10">
        <v>0.29454413780993782</v>
      </c>
      <c r="O10">
        <v>0.70216383139420913</v>
      </c>
      <c r="P10">
        <v>-1.089123069292286</v>
      </c>
      <c r="Q10">
        <v>-0.47359949262726353</v>
      </c>
      <c r="R10">
        <v>-0.92003894265952901</v>
      </c>
      <c r="S10">
        <v>-0.24704056701722044</v>
      </c>
    </row>
    <row r="11" spans="1:19" x14ac:dyDescent="0.15">
      <c r="A11" s="66" t="s">
        <v>204</v>
      </c>
      <c r="B11">
        <v>-0.86949546243081377</v>
      </c>
      <c r="C11">
        <v>-0.10495307278904908</v>
      </c>
      <c r="D11">
        <v>-0.52087648825422939</v>
      </c>
      <c r="E11">
        <v>-9.7695630807659306E-2</v>
      </c>
      <c r="F11">
        <v>-0.8284180180546441</v>
      </c>
      <c r="G11">
        <v>-7.7234182523233663E-2</v>
      </c>
      <c r="H11">
        <v>-0.77384458407846468</v>
      </c>
      <c r="I11">
        <v>-0.17195751010310456</v>
      </c>
      <c r="J11">
        <v>-0.2335121380821481</v>
      </c>
      <c r="K11">
        <v>-0.45922312919534081</v>
      </c>
      <c r="L11">
        <v>-6.1836314991203789E-2</v>
      </c>
      <c r="M11">
        <v>-0.43408685165520211</v>
      </c>
      <c r="N11">
        <v>4.5708077650896684E-2</v>
      </c>
      <c r="O11">
        <v>-0.35062605610698405</v>
      </c>
      <c r="P11">
        <v>-0.12968267082621443</v>
      </c>
      <c r="Q11">
        <v>-0.17594788847441478</v>
      </c>
      <c r="R11">
        <v>-0.52382273642737065</v>
      </c>
      <c r="S11">
        <v>-0.14680513104640136</v>
      </c>
    </row>
    <row r="12" spans="1:19" x14ac:dyDescent="0.15">
      <c r="A12" s="66" t="s">
        <v>205</v>
      </c>
      <c r="B12">
        <v>-1.1103111292157797</v>
      </c>
      <c r="C12">
        <v>-0.19898286565841472</v>
      </c>
      <c r="D12">
        <v>-0.56147203122313138</v>
      </c>
      <c r="E12">
        <v>-0.29309790700662308</v>
      </c>
      <c r="F12">
        <v>-0.97442017845491558</v>
      </c>
      <c r="G12">
        <v>-0.15901452770952229</v>
      </c>
      <c r="H12">
        <v>-1.8156991286293778</v>
      </c>
      <c r="I12">
        <v>-0.81241668067844053</v>
      </c>
      <c r="J12">
        <v>-3.2747609889323792</v>
      </c>
      <c r="K12">
        <v>-0.73240770600491167</v>
      </c>
      <c r="L12">
        <v>-0.56665265055442227</v>
      </c>
      <c r="M12">
        <v>0.73475570446179805</v>
      </c>
      <c r="N12">
        <v>0.29454413780993782</v>
      </c>
      <c r="O12">
        <v>0.70216383139420913</v>
      </c>
      <c r="P12">
        <v>-1.0891230692922749</v>
      </c>
      <c r="Q12">
        <v>-0.47359949262725243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2.2204460492503131E-14</v>
      </c>
      <c r="C14">
        <v>2.2204460492503131E-14</v>
      </c>
      <c r="D14">
        <v>1.9984014443252818E-13</v>
      </c>
      <c r="E14">
        <v>2.6645352591003757E-13</v>
      </c>
      <c r="F14">
        <v>-9.5479180117763462E-13</v>
      </c>
      <c r="G14">
        <v>3.6326497365735122E-11</v>
      </c>
      <c r="H14">
        <v>-8.8817841970012523E-14</v>
      </c>
      <c r="I14">
        <v>-4.4408920985006262E-14</v>
      </c>
      <c r="J14">
        <v>3.1086244689504383E-13</v>
      </c>
      <c r="K14">
        <v>3.1086244689504383E-13</v>
      </c>
      <c r="L14">
        <v>2.2204460492503131E-14</v>
      </c>
      <c r="M14">
        <v>4.4408920985006262E-14</v>
      </c>
      <c r="N14">
        <v>2.2204460492503131E-14</v>
      </c>
      <c r="O14">
        <v>1.1768364061026659E-12</v>
      </c>
      <c r="P14">
        <v>-1.1102230246251565E-14</v>
      </c>
      <c r="Q14">
        <v>-7.7715611723760958E-14</v>
      </c>
    </row>
    <row r="15" spans="1:19" x14ac:dyDescent="0.15">
      <c r="A15" s="66" t="s">
        <v>208</v>
      </c>
      <c r="B15">
        <v>-6.0176074754057174</v>
      </c>
      <c r="C15">
        <v>-1.0347940025945856</v>
      </c>
      <c r="D15">
        <v>-4.2778576991885364</v>
      </c>
      <c r="E15">
        <v>-0.26695594228856034</v>
      </c>
      <c r="F15">
        <v>-3.4547147151726021</v>
      </c>
      <c r="G15">
        <v>-0.41486538080323099</v>
      </c>
      <c r="H15">
        <v>-2.0156492880300858</v>
      </c>
      <c r="I15">
        <v>0.14403633472503952</v>
      </c>
      <c r="J15">
        <v>1.7756384121556668</v>
      </c>
      <c r="K15">
        <v>-0.43434066577054953</v>
      </c>
      <c r="L15">
        <v>-0.43516929797140502</v>
      </c>
      <c r="M15">
        <v>-2.4611863695454539</v>
      </c>
      <c r="N15">
        <v>0.16935417914270001</v>
      </c>
      <c r="O15">
        <v>-2.8845462113705311</v>
      </c>
      <c r="P15">
        <v>0.18383439125924106</v>
      </c>
      <c r="Q15">
        <v>-0.13423537829736487</v>
      </c>
    </row>
    <row r="16" spans="1:19" x14ac:dyDescent="0.15">
      <c r="A16" s="66" t="s">
        <v>209</v>
      </c>
      <c r="B16">
        <v>-5.1825573481198983</v>
      </c>
      <c r="C16">
        <v>-1.1883470989472622</v>
      </c>
      <c r="D16">
        <v>-1.8784655932227889</v>
      </c>
      <c r="E16">
        <v>-0.85206452228910878</v>
      </c>
      <c r="F16">
        <v>-2.6430834153321037</v>
      </c>
      <c r="G16">
        <v>-0.44888360725593435</v>
      </c>
      <c r="H16">
        <v>-2.9615417061514715</v>
      </c>
      <c r="I16">
        <v>-0.95719982255900726</v>
      </c>
      <c r="J16">
        <v>-4.5047275683615329</v>
      </c>
      <c r="K16">
        <v>-0.2372617169236535</v>
      </c>
      <c r="L16">
        <v>-1.0169989853629491</v>
      </c>
      <c r="M16">
        <v>-0.62715397250491245</v>
      </c>
      <c r="N16">
        <v>0.61624386046348345</v>
      </c>
      <c r="O16">
        <v>0.91681196684130217</v>
      </c>
      <c r="P16">
        <v>-1.2040264414421409</v>
      </c>
      <c r="Q16">
        <v>-0.42810041406452504</v>
      </c>
    </row>
    <row r="17" spans="1:17" x14ac:dyDescent="0.15">
      <c r="A17" s="66" t="s">
        <v>210</v>
      </c>
      <c r="B17">
        <v>1.5515200274911267</v>
      </c>
      <c r="C17">
        <v>0.60815945450858333</v>
      </c>
      <c r="D17">
        <v>0.96892060560025417</v>
      </c>
      <c r="E17">
        <v>0.21420037496375777</v>
      </c>
      <c r="F17">
        <v>3.0699363977083394</v>
      </c>
      <c r="G17">
        <v>0.75189961983654907</v>
      </c>
      <c r="H17">
        <v>-0.79871892158083213</v>
      </c>
      <c r="I17">
        <v>-0.52143581019435947</v>
      </c>
      <c r="J17">
        <v>-5.7662048916696573</v>
      </c>
      <c r="K17">
        <v>-0.90092367550019814</v>
      </c>
      <c r="L17">
        <v>-0.3421024751733559</v>
      </c>
      <c r="M17">
        <v>0.39891238157814257</v>
      </c>
      <c r="N17">
        <v>8.763881950102359E-3</v>
      </c>
      <c r="O17">
        <v>0.50394809899667603</v>
      </c>
      <c r="P17">
        <v>-1.680475725475028</v>
      </c>
      <c r="Q17">
        <v>-0.75599082112762783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-2.1006500844832798</v>
      </c>
      <c r="C19">
        <v>-0.3496022949416977</v>
      </c>
      <c r="D19">
        <v>-1.3905415646264463</v>
      </c>
      <c r="E19">
        <v>-0.35628108985378271</v>
      </c>
      <c r="F19">
        <v>-1.3905545115604601</v>
      </c>
      <c r="G19">
        <v>-0.15841556909469423</v>
      </c>
      <c r="H19">
        <v>-1.3589911358932949</v>
      </c>
      <c r="I19">
        <v>-0.2598457297850576</v>
      </c>
      <c r="J19">
        <v>-5.5725904530401493E-3</v>
      </c>
      <c r="K19">
        <v>-1.3995160184328448</v>
      </c>
      <c r="L19">
        <v>-0.27989958308340945</v>
      </c>
      <c r="M19">
        <v>-1.8398384271891555</v>
      </c>
      <c r="N19">
        <v>0.27142144353253794</v>
      </c>
      <c r="O19">
        <v>-1.0222315378669133</v>
      </c>
      <c r="P19">
        <v>8.0797680332200805E-2</v>
      </c>
      <c r="Q19">
        <v>-0.49094236040214678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-4.0156505589535314</v>
      </c>
      <c r="C22">
        <v>-0.73011590935129211</v>
      </c>
      <c r="D22">
        <v>-2.9626498689562908</v>
      </c>
      <c r="E22">
        <v>-0.81721795973880296</v>
      </c>
      <c r="F22">
        <v>-3.9178920943058304</v>
      </c>
      <c r="G22">
        <v>-0.63052606889770768</v>
      </c>
      <c r="H22">
        <v>-3.730422674521805</v>
      </c>
      <c r="I22">
        <v>-1.0112852020347507</v>
      </c>
      <c r="J22">
        <v>-1.8829325304447364</v>
      </c>
      <c r="K22">
        <v>-3.6610110438686783</v>
      </c>
      <c r="L22">
        <v>-0.8306746687164912</v>
      </c>
      <c r="M22">
        <v>-3.4763831829765834</v>
      </c>
      <c r="N22">
        <v>9.5890999424597112E-2</v>
      </c>
      <c r="O22">
        <v>-1.9190294650376249</v>
      </c>
      <c r="P22">
        <v>-1.0715602326209384</v>
      </c>
      <c r="Q22">
        <v>-1.5954158295064413</v>
      </c>
    </row>
    <row r="23" spans="1:17" x14ac:dyDescent="0.15">
      <c r="A23" s="66" t="s">
        <v>216</v>
      </c>
      <c r="B23">
        <v>-4.0156505589535314</v>
      </c>
      <c r="C23">
        <v>-0.73011590935130322</v>
      </c>
      <c r="D23">
        <v>-2.9626498689563019</v>
      </c>
      <c r="E23">
        <v>-0.81721795973880296</v>
      </c>
      <c r="F23">
        <v>-3.9178920943058193</v>
      </c>
      <c r="G23">
        <v>-0.63052606889768548</v>
      </c>
      <c r="H23">
        <v>-3.7304226745218161</v>
      </c>
      <c r="I23">
        <v>-1.0112852020347507</v>
      </c>
      <c r="J23">
        <v>-1.8829325304447586</v>
      </c>
      <c r="K23">
        <v>-3.6610110438687005</v>
      </c>
      <c r="L23">
        <v>-0.83067466871650231</v>
      </c>
      <c r="M23">
        <v>-3.4763831829766056</v>
      </c>
      <c r="N23">
        <v>9.5890999424619316E-2</v>
      </c>
      <c r="O23">
        <v>-1.9190294650376249</v>
      </c>
      <c r="P23">
        <v>-1.0715602326209384</v>
      </c>
      <c r="Q23">
        <v>-1.5954158295064302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-4.0156505589535207</v>
      </c>
      <c r="C26">
        <v>-0.73011590935130322</v>
      </c>
      <c r="D26">
        <v>-2.9626498689562908</v>
      </c>
      <c r="E26">
        <v>-0.81721795973879185</v>
      </c>
      <c r="F26">
        <v>-3.9178920943058304</v>
      </c>
      <c r="G26">
        <v>-0.63052606889769658</v>
      </c>
      <c r="H26">
        <v>-3.730422674521805</v>
      </c>
      <c r="I26">
        <v>-1.0112852020347507</v>
      </c>
      <c r="J26">
        <v>-1.8829325304447364</v>
      </c>
      <c r="K26">
        <v>-3.6610110438686894</v>
      </c>
      <c r="L26">
        <v>-0.8306746687164912</v>
      </c>
      <c r="M26">
        <v>-3.4763831829766056</v>
      </c>
      <c r="N26">
        <v>9.5890999424597112E-2</v>
      </c>
      <c r="O26">
        <v>-1.9190294650376249</v>
      </c>
      <c r="P26">
        <v>-1.0715602326209384</v>
      </c>
      <c r="Q26">
        <v>-1.5954158295064302</v>
      </c>
    </row>
    <row r="27" spans="1:17" x14ac:dyDescent="0.15">
      <c r="A27" s="66" t="s">
        <v>220</v>
      </c>
      <c r="B27">
        <v>0</v>
      </c>
      <c r="C27">
        <v>0</v>
      </c>
      <c r="D27">
        <v>-0.56147203133590784</v>
      </c>
      <c r="E27">
        <v>-0.29309790707121586</v>
      </c>
      <c r="F27">
        <v>-0.97442017847967355</v>
      </c>
      <c r="G27">
        <v>-0.15901452770940017</v>
      </c>
      <c r="H27">
        <v>-1.8156991286388147</v>
      </c>
      <c r="I27">
        <v>-0.81241668068389172</v>
      </c>
      <c r="J27">
        <v>-3.2747609890090845</v>
      </c>
      <c r="K27">
        <v>-0.73240770604792171</v>
      </c>
      <c r="L27">
        <v>-0.56665265060252823</v>
      </c>
      <c r="M27">
        <v>0.73475570440597604</v>
      </c>
      <c r="N27">
        <v>0.29454413775242827</v>
      </c>
      <c r="O27">
        <v>0.70216383126282533</v>
      </c>
      <c r="P27">
        <v>-1.0891230692997134</v>
      </c>
      <c r="Q27">
        <v>-0.47359949263054979</v>
      </c>
    </row>
    <row r="28" spans="1:17" x14ac:dyDescent="0.15">
      <c r="A28" s="66" t="s">
        <v>221</v>
      </c>
      <c r="B28">
        <v>95.02392091744872</v>
      </c>
      <c r="C28">
        <v>17.361092158285139</v>
      </c>
      <c r="D28">
        <v>291.4174628784595</v>
      </c>
      <c r="E28">
        <v>75.15987414805619</v>
      </c>
      <c r="F28">
        <v>290.35619458777251</v>
      </c>
      <c r="G28">
        <v>48.86041777491252</v>
      </c>
      <c r="H28">
        <v>51.452002560243464</v>
      </c>
      <c r="I28">
        <v>12.940134060795438</v>
      </c>
      <c r="J28">
        <v>11.613531140363749</v>
      </c>
      <c r="K28">
        <v>26.880252180960781</v>
      </c>
      <c r="L28">
        <v>21.528587041755813</v>
      </c>
      <c r="M28">
        <v>107.99751833291026</v>
      </c>
      <c r="N28">
        <v>2.3753348137653485</v>
      </c>
      <c r="O28">
        <v>23.18026565142938</v>
      </c>
      <c r="P28">
        <v>93.451649550370163</v>
      </c>
      <c r="Q28">
        <v>142.29181644179658</v>
      </c>
    </row>
    <row r="29" spans="1:17" x14ac:dyDescent="0.15">
      <c r="A29" s="66" t="s">
        <v>222</v>
      </c>
      <c r="B29">
        <v>-3.9861625632493736</v>
      </c>
      <c r="C29">
        <v>-0.70758794213287013</v>
      </c>
      <c r="D29">
        <v>-3.3337065935479915</v>
      </c>
      <c r="E29">
        <v>-0.94427355004422786</v>
      </c>
      <c r="F29">
        <v>-3.9591079138378005</v>
      </c>
      <c r="G29">
        <v>-0.64047970620182415</v>
      </c>
      <c r="H29">
        <v>-4.7387595428196816</v>
      </c>
      <c r="I29">
        <v>-1.3990778732937859</v>
      </c>
      <c r="J29">
        <v>-2.1776857338706157</v>
      </c>
      <c r="K29">
        <v>-3.7736590871297659</v>
      </c>
      <c r="L29">
        <v>-0.65184804171601884</v>
      </c>
      <c r="M29">
        <v>-3.3417531466325645</v>
      </c>
      <c r="N29">
        <v>3.8254127746828459E-2</v>
      </c>
      <c r="O29">
        <v>-2.2726549224578063</v>
      </c>
      <c r="P29">
        <v>-1.5847466751186534</v>
      </c>
      <c r="Q29">
        <v>-1.9980051177187375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85"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399.89999999999992</v>
      </c>
      <c r="C3">
        <v>399.89999999999992</v>
      </c>
      <c r="D3">
        <v>1728.9</v>
      </c>
      <c r="E3">
        <v>1728.9</v>
      </c>
      <c r="F3">
        <v>1127.0999999999997</v>
      </c>
      <c r="G3">
        <v>1127.0999999999997</v>
      </c>
      <c r="H3">
        <v>297</v>
      </c>
      <c r="I3">
        <v>297</v>
      </c>
      <c r="J3">
        <v>117.44999999999999</v>
      </c>
      <c r="K3">
        <v>117.44999999999999</v>
      </c>
      <c r="L3">
        <v>473.7</v>
      </c>
      <c r="M3">
        <v>473.7</v>
      </c>
      <c r="N3">
        <v>101.77500000000001</v>
      </c>
      <c r="O3">
        <v>101.77500000000001</v>
      </c>
      <c r="P3">
        <v>621.45000000000005</v>
      </c>
      <c r="Q3">
        <v>621.45000000000005</v>
      </c>
    </row>
    <row r="4" spans="1:19" x14ac:dyDescent="0.15">
      <c r="A4" s="66" t="s">
        <v>197</v>
      </c>
      <c r="B4">
        <v>99.346825003060545</v>
      </c>
      <c r="C4">
        <v>18.305910525281153</v>
      </c>
      <c r="D4">
        <v>70.494803074646811</v>
      </c>
      <c r="E4">
        <v>18.305910525281153</v>
      </c>
      <c r="F4">
        <v>108.69105992063352</v>
      </c>
      <c r="G4">
        <v>18.305910525281153</v>
      </c>
      <c r="H4">
        <v>72.310664248464974</v>
      </c>
      <c r="I4">
        <v>18.305910525281153</v>
      </c>
      <c r="J4">
        <v>7.9807965030120824</v>
      </c>
      <c r="K4">
        <v>18.305910525281153</v>
      </c>
      <c r="L4">
        <v>3.6186630949774186</v>
      </c>
      <c r="M4">
        <v>18.305910525281153</v>
      </c>
      <c r="N4">
        <v>1.8723502193695265</v>
      </c>
      <c r="O4">
        <v>18.305910525281153</v>
      </c>
      <c r="P4">
        <v>12.025603095750139</v>
      </c>
      <c r="Q4">
        <v>18.305910525281153</v>
      </c>
    </row>
    <row r="5" spans="1:19" x14ac:dyDescent="0.15">
      <c r="A5" s="66" t="s">
        <v>198</v>
      </c>
      <c r="B5">
        <v>-399.90001031865336</v>
      </c>
      <c r="C5">
        <v>-123.9397119471987</v>
      </c>
      <c r="D5">
        <v>-1728.8999572645098</v>
      </c>
      <c r="E5">
        <v>-699.3005286108737</v>
      </c>
      <c r="F5">
        <v>-1127.0998482205441</v>
      </c>
      <c r="G5">
        <v>-280.01184766999177</v>
      </c>
      <c r="H5">
        <v>-296.99900551816597</v>
      </c>
      <c r="I5">
        <v>-112.73607919146878</v>
      </c>
      <c r="J5">
        <v>-117.44825501095443</v>
      </c>
      <c r="K5">
        <v>-300.72307315838884</v>
      </c>
      <c r="L5">
        <v>-473.6970517185573</v>
      </c>
      <c r="M5">
        <v>-1719.9682952603162</v>
      </c>
      <c r="N5">
        <v>-101.76461557756761</v>
      </c>
      <c r="O5">
        <v>-488.78441050312904</v>
      </c>
      <c r="P5">
        <v>-621.40200988331162</v>
      </c>
      <c r="Q5">
        <v>-1141.7468071709018</v>
      </c>
      <c r="R5">
        <v>-4867.2107535122641</v>
      </c>
      <c r="S5">
        <v>-4867.2107535122686</v>
      </c>
    </row>
    <row r="6" spans="1:19" x14ac:dyDescent="0.15">
      <c r="A6" s="66" t="s">
        <v>199</v>
      </c>
      <c r="B6">
        <v>-30.000000541864768</v>
      </c>
      <c r="C6">
        <v>-9.2978027747779972</v>
      </c>
      <c r="D6">
        <v>-29.999999480915442</v>
      </c>
      <c r="E6">
        <v>-12.134314311930117</v>
      </c>
      <c r="F6">
        <v>-29.999997172062198</v>
      </c>
      <c r="G6">
        <v>-7.453070507911141</v>
      </c>
      <c r="H6">
        <v>-29.999929683032001</v>
      </c>
      <c r="I6">
        <v>-11.387494185659575</v>
      </c>
      <c r="J6">
        <v>-7.4998969274159837</v>
      </c>
      <c r="K6">
        <v>-19.20328277481288</v>
      </c>
      <c r="L6">
        <v>-7.4999568213805041</v>
      </c>
      <c r="M6">
        <v>-27.231936322584581</v>
      </c>
      <c r="N6">
        <v>-7.4992921397010193</v>
      </c>
      <c r="O6">
        <v>-36.019760570908311</v>
      </c>
      <c r="P6">
        <v>-7.4994642636370124</v>
      </c>
      <c r="Q6">
        <v>-13.779307505149074</v>
      </c>
      <c r="R6">
        <v>-16.573213706142674</v>
      </c>
      <c r="S6">
        <v>-16.573213706142674</v>
      </c>
    </row>
    <row r="7" spans="1:19" x14ac:dyDescent="0.15">
      <c r="A7" s="66" t="s">
        <v>200</v>
      </c>
      <c r="B7">
        <v>0</v>
      </c>
      <c r="C7">
        <v>275.96029837145477</v>
      </c>
      <c r="D7">
        <v>0</v>
      </c>
      <c r="E7">
        <v>1029.5994286536356</v>
      </c>
      <c r="F7">
        <v>0</v>
      </c>
      <c r="G7">
        <v>847.08800055055281</v>
      </c>
      <c r="H7">
        <v>0</v>
      </c>
      <c r="I7">
        <v>184.26292632669742</v>
      </c>
      <c r="J7">
        <v>0</v>
      </c>
      <c r="K7">
        <v>-183.27481814743419</v>
      </c>
      <c r="L7">
        <v>0</v>
      </c>
      <c r="M7">
        <v>-1246.2712435417625</v>
      </c>
      <c r="N7">
        <v>0</v>
      </c>
      <c r="O7">
        <v>-387.01979492556143</v>
      </c>
      <c r="P7">
        <v>0</v>
      </c>
      <c r="Q7">
        <v>-520.34479728759106</v>
      </c>
      <c r="R7">
        <v>0</v>
      </c>
      <c r="S7">
        <v>-8.8675733422860503E-12</v>
      </c>
    </row>
    <row r="8" spans="1:19" x14ac:dyDescent="0.15">
      <c r="A8" s="66" t="s">
        <v>201</v>
      </c>
      <c r="B8">
        <v>0</v>
      </c>
      <c r="C8">
        <v>5.051705530517741</v>
      </c>
      <c r="D8">
        <v>0</v>
      </c>
      <c r="E8">
        <v>18.847756017814049</v>
      </c>
      <c r="F8">
        <v>0</v>
      </c>
      <c r="G8">
        <v>15.506718145117731</v>
      </c>
      <c r="H8">
        <v>0</v>
      </c>
      <c r="I8">
        <v>3.3731016424629963</v>
      </c>
      <c r="J8">
        <v>0</v>
      </c>
      <c r="K8">
        <v>-3.3550114225441043</v>
      </c>
      <c r="L8">
        <v>0</v>
      </c>
      <c r="M8">
        <v>-22.81412887450638</v>
      </c>
      <c r="N8">
        <v>0</v>
      </c>
      <c r="O8">
        <v>-7.0847487374199885</v>
      </c>
      <c r="P8">
        <v>0</v>
      </c>
      <c r="Q8">
        <v>-9.5253843014422017</v>
      </c>
    </row>
    <row r="9" spans="1:19" x14ac:dyDescent="0.15">
      <c r="A9" s="66" t="s">
        <v>202</v>
      </c>
      <c r="B9">
        <v>92.665661698648847</v>
      </c>
      <c r="C9">
        <v>17.062261627574738</v>
      </c>
      <c r="D9">
        <v>284.38308508343272</v>
      </c>
      <c r="E9">
        <v>73.847873650036689</v>
      </c>
      <c r="F9">
        <v>283.39728823678297</v>
      </c>
      <c r="G9">
        <v>48.019192209567478</v>
      </c>
      <c r="H9">
        <v>50.449321758361954</v>
      </c>
      <c r="I9">
        <v>12.716548076513739</v>
      </c>
      <c r="J9">
        <v>11.785800516490747</v>
      </c>
      <c r="K9">
        <v>26.412683194014338</v>
      </c>
      <c r="L9">
        <v>21.304251688749275</v>
      </c>
      <c r="M9">
        <v>106.09933268944994</v>
      </c>
      <c r="N9">
        <v>2.3672811457050975</v>
      </c>
      <c r="O9">
        <v>22.780961210224021</v>
      </c>
      <c r="P9">
        <v>92.931434416599899</v>
      </c>
      <c r="Q9">
        <v>139.84652537990547</v>
      </c>
    </row>
    <row r="10" spans="1:19" x14ac:dyDescent="0.15">
      <c r="A10" s="66" t="s">
        <v>203</v>
      </c>
      <c r="B10">
        <v>-1.2673719831217123</v>
      </c>
      <c r="C10">
        <v>-0.22838899986924455</v>
      </c>
      <c r="D10">
        <v>-0.7311910822210832</v>
      </c>
      <c r="E10">
        <v>-0.31126898954301208</v>
      </c>
      <c r="F10">
        <v>-1.1799736756409884</v>
      </c>
      <c r="G10">
        <v>-0.19156205629752288</v>
      </c>
      <c r="H10">
        <v>-1.8710174294292226</v>
      </c>
      <c r="I10">
        <v>-0.76152902907569153</v>
      </c>
      <c r="J10">
        <v>-2.750025352345209</v>
      </c>
      <c r="K10">
        <v>-0.78983552701807902</v>
      </c>
      <c r="L10">
        <v>-0.52312843535829989</v>
      </c>
      <c r="M10">
        <v>0.380239876788524</v>
      </c>
      <c r="N10">
        <v>0.25243407181385624</v>
      </c>
      <c r="O10">
        <v>0.4815279892054436</v>
      </c>
      <c r="P10">
        <v>-0.9471385018354872</v>
      </c>
      <c r="Q10">
        <v>-0.46194487402372308</v>
      </c>
      <c r="R10">
        <v>-1.0043608955540018</v>
      </c>
      <c r="S10">
        <v>-0.2811696519334439</v>
      </c>
    </row>
    <row r="11" spans="1:19" x14ac:dyDescent="0.15">
      <c r="A11" s="66" t="s">
        <v>204</v>
      </c>
      <c r="B11">
        <v>-1.3390234991096039</v>
      </c>
      <c r="C11">
        <v>-0.19042344958883906</v>
      </c>
      <c r="D11">
        <v>-1.0164400076948743</v>
      </c>
      <c r="E11">
        <v>-0.21487275463137889</v>
      </c>
      <c r="F11">
        <v>-1.2992496810037224</v>
      </c>
      <c r="G11">
        <v>-0.15204997463933445</v>
      </c>
      <c r="H11">
        <v>-1.1653055883727892</v>
      </c>
      <c r="I11">
        <v>-0.23940598482202757</v>
      </c>
      <c r="J11">
        <v>-9.8159420393362229E-2</v>
      </c>
      <c r="K11">
        <v>-0.76850237712058345</v>
      </c>
      <c r="L11">
        <v>-0.12555019075104479</v>
      </c>
      <c r="M11">
        <v>-0.93007888943736905</v>
      </c>
      <c r="N11">
        <v>2.6545715557513283E-2</v>
      </c>
      <c r="O11">
        <v>-0.65207685389858661</v>
      </c>
      <c r="P11">
        <v>-0.13353660105313025</v>
      </c>
      <c r="Q11">
        <v>-0.30851227123263048</v>
      </c>
      <c r="R11">
        <v>-0.8505182905212072</v>
      </c>
      <c r="S11">
        <v>-0.28237513747767506</v>
      </c>
    </row>
    <row r="12" spans="1:19" x14ac:dyDescent="0.15">
      <c r="A12" s="66" t="s">
        <v>205</v>
      </c>
      <c r="B12">
        <v>-1.9180801256633351</v>
      </c>
      <c r="C12">
        <v>-0.34609104879282926</v>
      </c>
      <c r="D12">
        <v>-1.2392700511234422</v>
      </c>
      <c r="E12">
        <v>-0.45199512036402378</v>
      </c>
      <c r="F12">
        <v>-1.7666465549819321</v>
      </c>
      <c r="G12">
        <v>-0.28519645321857245</v>
      </c>
      <c r="H12">
        <v>-2.5122045998651976</v>
      </c>
      <c r="I12">
        <v>-0.93835428978378266</v>
      </c>
      <c r="J12">
        <v>-3.1101402378792664</v>
      </c>
      <c r="K12">
        <v>-1.3523828724624543</v>
      </c>
      <c r="L12">
        <v>-0.74702549307915644</v>
      </c>
      <c r="M12">
        <v>-0.49988967413583385</v>
      </c>
      <c r="N12">
        <v>0.27816077072613243</v>
      </c>
      <c r="O12">
        <v>0.20038006616915904</v>
      </c>
      <c r="P12">
        <v>-1.1384621418210061</v>
      </c>
      <c r="Q12">
        <v>-0.71991659097496719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1.1102230246251565E-13</v>
      </c>
      <c r="C14">
        <v>8.8817841970012523E-14</v>
      </c>
      <c r="D14">
        <v>2.2204460492503131E-13</v>
      </c>
      <c r="E14">
        <v>2.2204460492503131E-13</v>
      </c>
      <c r="F14">
        <v>-1.021405182655144E-12</v>
      </c>
      <c r="G14">
        <v>-1.0393907956540716E-10</v>
      </c>
      <c r="H14">
        <v>-7.5495165674510645E-13</v>
      </c>
      <c r="I14">
        <v>-7.3274719625260332E-13</v>
      </c>
      <c r="J14">
        <v>6.6613381477509392E-14</v>
      </c>
      <c r="K14">
        <v>0</v>
      </c>
      <c r="L14">
        <v>0</v>
      </c>
      <c r="M14">
        <v>4.4408920985006262E-14</v>
      </c>
      <c r="N14">
        <v>4.6629367034256575E-13</v>
      </c>
      <c r="O14">
        <v>2.2204460492503131E-12</v>
      </c>
      <c r="P14">
        <v>2.2204460492503131E-14</v>
      </c>
      <c r="Q14">
        <v>-1.1102230246251565E-13</v>
      </c>
    </row>
    <row r="15" spans="1:19" x14ac:dyDescent="0.15">
      <c r="A15" s="66" t="s">
        <v>208</v>
      </c>
      <c r="B15">
        <v>-6.3351267881981421</v>
      </c>
      <c r="C15">
        <v>-1.131953362016902</v>
      </c>
      <c r="D15">
        <v>-4.83110584965456</v>
      </c>
      <c r="E15">
        <v>-0.44073921161614793</v>
      </c>
      <c r="F15">
        <v>-3.93105775253626</v>
      </c>
      <c r="G15">
        <v>-0.50051487422230201</v>
      </c>
      <c r="H15">
        <v>-2.3611394089306681</v>
      </c>
      <c r="I15">
        <v>7.8762360100670392E-2</v>
      </c>
      <c r="J15">
        <v>1.8576544968527786</v>
      </c>
      <c r="K15">
        <v>-0.60893723232201546</v>
      </c>
      <c r="L15">
        <v>-0.46828099601287088</v>
      </c>
      <c r="M15">
        <v>-2.8276546793536528</v>
      </c>
      <c r="N15">
        <v>7.2553674711173244E-2</v>
      </c>
      <c r="O15">
        <v>-3.191921078220239</v>
      </c>
      <c r="P15">
        <v>0.1829373597067363</v>
      </c>
      <c r="Q15">
        <v>-0.23454893457005577</v>
      </c>
    </row>
    <row r="16" spans="1:19" x14ac:dyDescent="0.15">
      <c r="A16" s="66" t="s">
        <v>209</v>
      </c>
      <c r="B16">
        <v>-5.4869509435920065</v>
      </c>
      <c r="C16">
        <v>-1.287134796048206</v>
      </c>
      <c r="D16">
        <v>-2.1264597932824536</v>
      </c>
      <c r="E16">
        <v>-0.93121175820710667</v>
      </c>
      <c r="F16">
        <v>-3.0876409131504912</v>
      </c>
      <c r="G16">
        <v>-0.52971675122674977</v>
      </c>
      <c r="H16">
        <v>-3.3165886579787807</v>
      </c>
      <c r="I16">
        <v>-1.0368291080780856</v>
      </c>
      <c r="J16">
        <v>-4.5983485568029003</v>
      </c>
      <c r="K16">
        <v>-0.55584661888470333</v>
      </c>
      <c r="L16">
        <v>-1.0805205227090275</v>
      </c>
      <c r="M16">
        <v>-1.0397386962226141</v>
      </c>
      <c r="N16">
        <v>0.58353603661529529</v>
      </c>
      <c r="O16">
        <v>0.67822564524540052</v>
      </c>
      <c r="P16">
        <v>-1.274084936244857</v>
      </c>
      <c r="Q16">
        <v>-0.57138835882243333</v>
      </c>
    </row>
    <row r="17" spans="1:17" x14ac:dyDescent="0.15">
      <c r="A17" s="66" t="s">
        <v>210</v>
      </c>
      <c r="B17">
        <v>1.6228674250078567</v>
      </c>
      <c r="C17">
        <v>0.61437938344317544</v>
      </c>
      <c r="D17">
        <v>1.0518124090862058</v>
      </c>
      <c r="E17">
        <v>0.22966512059872102</v>
      </c>
      <c r="F17">
        <v>3.1058558830171501</v>
      </c>
      <c r="G17">
        <v>0.75182967575884163</v>
      </c>
      <c r="H17">
        <v>-0.81603432875657633</v>
      </c>
      <c r="I17">
        <v>-0.54268743265599717</v>
      </c>
      <c r="J17">
        <v>-5.8726233549261657</v>
      </c>
      <c r="K17">
        <v>-0.95446006241157733</v>
      </c>
      <c r="L17">
        <v>-0.32761807051120417</v>
      </c>
      <c r="M17">
        <v>0.47358242842432396</v>
      </c>
      <c r="N17">
        <v>2.1624001580922148E-2</v>
      </c>
      <c r="O17">
        <v>0.56790287351873303</v>
      </c>
      <c r="P17">
        <v>-1.7622662770246822</v>
      </c>
      <c r="Q17">
        <v>-0.77663694313464537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-2.5420902261679368</v>
      </c>
      <c r="C19">
        <v>-0.42896001456181887</v>
      </c>
      <c r="D19">
        <v>-1.8738519911860707</v>
      </c>
      <c r="E19">
        <v>-0.4690588439502541</v>
      </c>
      <c r="F19">
        <v>-1.8461174815043946</v>
      </c>
      <c r="G19">
        <v>-0.22960695489925298</v>
      </c>
      <c r="H19">
        <v>-1.7381555603690924</v>
      </c>
      <c r="I19">
        <v>-0.31913609517734143</v>
      </c>
      <c r="J19">
        <v>0.14910536311307787</v>
      </c>
      <c r="K19">
        <v>-1.700002009017676</v>
      </c>
      <c r="L19">
        <v>-0.32890030419786553</v>
      </c>
      <c r="M19">
        <v>-2.3095513314565386</v>
      </c>
      <c r="N19">
        <v>0.25744944109795664</v>
      </c>
      <c r="O19">
        <v>-1.320711026926269</v>
      </c>
      <c r="P19">
        <v>9.6260362705247182E-2</v>
      </c>
      <c r="Q19">
        <v>-0.61245827722132828</v>
      </c>
    </row>
    <row r="20" spans="1:17" x14ac:dyDescent="0.15">
      <c r="A20" s="66" t="s">
        <v>213</v>
      </c>
      <c r="B20">
        <v>-0.86532409488411233</v>
      </c>
      <c r="C20">
        <v>-0.15344497027640625</v>
      </c>
      <c r="D20">
        <v>-0.71243658172425173</v>
      </c>
      <c r="E20">
        <v>-0.16617353723695771</v>
      </c>
      <c r="F20">
        <v>-0.83175337564469487</v>
      </c>
      <c r="G20">
        <v>-0.12894297452940018</v>
      </c>
      <c r="H20">
        <v>-0.65369994350324978</v>
      </c>
      <c r="I20">
        <v>-0.11151280633853178</v>
      </c>
      <c r="J20">
        <v>0.33324534167429309</v>
      </c>
      <c r="K20">
        <v>-0.74129673713226873</v>
      </c>
      <c r="L20">
        <v>-0.12502483015474075</v>
      </c>
      <c r="M20">
        <v>-1.0087479855756754</v>
      </c>
      <c r="N20">
        <v>-4.1283299030803189E-2</v>
      </c>
      <c r="O20">
        <v>-0.63240597654170561</v>
      </c>
      <c r="P20">
        <v>-5.0343708526634501E-3</v>
      </c>
      <c r="Q20">
        <v>-0.28872329286324661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-3.6226058028620667</v>
      </c>
      <c r="C22">
        <v>-0.65968701238007244</v>
      </c>
      <c r="D22">
        <v>-2.7135656928208851</v>
      </c>
      <c r="E22">
        <v>-0.75725861469235767</v>
      </c>
      <c r="F22">
        <v>-3.5342620133632208</v>
      </c>
      <c r="G22">
        <v>-0.56753093113951492</v>
      </c>
      <c r="H22">
        <v>-3.4497414610356159</v>
      </c>
      <c r="I22">
        <v>-0.95495451284164368</v>
      </c>
      <c r="J22">
        <v>-2.1032134607327113</v>
      </c>
      <c r="K22">
        <v>-3.2049496430562874</v>
      </c>
      <c r="L22">
        <v>-0.74587323299857289</v>
      </c>
      <c r="M22">
        <v>-2.8632711788512122</v>
      </c>
      <c r="N22">
        <v>0.13690674266306768</v>
      </c>
      <c r="O22">
        <v>-1.481645154308775</v>
      </c>
      <c r="P22">
        <v>-1.0607648554180393</v>
      </c>
      <c r="Q22">
        <v>-1.4210062310456739</v>
      </c>
    </row>
    <row r="23" spans="1:17" x14ac:dyDescent="0.15">
      <c r="A23" s="66" t="s">
        <v>216</v>
      </c>
      <c r="B23">
        <v>-3.6226058028620889</v>
      </c>
      <c r="C23">
        <v>-0.65968701238008354</v>
      </c>
      <c r="D23">
        <v>-2.7135656928208851</v>
      </c>
      <c r="E23">
        <v>-0.75725861469236877</v>
      </c>
      <c r="F23">
        <v>-3.5342620133632208</v>
      </c>
      <c r="G23">
        <v>-0.56753093113953712</v>
      </c>
      <c r="H23">
        <v>-3.449741461035627</v>
      </c>
      <c r="I23">
        <v>-0.95495451284163257</v>
      </c>
      <c r="J23">
        <v>-2.1032134607327002</v>
      </c>
      <c r="K23">
        <v>-3.2049496430562874</v>
      </c>
      <c r="L23">
        <v>-0.74587323299856179</v>
      </c>
      <c r="M23">
        <v>-2.8632711788512011</v>
      </c>
      <c r="N23">
        <v>0.13690674266308989</v>
      </c>
      <c r="O23">
        <v>-1.4816451543087861</v>
      </c>
      <c r="P23">
        <v>-1.0607648554180393</v>
      </c>
      <c r="Q23">
        <v>-1.4210062310456517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-4.4565826172380252</v>
      </c>
      <c r="C26">
        <v>-0.81211972618342454</v>
      </c>
      <c r="D26">
        <v>-3.4066698399538131</v>
      </c>
      <c r="E26">
        <v>-0.9221737885207415</v>
      </c>
      <c r="F26">
        <v>-4.3366190455035314</v>
      </c>
      <c r="G26">
        <v>-0.69574211442029466</v>
      </c>
      <c r="H26">
        <v>-4.0808904470442382</v>
      </c>
      <c r="I26">
        <v>-1.065402422688877</v>
      </c>
      <c r="J26">
        <v>-1.7769769792424506</v>
      </c>
      <c r="K26">
        <v>-3.9224881945959744</v>
      </c>
      <c r="L26">
        <v>-0.86996553648273078</v>
      </c>
      <c r="M26">
        <v>-3.8431359746584404</v>
      </c>
      <c r="N26">
        <v>9.5566923937062676E-2</v>
      </c>
      <c r="O26">
        <v>-2.1046811194775805</v>
      </c>
      <c r="P26">
        <v>-1.0657458234350159</v>
      </c>
      <c r="Q26">
        <v>-1.7056267479845899</v>
      </c>
    </row>
    <row r="27" spans="1:17" x14ac:dyDescent="0.15">
      <c r="A27" s="66" t="s">
        <v>220</v>
      </c>
      <c r="B27">
        <v>0</v>
      </c>
      <c r="C27">
        <v>0</v>
      </c>
      <c r="D27">
        <v>-1.0885633184137822</v>
      </c>
      <c r="E27">
        <v>-0.41019821428870396</v>
      </c>
      <c r="F27">
        <v>-1.644590458143369</v>
      </c>
      <c r="G27">
        <v>-0.26567727493079785</v>
      </c>
      <c r="H27">
        <v>-2.3222279735054308</v>
      </c>
      <c r="I27">
        <v>-0.88587489353209037</v>
      </c>
      <c r="J27">
        <v>-3.0940896347241398</v>
      </c>
      <c r="K27">
        <v>-1.3273333764612927</v>
      </c>
      <c r="L27">
        <v>-0.64748670605553338</v>
      </c>
      <c r="M27">
        <v>-0.10931910791046606</v>
      </c>
      <c r="N27">
        <v>0.27529479006387358</v>
      </c>
      <c r="O27">
        <v>0.23165769040385253</v>
      </c>
      <c r="P27">
        <v>-1.1231054477533031</v>
      </c>
      <c r="Q27">
        <v>-0.69921665491311513</v>
      </c>
    </row>
    <row r="28" spans="1:17" x14ac:dyDescent="0.15">
      <c r="A28" s="66" t="s">
        <v>221</v>
      </c>
      <c r="B28">
        <v>92.665661698648847</v>
      </c>
      <c r="C28">
        <v>17.062261627574738</v>
      </c>
      <c r="D28">
        <v>284.38308508343272</v>
      </c>
      <c r="E28">
        <v>73.847873650036689</v>
      </c>
      <c r="F28">
        <v>283.39728823678297</v>
      </c>
      <c r="G28">
        <v>48.019192209567478</v>
      </c>
      <c r="H28">
        <v>50.449321758361954</v>
      </c>
      <c r="I28">
        <v>12.716548076513739</v>
      </c>
      <c r="J28">
        <v>11.785800516490747</v>
      </c>
      <c r="K28">
        <v>26.412683194014338</v>
      </c>
      <c r="L28">
        <v>21.304251688749275</v>
      </c>
      <c r="M28">
        <v>106.09933268944994</v>
      </c>
      <c r="N28">
        <v>2.3672811457050975</v>
      </c>
      <c r="O28">
        <v>22.780961210224021</v>
      </c>
      <c r="P28">
        <v>92.931434416599899</v>
      </c>
      <c r="Q28">
        <v>139.84652537990547</v>
      </c>
    </row>
    <row r="29" spans="1:17" x14ac:dyDescent="0.15">
      <c r="A29" s="66" t="s">
        <v>222</v>
      </c>
      <c r="B29">
        <v>-4.2265622378361734</v>
      </c>
      <c r="C29">
        <v>-0.75339565766840977</v>
      </c>
      <c r="D29">
        <v>-3.6209116921735895</v>
      </c>
      <c r="E29">
        <v>-1.0135929500403762</v>
      </c>
      <c r="F29">
        <v>-4.1854613885661696</v>
      </c>
      <c r="G29">
        <v>-0.67597570719443167</v>
      </c>
      <c r="H29">
        <v>-4.9535749576876125</v>
      </c>
      <c r="I29">
        <v>-1.4324623974083517</v>
      </c>
      <c r="J29">
        <v>-2.1478402656779028</v>
      </c>
      <c r="K29">
        <v>-3.920971281013852</v>
      </c>
      <c r="L29">
        <v>-0.67705532898433285</v>
      </c>
      <c r="M29">
        <v>-3.5610975938009437</v>
      </c>
      <c r="N29">
        <v>4.2003251230338101E-2</v>
      </c>
      <c r="O29">
        <v>-2.3593563248187288</v>
      </c>
      <c r="P29">
        <v>-1.5916702422090423</v>
      </c>
      <c r="Q29">
        <v>-2.0641905263281801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86"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399.89999999999992</v>
      </c>
      <c r="C3">
        <v>399.89999999999992</v>
      </c>
      <c r="D3">
        <v>1728.9</v>
      </c>
      <c r="E3">
        <v>1728.9</v>
      </c>
      <c r="F3">
        <v>1127.0999999999997</v>
      </c>
      <c r="G3">
        <v>1127.0999999999997</v>
      </c>
      <c r="H3">
        <v>297</v>
      </c>
      <c r="I3">
        <v>297</v>
      </c>
      <c r="J3">
        <v>117.44999999999999</v>
      </c>
      <c r="K3">
        <v>117.44999999999999</v>
      </c>
      <c r="L3">
        <v>473.7</v>
      </c>
      <c r="M3">
        <v>473.7</v>
      </c>
      <c r="N3">
        <v>101.77500000000001</v>
      </c>
      <c r="O3">
        <v>101.77500000000001</v>
      </c>
      <c r="P3">
        <v>621.45000000000005</v>
      </c>
      <c r="Q3">
        <v>621.45000000000005</v>
      </c>
    </row>
    <row r="4" spans="1:19" x14ac:dyDescent="0.15">
      <c r="A4" s="66" t="s">
        <v>197</v>
      </c>
      <c r="B4">
        <v>77.351239162527648</v>
      </c>
      <c r="C4">
        <v>16.079265906144879</v>
      </c>
      <c r="D4">
        <v>53.107676943759891</v>
      </c>
      <c r="E4">
        <v>16.079265906144879</v>
      </c>
      <c r="F4">
        <v>84.894818834678162</v>
      </c>
      <c r="G4">
        <v>16.079265906144879</v>
      </c>
      <c r="H4">
        <v>56.242163491817628</v>
      </c>
      <c r="I4">
        <v>16.079265906144879</v>
      </c>
      <c r="J4">
        <v>6.194463822063164</v>
      </c>
      <c r="K4">
        <v>16.079265906144879</v>
      </c>
      <c r="L4">
        <v>3.2389045255270497</v>
      </c>
      <c r="M4">
        <v>16.079265906144879</v>
      </c>
      <c r="N4">
        <v>1.9138860322440896</v>
      </c>
      <c r="O4">
        <v>16.079265906144879</v>
      </c>
      <c r="P4">
        <v>10.217914067454142</v>
      </c>
      <c r="Q4">
        <v>16.079265906144879</v>
      </c>
    </row>
    <row r="5" spans="1:19" x14ac:dyDescent="0.15">
      <c r="A5" s="66" t="s">
        <v>198</v>
      </c>
      <c r="B5">
        <v>-399.90001127070855</v>
      </c>
      <c r="C5">
        <v>-122.4380859632131</v>
      </c>
      <c r="D5">
        <v>-1728.8999233097652</v>
      </c>
      <c r="E5">
        <v>-721.75545868065637</v>
      </c>
      <c r="F5">
        <v>-1127.0998311845578</v>
      </c>
      <c r="G5">
        <v>-278.05133354309282</v>
      </c>
      <c r="H5">
        <v>-296.99901679638447</v>
      </c>
      <c r="I5">
        <v>-115.50607774652985</v>
      </c>
      <c r="J5">
        <v>-117.44828531583175</v>
      </c>
      <c r="K5">
        <v>-310.77650771483104</v>
      </c>
      <c r="L5">
        <v>-473.69709068626162</v>
      </c>
      <c r="M5">
        <v>-1717.1600467527751</v>
      </c>
      <c r="N5">
        <v>-101.76461992340796</v>
      </c>
      <c r="O5">
        <v>-471.81019948338871</v>
      </c>
      <c r="P5">
        <v>-621.40203004005889</v>
      </c>
      <c r="Q5">
        <v>-1129.7130986424918</v>
      </c>
      <c r="R5">
        <v>-4867.2108085269756</v>
      </c>
      <c r="S5">
        <v>-4867.2108085269792</v>
      </c>
    </row>
    <row r="6" spans="1:19" x14ac:dyDescent="0.15">
      <c r="A6" s="66" t="s">
        <v>199</v>
      </c>
      <c r="B6">
        <v>-30.000000591860164</v>
      </c>
      <c r="C6">
        <v>-9.1851526577630409</v>
      </c>
      <c r="D6">
        <v>-29.999999068485771</v>
      </c>
      <c r="E6">
        <v>-12.523953987251534</v>
      </c>
      <c r="F6">
        <v>-29.999996854649602</v>
      </c>
      <c r="G6">
        <v>-7.4008875708526434</v>
      </c>
      <c r="H6">
        <v>-29.999930480483407</v>
      </c>
      <c r="I6">
        <v>-11.667292167653365</v>
      </c>
      <c r="J6">
        <v>-7.4998987174589864</v>
      </c>
      <c r="K6">
        <v>-19.845264878572543</v>
      </c>
      <c r="L6">
        <v>-7.4999573920765172</v>
      </c>
      <c r="M6">
        <v>-27.187473681470586</v>
      </c>
      <c r="N6">
        <v>-7.4992924359400632</v>
      </c>
      <c r="O6">
        <v>-34.768887879187972</v>
      </c>
      <c r="P6">
        <v>-7.4994644886576145</v>
      </c>
      <c r="Q6">
        <v>-13.634077225487273</v>
      </c>
      <c r="R6">
        <v>-16.573213862425373</v>
      </c>
      <c r="S6">
        <v>-16.573213862425373</v>
      </c>
    </row>
    <row r="7" spans="1:19" x14ac:dyDescent="0.15">
      <c r="A7" s="66" t="s">
        <v>200</v>
      </c>
      <c r="B7">
        <v>0</v>
      </c>
      <c r="C7">
        <v>277.46192530749556</v>
      </c>
      <c r="D7">
        <v>0</v>
      </c>
      <c r="E7">
        <v>1007.1444646291088</v>
      </c>
      <c r="F7">
        <v>0</v>
      </c>
      <c r="G7">
        <v>849.04849764146502</v>
      </c>
      <c r="H7">
        <v>0</v>
      </c>
      <c r="I7">
        <v>181.49293904985439</v>
      </c>
      <c r="J7">
        <v>0</v>
      </c>
      <c r="K7">
        <v>-193.32822239899883</v>
      </c>
      <c r="L7">
        <v>0</v>
      </c>
      <c r="M7">
        <v>-1243.4629560665153</v>
      </c>
      <c r="N7">
        <v>0</v>
      </c>
      <c r="O7">
        <v>-370.04557955998098</v>
      </c>
      <c r="P7">
        <v>0</v>
      </c>
      <c r="Q7">
        <v>-508.31106860243199</v>
      </c>
      <c r="R7">
        <v>0</v>
      </c>
      <c r="S7">
        <v>-3.637978807091713E-12</v>
      </c>
    </row>
    <row r="8" spans="1:19" x14ac:dyDescent="0.15">
      <c r="A8" s="66" t="s">
        <v>201</v>
      </c>
      <c r="B8">
        <v>0</v>
      </c>
      <c r="C8">
        <v>4.4613850758501306</v>
      </c>
      <c r="D8">
        <v>0</v>
      </c>
      <c r="E8">
        <v>16.194144652673369</v>
      </c>
      <c r="F8">
        <v>0</v>
      </c>
      <c r="G8">
        <v>13.652077560789939</v>
      </c>
      <c r="H8">
        <v>0</v>
      </c>
      <c r="I8">
        <v>2.9182742270703543</v>
      </c>
      <c r="J8">
        <v>0</v>
      </c>
      <c r="K8">
        <v>-3.1085748951158165</v>
      </c>
      <c r="L8">
        <v>0</v>
      </c>
      <c r="M8">
        <v>-19.993970515034448</v>
      </c>
      <c r="N8">
        <v>0</v>
      </c>
      <c r="O8">
        <v>-5.9500602711384243</v>
      </c>
      <c r="P8">
        <v>0</v>
      </c>
      <c r="Q8">
        <v>-8.1732678350951566</v>
      </c>
    </row>
    <row r="9" spans="1:19" x14ac:dyDescent="0.15">
      <c r="A9" s="66" t="s">
        <v>202</v>
      </c>
      <c r="B9">
        <v>72.757631506771602</v>
      </c>
      <c r="C9">
        <v>15.042246644231142</v>
      </c>
      <c r="D9">
        <v>214.24167955882177</v>
      </c>
      <c r="E9">
        <v>64.865366591979068</v>
      </c>
      <c r="F9">
        <v>223.52110416881857</v>
      </c>
      <c r="G9">
        <v>42.340652725548097</v>
      </c>
      <c r="H9">
        <v>39.323572614762739</v>
      </c>
      <c r="I9">
        <v>11.181899800585098</v>
      </c>
      <c r="J9">
        <v>9.2952743847953805</v>
      </c>
      <c r="K9">
        <v>23.278489433515972</v>
      </c>
      <c r="L9">
        <v>19.319242587298454</v>
      </c>
      <c r="M9">
        <v>93.492082555916269</v>
      </c>
      <c r="N9">
        <v>2.4544171834046788</v>
      </c>
      <c r="O9">
        <v>20.120068934665021</v>
      </c>
      <c r="P9">
        <v>80.114785986874807</v>
      </c>
      <c r="Q9">
        <v>123.33228437248682</v>
      </c>
    </row>
    <row r="10" spans="1:19" x14ac:dyDescent="0.15">
      <c r="A10" s="66" t="s">
        <v>203</v>
      </c>
      <c r="B10">
        <v>-9.1199211791016523</v>
      </c>
      <c r="C10">
        <v>-1.8035281018236926</v>
      </c>
      <c r="D10">
        <v>-8.4195289972146874</v>
      </c>
      <c r="E10">
        <v>-2.7778904452306574</v>
      </c>
      <c r="F10">
        <v>-8.8070556980499592</v>
      </c>
      <c r="G10">
        <v>-1.4938965257403125</v>
      </c>
      <c r="H10">
        <v>-10.749807084512053</v>
      </c>
      <c r="I10">
        <v>-3.5358563398042775</v>
      </c>
      <c r="J10">
        <v>-6.7124991633848108</v>
      </c>
      <c r="K10">
        <v>-5.7592824420794724</v>
      </c>
      <c r="L10">
        <v>-2.3981733484436663</v>
      </c>
      <c r="M10">
        <v>-6.0704264982904155</v>
      </c>
      <c r="N10">
        <v>0.78977488972273857</v>
      </c>
      <c r="O10">
        <v>-1.3113530283313635</v>
      </c>
      <c r="P10">
        <v>-2.9466004986909655</v>
      </c>
      <c r="Q10">
        <v>-2.7665982704285219</v>
      </c>
      <c r="R10">
        <v>-7.0732893250046054</v>
      </c>
      <c r="S10">
        <v>-2.5203676812877829</v>
      </c>
    </row>
    <row r="11" spans="1:19" x14ac:dyDescent="0.15">
      <c r="A11" s="66" t="s">
        <v>204</v>
      </c>
      <c r="B11">
        <v>-5.5140173213967465</v>
      </c>
      <c r="C11">
        <v>-1.0404865158695542</v>
      </c>
      <c r="D11">
        <v>-6.2603546573589579</v>
      </c>
      <c r="E11">
        <v>-1.9347611681908461</v>
      </c>
      <c r="F11">
        <v>-5.4720862608473748</v>
      </c>
      <c r="G11">
        <v>-0.87353254091149246</v>
      </c>
      <c r="H11">
        <v>-5.8186996917082183</v>
      </c>
      <c r="I11">
        <v>-1.7064282693013411</v>
      </c>
      <c r="J11">
        <v>-1.5627145235260986</v>
      </c>
      <c r="K11">
        <v>-2.9116501616129331</v>
      </c>
      <c r="L11">
        <v>-0.68199199915969233</v>
      </c>
      <c r="M11">
        <v>-3.0760572141004805</v>
      </c>
      <c r="N11">
        <v>0.25672691663312097</v>
      </c>
      <c r="O11">
        <v>-1.5105074584033873</v>
      </c>
      <c r="P11">
        <v>-0.95815711671641823</v>
      </c>
      <c r="Q11">
        <v>-1.4115167957316821</v>
      </c>
      <c r="R11">
        <v>-4.228709557482091</v>
      </c>
      <c r="S11">
        <v>-1.5062331281123442</v>
      </c>
    </row>
    <row r="12" spans="1:19" x14ac:dyDescent="0.15">
      <c r="A12" s="66" t="s">
        <v>205</v>
      </c>
      <c r="B12">
        <v>-9.1199211791016523</v>
      </c>
      <c r="C12">
        <v>-1.8035281018236926</v>
      </c>
      <c r="D12">
        <v>-8.4195289953359786</v>
      </c>
      <c r="E12">
        <v>-2.7778904446107977</v>
      </c>
      <c r="F12">
        <v>-8.8070556980499592</v>
      </c>
      <c r="G12">
        <v>-1.4938965257403125</v>
      </c>
      <c r="H12">
        <v>-10.749807084512042</v>
      </c>
      <c r="I12">
        <v>-3.5358563398042664</v>
      </c>
      <c r="J12">
        <v>-6.7124991633848001</v>
      </c>
      <c r="K12">
        <v>-5.7592824420794608</v>
      </c>
      <c r="L12">
        <v>-2.3981733484436552</v>
      </c>
      <c r="M12">
        <v>-6.0704264982904155</v>
      </c>
      <c r="N12">
        <v>0.78977488972273857</v>
      </c>
      <c r="O12">
        <v>-1.3113530283313524</v>
      </c>
      <c r="P12">
        <v>-2.9466004986909544</v>
      </c>
      <c r="Q12">
        <v>-2.7665982704285108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-9.1815444136500446E-12</v>
      </c>
      <c r="C14">
        <v>-1.7208456881689926E-11</v>
      </c>
      <c r="D14">
        <v>2.2204460492503131E-14</v>
      </c>
      <c r="E14">
        <v>2.6645352591003757E-13</v>
      </c>
      <c r="F14">
        <v>-1.7581491817963979E-10</v>
      </c>
      <c r="G14">
        <v>-2.4513724383723456E-11</v>
      </c>
      <c r="H14">
        <v>2.2204460492503131E-14</v>
      </c>
      <c r="I14">
        <v>-2.2204460492503131E-14</v>
      </c>
      <c r="J14">
        <v>0</v>
      </c>
      <c r="K14">
        <v>0</v>
      </c>
      <c r="L14">
        <v>0</v>
      </c>
      <c r="M14">
        <v>-2.2204460492503131E-14</v>
      </c>
      <c r="N14">
        <v>-4.4408920985006262E-14</v>
      </c>
      <c r="O14">
        <v>-2.2204460492503131E-14</v>
      </c>
      <c r="P14">
        <v>2.2204460492503131E-14</v>
      </c>
      <c r="Q14">
        <v>2.2204460492503131E-14</v>
      </c>
    </row>
    <row r="15" spans="1:19" x14ac:dyDescent="0.15">
      <c r="A15" s="66" t="s">
        <v>208</v>
      </c>
      <c r="B15">
        <v>-9.2224019379872786</v>
      </c>
      <c r="C15">
        <v>-1.9941059992034771</v>
      </c>
      <c r="D15">
        <v>-10.778918244056246</v>
      </c>
      <c r="E15">
        <v>-2.7866075341958618</v>
      </c>
      <c r="F15">
        <v>-8.1813488663393326</v>
      </c>
      <c r="G15">
        <v>-1.3282185518823986</v>
      </c>
      <c r="H15">
        <v>-6.4619611580422509</v>
      </c>
      <c r="I15">
        <v>-1.3237306999703602</v>
      </c>
      <c r="J15">
        <v>1.1987496116397267</v>
      </c>
      <c r="K15">
        <v>-1.7273600082905682</v>
      </c>
      <c r="L15">
        <v>-0.7663790347161803</v>
      </c>
      <c r="M15">
        <v>-4.2664629089922084</v>
      </c>
      <c r="N15">
        <v>-0.53374544371048716</v>
      </c>
      <c r="O15">
        <v>-4.0329061858689226</v>
      </c>
      <c r="P15">
        <v>-0.4311190485411398</v>
      </c>
      <c r="Q15">
        <v>-1.0515559321049084</v>
      </c>
    </row>
    <row r="16" spans="1:19" x14ac:dyDescent="0.15">
      <c r="A16" s="66" t="s">
        <v>209</v>
      </c>
      <c r="B16">
        <v>-8.3302198840604298</v>
      </c>
      <c r="C16">
        <v>-2.1358906998006022</v>
      </c>
      <c r="D16">
        <v>-4.843824835719202</v>
      </c>
      <c r="E16">
        <v>-1.9381502344585688</v>
      </c>
      <c r="F16">
        <v>-7.0869752858389035</v>
      </c>
      <c r="G16">
        <v>-1.2975690268610562</v>
      </c>
      <c r="H16">
        <v>-7.4406430598314195</v>
      </c>
      <c r="I16">
        <v>-2.4461581087335538</v>
      </c>
      <c r="J16">
        <v>-7.421879534554499</v>
      </c>
      <c r="K16">
        <v>-2.9146788502449894</v>
      </c>
      <c r="L16">
        <v>-1.7393761483974313</v>
      </c>
      <c r="M16">
        <v>-2.9352155818175185</v>
      </c>
      <c r="N16">
        <v>0.48299655490853244</v>
      </c>
      <c r="O16">
        <v>-0.16586896373476101</v>
      </c>
      <c r="P16">
        <v>-2.599992263062112</v>
      </c>
      <c r="Q16">
        <v>-1.7399878363461019</v>
      </c>
    </row>
    <row r="17" spans="1:17" x14ac:dyDescent="0.15">
      <c r="A17" s="66" t="s">
        <v>210</v>
      </c>
      <c r="B17">
        <v>2.2468257244462553</v>
      </c>
      <c r="C17">
        <v>0.71934503102906167</v>
      </c>
      <c r="D17">
        <v>1.9339801200496831</v>
      </c>
      <c r="E17">
        <v>0.52894319544714019</v>
      </c>
      <c r="F17">
        <v>3.3871940878364537</v>
      </c>
      <c r="G17">
        <v>0.78140183554435971</v>
      </c>
      <c r="H17">
        <v>-0.9130462782556914</v>
      </c>
      <c r="I17">
        <v>-0.63222098039060759</v>
      </c>
      <c r="J17">
        <v>-7.0151952909924153</v>
      </c>
      <c r="K17">
        <v>-1.4835512885438162</v>
      </c>
      <c r="L17">
        <v>-0.22071155758092154</v>
      </c>
      <c r="M17">
        <v>0.75099517341026267</v>
      </c>
      <c r="N17">
        <v>2.0099283427943426E-2</v>
      </c>
      <c r="O17">
        <v>0.69703206948450447</v>
      </c>
      <c r="P17">
        <v>-2.4360786055323991</v>
      </c>
      <c r="Q17">
        <v>-0.9508874089357966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-6.461807618232962</v>
      </c>
      <c r="C19">
        <v>-1.2325943111574311</v>
      </c>
      <c r="D19">
        <v>-6.984266051177757</v>
      </c>
      <c r="E19">
        <v>-2.1675351976431445</v>
      </c>
      <c r="F19">
        <v>-5.8750749705563932</v>
      </c>
      <c r="G19">
        <v>-0.92284499694655908</v>
      </c>
      <c r="H19">
        <v>-6.2576660744927626</v>
      </c>
      <c r="I19">
        <v>-1.7416992470581705</v>
      </c>
      <c r="J19">
        <v>-1.0888369310324109</v>
      </c>
      <c r="K19">
        <v>-3.7628275528598043</v>
      </c>
      <c r="L19">
        <v>-0.7322133571503131</v>
      </c>
      <c r="M19">
        <v>-4.2603924931583048</v>
      </c>
      <c r="N19">
        <v>0.55428163921928952</v>
      </c>
      <c r="O19">
        <v>-2.1023794476927149</v>
      </c>
      <c r="P19">
        <v>-0.53658535326681633</v>
      </c>
      <c r="Q19">
        <v>-1.6295799775178366</v>
      </c>
    </row>
    <row r="20" spans="1:17" x14ac:dyDescent="0.15">
      <c r="A20" s="66" t="s">
        <v>213</v>
      </c>
      <c r="B20">
        <v>-8.4066219917697467</v>
      </c>
      <c r="C20">
        <v>-1.6609968991386448</v>
      </c>
      <c r="D20">
        <v>-8.1444499489992879</v>
      </c>
      <c r="E20">
        <v>-2.5712811074284803</v>
      </c>
      <c r="F20">
        <v>-8.0651810052253303</v>
      </c>
      <c r="G20">
        <v>-1.3590308088398562</v>
      </c>
      <c r="H20">
        <v>-8.2896344989074944</v>
      </c>
      <c r="I20">
        <v>-2.4786111126324228</v>
      </c>
      <c r="J20">
        <v>-3.0422804068959475</v>
      </c>
      <c r="K20">
        <v>-5.7738444607445594</v>
      </c>
      <c r="L20">
        <v>-1.2022703780307342</v>
      </c>
      <c r="M20">
        <v>-5.3396655165796165</v>
      </c>
      <c r="N20">
        <v>0.4094615027801396</v>
      </c>
      <c r="O20">
        <v>-2.4830857030092246</v>
      </c>
      <c r="P20">
        <v>-1.736680565298554</v>
      </c>
      <c r="Q20">
        <v>-2.659421126146444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-2.4968915823819771E-11</v>
      </c>
      <c r="C22">
        <v>-9.2703622556200571E-11</v>
      </c>
      <c r="D22">
        <v>6.6613381477509392E-14</v>
      </c>
      <c r="E22">
        <v>-1.3322676295501878E-13</v>
      </c>
      <c r="F22">
        <v>-2.3536728122053319E-12</v>
      </c>
      <c r="G22">
        <v>-1.6209256159527285E-12</v>
      </c>
      <c r="H22">
        <v>-3.219646771412954E-13</v>
      </c>
      <c r="I22">
        <v>1.3322676295501878E-13</v>
      </c>
      <c r="J22">
        <v>-6.6613381477509392E-13</v>
      </c>
      <c r="K22">
        <v>-1.5543122344752192E-13</v>
      </c>
      <c r="L22">
        <v>-6.7723604502134549E-13</v>
      </c>
      <c r="M22">
        <v>-1.3988810110276972E-12</v>
      </c>
      <c r="N22">
        <v>1.6209256159527285E-12</v>
      </c>
      <c r="O22">
        <v>7.9936057773011271E-13</v>
      </c>
      <c r="P22">
        <v>-4.4408920985006262E-14</v>
      </c>
      <c r="Q22">
        <v>-1.0547118733938987E-12</v>
      </c>
    </row>
    <row r="23" spans="1:17" x14ac:dyDescent="0.15">
      <c r="A23" s="66" t="s">
        <v>216</v>
      </c>
      <c r="B23">
        <v>-2.4980018054066022E-11</v>
      </c>
      <c r="C23">
        <v>-9.2703622556200571E-11</v>
      </c>
      <c r="D23">
        <v>4.4408920985006262E-14</v>
      </c>
      <c r="E23">
        <v>-1.3322676295501878E-13</v>
      </c>
      <c r="F23">
        <v>-2.3647750424515834E-12</v>
      </c>
      <c r="G23">
        <v>-1.6320278461989801E-12</v>
      </c>
      <c r="H23">
        <v>-3.1086244689504383E-13</v>
      </c>
      <c r="I23">
        <v>1.3322676295501878E-13</v>
      </c>
      <c r="J23">
        <v>-6.7723604502134549E-13</v>
      </c>
      <c r="K23">
        <v>-1.5543122344752192E-13</v>
      </c>
      <c r="L23">
        <v>-6.6613381477509392E-13</v>
      </c>
      <c r="M23">
        <v>-1.3988810110276972E-12</v>
      </c>
      <c r="N23">
        <v>1.6209256159527285E-12</v>
      </c>
      <c r="O23">
        <v>7.9936057773011271E-13</v>
      </c>
      <c r="P23">
        <v>-4.4408920985006262E-14</v>
      </c>
      <c r="Q23">
        <v>-1.0436096431476471E-12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-8.4066219954888499</v>
      </c>
      <c r="C26">
        <v>-1.6609968999601099</v>
      </c>
      <c r="D26">
        <v>-8.1444499498622758</v>
      </c>
      <c r="E26">
        <v>-2.5712811077010622</v>
      </c>
      <c r="F26">
        <v>-8.0651810061913682</v>
      </c>
      <c r="G26">
        <v>-1.3590308090038694</v>
      </c>
      <c r="H26">
        <v>-8.289634505306509</v>
      </c>
      <c r="I26">
        <v>-2.4786111145455147</v>
      </c>
      <c r="J26">
        <v>-3.0422804134180192</v>
      </c>
      <c r="K26">
        <v>-5.7738444731214926</v>
      </c>
      <c r="L26">
        <v>-1.2022703787305078</v>
      </c>
      <c r="M26">
        <v>-5.3396655196859992</v>
      </c>
      <c r="N26">
        <v>0.40946150352709765</v>
      </c>
      <c r="O26">
        <v>-2.4830857075283319</v>
      </c>
      <c r="P26">
        <v>-1.7366805656509721</v>
      </c>
      <c r="Q26">
        <v>-2.6594211266870449</v>
      </c>
    </row>
    <row r="27" spans="1:17" x14ac:dyDescent="0.15">
      <c r="A27" s="66" t="s">
        <v>220</v>
      </c>
      <c r="B27">
        <v>0</v>
      </c>
      <c r="C27">
        <v>0</v>
      </c>
      <c r="D27">
        <v>-8.4195289972146767</v>
      </c>
      <c r="E27">
        <v>-2.7778904452290365</v>
      </c>
      <c r="F27">
        <v>-8.8070556980500037</v>
      </c>
      <c r="G27">
        <v>-1.4938965257403125</v>
      </c>
      <c r="H27">
        <v>-10.749807084512064</v>
      </c>
      <c r="I27">
        <v>-3.5358563398042997</v>
      </c>
      <c r="J27">
        <v>-6.7124991633848552</v>
      </c>
      <c r="K27">
        <v>-5.7592824420794493</v>
      </c>
      <c r="L27">
        <v>-2.3981733484648382</v>
      </c>
      <c r="M27">
        <v>-6.0704264983101552</v>
      </c>
      <c r="N27">
        <v>0.78977488971239129</v>
      </c>
      <c r="O27">
        <v>-1.3113530283415442</v>
      </c>
      <c r="P27">
        <v>-2.9466004986909211</v>
      </c>
      <c r="Q27">
        <v>-2.7665982704284886</v>
      </c>
    </row>
    <row r="28" spans="1:17" x14ac:dyDescent="0.15">
      <c r="A28" s="66" t="s">
        <v>221</v>
      </c>
      <c r="B28">
        <v>72.757631506771602</v>
      </c>
      <c r="C28">
        <v>15.042246644231142</v>
      </c>
      <c r="D28">
        <v>214.24167955882177</v>
      </c>
      <c r="E28">
        <v>64.865366591979068</v>
      </c>
      <c r="F28">
        <v>223.52110416881857</v>
      </c>
      <c r="G28">
        <v>42.340652725548097</v>
      </c>
      <c r="H28">
        <v>39.323572614762739</v>
      </c>
      <c r="I28">
        <v>11.181899800585098</v>
      </c>
      <c r="J28">
        <v>9.2952743847953805</v>
      </c>
      <c r="K28">
        <v>23.278489433515972</v>
      </c>
      <c r="L28">
        <v>19.319242587298454</v>
      </c>
      <c r="M28">
        <v>93.492082555916269</v>
      </c>
      <c r="N28">
        <v>2.4544171834046788</v>
      </c>
      <c r="O28">
        <v>20.120068934665021</v>
      </c>
      <c r="P28">
        <v>80.114785986874807</v>
      </c>
      <c r="Q28">
        <v>123.33228437248682</v>
      </c>
    </row>
    <row r="29" spans="1:17" x14ac:dyDescent="0.15">
      <c r="A29" s="66" t="s">
        <v>222</v>
      </c>
      <c r="B29">
        <v>-6.4162281819082567</v>
      </c>
      <c r="C29">
        <v>-1.2442314950581346</v>
      </c>
      <c r="D29">
        <v>-6.7284928629989693</v>
      </c>
      <c r="E29">
        <v>-2.1439057164497677</v>
      </c>
      <c r="F29">
        <v>-6.2288157084003926</v>
      </c>
      <c r="G29">
        <v>-1.0536118110369364</v>
      </c>
      <c r="H29">
        <v>-7.559981935953342</v>
      </c>
      <c r="I29">
        <v>-2.3801343725485036</v>
      </c>
      <c r="J29">
        <v>-3.0393917645394897</v>
      </c>
      <c r="K29">
        <v>-5.0011290487627535</v>
      </c>
      <c r="L29">
        <v>-0.89236135662191796</v>
      </c>
      <c r="M29">
        <v>-4.4172924633618997</v>
      </c>
      <c r="N29">
        <v>0.25778515296046578</v>
      </c>
      <c r="O29">
        <v>-2.4361909504886481</v>
      </c>
      <c r="P29">
        <v>-2.0960345303437933</v>
      </c>
      <c r="Q29">
        <v>-2.6623299346652862</v>
      </c>
    </row>
    <row r="30" spans="1:17" x14ac:dyDescent="0.15">
      <c r="A30" s="66" t="s">
        <v>235</v>
      </c>
      <c r="B30">
        <v>11.978763730380077</v>
      </c>
      <c r="C30">
        <v>5.4962180029863896</v>
      </c>
      <c r="D30">
        <v>12.461661467571471</v>
      </c>
      <c r="E30">
        <v>7.1504316026099053</v>
      </c>
      <c r="F30">
        <v>14.68448824866746</v>
      </c>
      <c r="G30">
        <v>8.461180884443456</v>
      </c>
      <c r="H30">
        <v>13.792254927870157</v>
      </c>
      <c r="I30">
        <v>8.3298928446092546</v>
      </c>
      <c r="J30">
        <v>8.8597401152806334</v>
      </c>
      <c r="K30">
        <v>11.427410426988004</v>
      </c>
      <c r="L30">
        <v>4.956582945324139</v>
      </c>
      <c r="M30">
        <v>8.9367571161781765</v>
      </c>
      <c r="N30">
        <v>3.3056882286973792</v>
      </c>
      <c r="O30">
        <v>6.0912112036633701</v>
      </c>
      <c r="P30">
        <v>7.0428993419793517</v>
      </c>
      <c r="Q30">
        <v>7.9158119171337713</v>
      </c>
    </row>
  </sheetData>
  <phoneticPr fontId="87"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399.89999999999992</v>
      </c>
      <c r="C3">
        <v>399.89999999999992</v>
      </c>
      <c r="D3">
        <v>1728.9</v>
      </c>
      <c r="E3">
        <v>1728.9</v>
      </c>
      <c r="F3">
        <v>1127.0999999999997</v>
      </c>
      <c r="G3">
        <v>1127.0999999999997</v>
      </c>
      <c r="H3">
        <v>297</v>
      </c>
      <c r="I3">
        <v>297</v>
      </c>
      <c r="J3">
        <v>117.44999999999999</v>
      </c>
      <c r="K3">
        <v>117.44999999999999</v>
      </c>
      <c r="L3">
        <v>473.7</v>
      </c>
      <c r="M3">
        <v>473.7</v>
      </c>
      <c r="N3">
        <v>101.77500000000001</v>
      </c>
      <c r="O3">
        <v>101.77500000000001</v>
      </c>
      <c r="P3">
        <v>621.45000000000005</v>
      </c>
      <c r="Q3">
        <v>621.45000000000005</v>
      </c>
    </row>
    <row r="4" spans="1:19" x14ac:dyDescent="0.15">
      <c r="A4" s="66" t="s">
        <v>197</v>
      </c>
      <c r="B4">
        <v>97.139683960970189</v>
      </c>
      <c r="C4">
        <v>18.046291826172546</v>
      </c>
      <c r="D4">
        <v>68.76430020653487</v>
      </c>
      <c r="E4">
        <v>18.046291826172546</v>
      </c>
      <c r="F4">
        <v>103.31797750166309</v>
      </c>
      <c r="G4">
        <v>18.046291826172546</v>
      </c>
      <c r="H4">
        <v>69.377733461774184</v>
      </c>
      <c r="I4">
        <v>18.046291826172546</v>
      </c>
      <c r="J4">
        <v>7.3922243380060326</v>
      </c>
      <c r="K4">
        <v>18.046291826172546</v>
      </c>
      <c r="L4">
        <v>3.5695162378592467</v>
      </c>
      <c r="M4">
        <v>18.046291826172546</v>
      </c>
      <c r="N4">
        <v>1.8821576500264274</v>
      </c>
      <c r="O4">
        <v>18.046291826172546</v>
      </c>
      <c r="P4">
        <v>11.605079106898117</v>
      </c>
      <c r="Q4">
        <v>18.046291826172546</v>
      </c>
    </row>
    <row r="5" spans="1:19" x14ac:dyDescent="0.15">
      <c r="A5" s="66" t="s">
        <v>198</v>
      </c>
      <c r="B5">
        <v>-399.90001115238601</v>
      </c>
      <c r="C5">
        <v>-123.15622640286074</v>
      </c>
      <c r="D5">
        <v>-1728.8999500177033</v>
      </c>
      <c r="E5">
        <v>-698.52268327057391</v>
      </c>
      <c r="F5">
        <v>-1127.0998374068504</v>
      </c>
      <c r="G5">
        <v>-282.05488519914388</v>
      </c>
      <c r="H5">
        <v>-296.99900843187868</v>
      </c>
      <c r="I5">
        <v>-113.77464279674939</v>
      </c>
      <c r="J5">
        <v>-117.44826164345386</v>
      </c>
      <c r="K5">
        <v>-305.63005215796079</v>
      </c>
      <c r="L5">
        <v>-473.69705676683043</v>
      </c>
      <c r="M5">
        <v>-1712.3347054961496</v>
      </c>
      <c r="N5">
        <v>-101.76461803338907</v>
      </c>
      <c r="O5">
        <v>-485.80668324362114</v>
      </c>
      <c r="P5">
        <v>-621.40201392689778</v>
      </c>
      <c r="Q5">
        <v>-1145.9308788123244</v>
      </c>
      <c r="R5">
        <v>-4867.2107573793892</v>
      </c>
      <c r="S5">
        <v>-4867.2107573793837</v>
      </c>
    </row>
    <row r="6" spans="1:19" x14ac:dyDescent="0.15">
      <c r="A6" s="66" t="s">
        <v>199</v>
      </c>
      <c r="B6">
        <v>-30.000000585646681</v>
      </c>
      <c r="C6">
        <v>-9.2390266596015671</v>
      </c>
      <c r="D6">
        <v>-29.999999392892441</v>
      </c>
      <c r="E6">
        <v>-12.12081709749846</v>
      </c>
      <c r="F6">
        <v>-29.999996970582654</v>
      </c>
      <c r="G6">
        <v>-7.5074500241081532</v>
      </c>
      <c r="H6">
        <v>-29.999929889052513</v>
      </c>
      <c r="I6">
        <v>-11.492399671890997</v>
      </c>
      <c r="J6">
        <v>-7.4998973191832574</v>
      </c>
      <c r="K6">
        <v>-19.516627805015187</v>
      </c>
      <c r="L6">
        <v>-7.4999568953142752</v>
      </c>
      <c r="M6">
        <v>-27.111075101936422</v>
      </c>
      <c r="N6">
        <v>-7.4992923071048212</v>
      </c>
      <c r="O6">
        <v>-35.800324246229231</v>
      </c>
      <c r="P6">
        <v>-7.4994643087777373</v>
      </c>
      <c r="Q6">
        <v>-13.829803465989931</v>
      </c>
      <c r="R6">
        <v>-16.573213717128166</v>
      </c>
      <c r="S6">
        <v>-16.573213717128134</v>
      </c>
    </row>
    <row r="7" spans="1:19" x14ac:dyDescent="0.15">
      <c r="A7" s="66" t="s">
        <v>200</v>
      </c>
      <c r="B7">
        <v>0</v>
      </c>
      <c r="C7">
        <v>276.74378474952539</v>
      </c>
      <c r="D7">
        <v>0</v>
      </c>
      <c r="E7">
        <v>1030.3772667471308</v>
      </c>
      <c r="F7">
        <v>0</v>
      </c>
      <c r="G7">
        <v>845.04495220770741</v>
      </c>
      <c r="H7">
        <v>0</v>
      </c>
      <c r="I7">
        <v>183.2243656351294</v>
      </c>
      <c r="J7">
        <v>0</v>
      </c>
      <c r="K7">
        <v>-188.18179051450647</v>
      </c>
      <c r="L7">
        <v>0</v>
      </c>
      <c r="M7">
        <v>-1238.6376487293182</v>
      </c>
      <c r="N7">
        <v>0</v>
      </c>
      <c r="O7">
        <v>-384.04206521023116</v>
      </c>
      <c r="P7">
        <v>0</v>
      </c>
      <c r="Q7">
        <v>-524.52886488542754</v>
      </c>
      <c r="R7">
        <v>0</v>
      </c>
      <c r="S7">
        <v>9.0949470177292824E-12</v>
      </c>
    </row>
    <row r="8" spans="1:19" x14ac:dyDescent="0.15">
      <c r="A8" s="66" t="s">
        <v>201</v>
      </c>
      <c r="B8">
        <v>0</v>
      </c>
      <c r="C8">
        <v>4.9942001006694143</v>
      </c>
      <c r="D8">
        <v>0</v>
      </c>
      <c r="E8">
        <v>18.594489846772756</v>
      </c>
      <c r="F8">
        <v>0</v>
      </c>
      <c r="G8">
        <v>15.24992881377432</v>
      </c>
      <c r="H8">
        <v>0</v>
      </c>
      <c r="I8">
        <v>3.3065213719168858</v>
      </c>
      <c r="J8">
        <v>0</v>
      </c>
      <c r="K8">
        <v>-3.3959825079964521</v>
      </c>
      <c r="L8">
        <v>0</v>
      </c>
      <c r="M8">
        <v>-22.352815475853475</v>
      </c>
      <c r="N8">
        <v>0</v>
      </c>
      <c r="O8">
        <v>-6.9305341823098177</v>
      </c>
      <c r="P8">
        <v>0</v>
      </c>
      <c r="Q8">
        <v>-9.4657999669734565</v>
      </c>
    </row>
    <row r="9" spans="1:19" x14ac:dyDescent="0.15">
      <c r="A9" s="66" t="s">
        <v>202</v>
      </c>
      <c r="B9">
        <v>90.662003442702598</v>
      </c>
      <c r="C9">
        <v>16.824795460953311</v>
      </c>
      <c r="D9">
        <v>277.40206346318223</v>
      </c>
      <c r="E9">
        <v>72.800545855962667</v>
      </c>
      <c r="F9">
        <v>269.49581272921085</v>
      </c>
      <c r="G9">
        <v>47.346762799143086</v>
      </c>
      <c r="H9">
        <v>48.354614961141117</v>
      </c>
      <c r="I9">
        <v>12.532166444569393</v>
      </c>
      <c r="J9">
        <v>10.928824661540352</v>
      </c>
      <c r="K9">
        <v>26.030065030743387</v>
      </c>
      <c r="L9">
        <v>21.037653160270263</v>
      </c>
      <c r="M9">
        <v>104.6305167149053</v>
      </c>
      <c r="N9">
        <v>2.3830285791520192</v>
      </c>
      <c r="O9">
        <v>22.471885821361546</v>
      </c>
      <c r="P9">
        <v>89.791520668646356</v>
      </c>
      <c r="Q9">
        <v>137.87829139067364</v>
      </c>
    </row>
    <row r="10" spans="1:19" x14ac:dyDescent="0.15">
      <c r="A10" s="66" t="s">
        <v>203</v>
      </c>
      <c r="B10">
        <v>-2.6063344989523229</v>
      </c>
      <c r="C10">
        <v>-0.44084535038683148</v>
      </c>
      <c r="D10">
        <v>-1.8989091054778529</v>
      </c>
      <c r="E10">
        <v>-0.63499047769703942</v>
      </c>
      <c r="F10">
        <v>-3.3686437317490769</v>
      </c>
      <c r="G10">
        <v>-0.52462960092667377</v>
      </c>
      <c r="H10">
        <v>-4.0300074501467442</v>
      </c>
      <c r="I10">
        <v>-1.3829607666348886</v>
      </c>
      <c r="J10">
        <v>-4.2237096861132528</v>
      </c>
      <c r="K10">
        <v>-2.2772144645425874</v>
      </c>
      <c r="L10">
        <v>-0.93933347835666314</v>
      </c>
      <c r="M10">
        <v>-0.81183178510293441</v>
      </c>
      <c r="N10">
        <v>0.35793570891238247</v>
      </c>
      <c r="O10">
        <v>0.20626862272306035</v>
      </c>
      <c r="P10">
        <v>-1.5617269660462507</v>
      </c>
      <c r="Q10">
        <v>-1.0729261758730457</v>
      </c>
      <c r="R10">
        <v>-2.3636791257903189</v>
      </c>
      <c r="S10">
        <v>-0.72945920331196623</v>
      </c>
    </row>
    <row r="11" spans="1:19" x14ac:dyDescent="0.15">
      <c r="A11" s="66" t="s">
        <v>204</v>
      </c>
      <c r="B11">
        <v>-1.7404254870287295</v>
      </c>
      <c r="C11">
        <v>-0.24632408316593857</v>
      </c>
      <c r="D11">
        <v>-1.4953682561484993</v>
      </c>
      <c r="E11">
        <v>-0.34947012916809461</v>
      </c>
      <c r="F11">
        <v>-2.2490584428997096</v>
      </c>
      <c r="G11">
        <v>-0.29496579670265088</v>
      </c>
      <c r="H11">
        <v>-2.0367528030241888</v>
      </c>
      <c r="I11">
        <v>-0.49665586527318784</v>
      </c>
      <c r="J11">
        <v>-0.62458669725709015</v>
      </c>
      <c r="K11">
        <v>-1.2490378400007662</v>
      </c>
      <c r="L11">
        <v>-0.19641354117214682</v>
      </c>
      <c r="M11">
        <v>-1.0389519231732813</v>
      </c>
      <c r="N11">
        <v>6.8473214656150638E-2</v>
      </c>
      <c r="O11">
        <v>-0.63444414095935597</v>
      </c>
      <c r="P11">
        <v>-0.35014698493038843</v>
      </c>
      <c r="Q11">
        <v>-0.50821710122508357</v>
      </c>
      <c r="R11">
        <v>-1.3934549825352693</v>
      </c>
      <c r="S11">
        <v>-0.43485475425506515</v>
      </c>
    </row>
    <row r="12" spans="1:19" x14ac:dyDescent="0.15">
      <c r="A12" s="66" t="s">
        <v>205</v>
      </c>
      <c r="B12">
        <v>-2.606334498952334</v>
      </c>
      <c r="C12">
        <v>-0.44084535038683148</v>
      </c>
      <c r="D12">
        <v>-1.8989091050541473</v>
      </c>
      <c r="E12">
        <v>-0.63499047755535276</v>
      </c>
      <c r="F12">
        <v>-3.3686437317490658</v>
      </c>
      <c r="G12">
        <v>-0.52462960092666266</v>
      </c>
      <c r="H12">
        <v>-4.0300074501467442</v>
      </c>
      <c r="I12">
        <v>-1.3829607666348886</v>
      </c>
      <c r="J12">
        <v>-4.2237096861132528</v>
      </c>
      <c r="K12">
        <v>-2.2772144645425985</v>
      </c>
      <c r="L12">
        <v>-0.93933347835666314</v>
      </c>
      <c r="M12">
        <v>-0.81183178510292331</v>
      </c>
      <c r="N12">
        <v>0.35793570891238247</v>
      </c>
      <c r="O12">
        <v>0.20626862272306035</v>
      </c>
      <c r="P12">
        <v>-1.5617269660462618</v>
      </c>
      <c r="Q12">
        <v>-1.0729261758730457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2.2204460492503131E-14</v>
      </c>
      <c r="C14">
        <v>2.2204460492503131E-14</v>
      </c>
      <c r="D14">
        <v>2.6645352591003757E-13</v>
      </c>
      <c r="E14">
        <v>2.2204460492503131E-13</v>
      </c>
      <c r="F14">
        <v>-1.3100631690576847E-12</v>
      </c>
      <c r="G14">
        <v>-6.1262106498816138E-11</v>
      </c>
      <c r="H14">
        <v>-1.3322676295501878E-13</v>
      </c>
      <c r="I14">
        <v>-2.2204460492503131E-14</v>
      </c>
      <c r="J14">
        <v>8.8817841970012523E-14</v>
      </c>
      <c r="K14">
        <v>4.4408920985006262E-14</v>
      </c>
      <c r="L14">
        <v>0</v>
      </c>
      <c r="M14">
        <v>4.4408920985006262E-14</v>
      </c>
      <c r="N14">
        <v>6.6613381477509392E-14</v>
      </c>
      <c r="O14">
        <v>2.19824158875781E-12</v>
      </c>
      <c r="P14">
        <v>0</v>
      </c>
      <c r="Q14">
        <v>-1.2212453270876722E-13</v>
      </c>
    </row>
    <row r="15" spans="1:19" x14ac:dyDescent="0.15">
      <c r="A15" s="66" t="s">
        <v>208</v>
      </c>
      <c r="B15">
        <v>-6.6300542236652049</v>
      </c>
      <c r="C15">
        <v>-1.1944150089862715</v>
      </c>
      <c r="D15">
        <v>-5.4408578687919595</v>
      </c>
      <c r="E15">
        <v>-0.64792700071081288</v>
      </c>
      <c r="F15">
        <v>-4.8908790606856272</v>
      </c>
      <c r="G15">
        <v>-0.66246144015187358</v>
      </c>
      <c r="H15">
        <v>-3.0825587940305876</v>
      </c>
      <c r="I15">
        <v>-0.15145718225381133</v>
      </c>
      <c r="J15">
        <v>1.5552460586485406</v>
      </c>
      <c r="K15">
        <v>-0.88921498892768902</v>
      </c>
      <c r="L15">
        <v>-0.51922889526367921</v>
      </c>
      <c r="M15">
        <v>-2.8855987931869609</v>
      </c>
      <c r="N15">
        <v>-1.1413996992060138E-2</v>
      </c>
      <c r="O15">
        <v>-3.1580109890233521</v>
      </c>
      <c r="P15">
        <v>1.2127566134201295E-2</v>
      </c>
      <c r="Q15">
        <v>-0.38755207291563121</v>
      </c>
    </row>
    <row r="16" spans="1:19" x14ac:dyDescent="0.15">
      <c r="A16" s="66" t="s">
        <v>209</v>
      </c>
      <c r="B16">
        <v>-5.7649228588278696</v>
      </c>
      <c r="C16">
        <v>-1.3455092298564897</v>
      </c>
      <c r="D16">
        <v>-2.432874525227724</v>
      </c>
      <c r="E16">
        <v>-1.02890948484895</v>
      </c>
      <c r="F16">
        <v>-3.989678469399649</v>
      </c>
      <c r="G16">
        <v>-0.67986868314985349</v>
      </c>
      <c r="H16">
        <v>-3.9894073940309527</v>
      </c>
      <c r="I16">
        <v>-1.2450101609494113</v>
      </c>
      <c r="J16">
        <v>-5.276738286074611</v>
      </c>
      <c r="K16">
        <v>-0.97428747201173671</v>
      </c>
      <c r="L16">
        <v>-1.1574560154812064</v>
      </c>
      <c r="M16">
        <v>-1.1544770677790583</v>
      </c>
      <c r="N16">
        <v>0.55283254398659221</v>
      </c>
      <c r="O16">
        <v>0.64977147620302045</v>
      </c>
      <c r="P16">
        <v>-1.5492254241292303</v>
      </c>
      <c r="Q16">
        <v>-0.76013482910457508</v>
      </c>
    </row>
    <row r="17" spans="1:17" x14ac:dyDescent="0.15">
      <c r="A17" s="66" t="s">
        <v>210</v>
      </c>
      <c r="B17">
        <v>1.6993243648809608</v>
      </c>
      <c r="C17">
        <v>0.62323702816080573</v>
      </c>
      <c r="D17">
        <v>1.1041411783974997</v>
      </c>
      <c r="E17">
        <v>0.24367663406636986</v>
      </c>
      <c r="F17">
        <v>3.1804210259562149</v>
      </c>
      <c r="G17">
        <v>0.76442778660632538</v>
      </c>
      <c r="H17">
        <v>-0.77566555355136346</v>
      </c>
      <c r="I17">
        <v>-0.53178880418384145</v>
      </c>
      <c r="J17">
        <v>-6.0779643593508625</v>
      </c>
      <c r="K17">
        <v>-1.0074416821233556</v>
      </c>
      <c r="L17">
        <v>-0.30379711784012109</v>
      </c>
      <c r="M17">
        <v>0.48091152920741731</v>
      </c>
      <c r="N17">
        <v>1.7735087057912935E-2</v>
      </c>
      <c r="O17">
        <v>0.5489590829821589</v>
      </c>
      <c r="P17">
        <v>-1.8563178123246371</v>
      </c>
      <c r="Q17">
        <v>-0.78512001833369593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-2.9167460779218057</v>
      </c>
      <c r="C19">
        <v>-0.47932049710232016</v>
      </c>
      <c r="D19">
        <v>-2.3392039536890508</v>
      </c>
      <c r="E19">
        <v>-0.60013857467686726</v>
      </c>
      <c r="F19">
        <v>-2.7645836060618989</v>
      </c>
      <c r="G19">
        <v>-0.36849647103230909</v>
      </c>
      <c r="H19">
        <v>-2.5894142770943485</v>
      </c>
      <c r="I19">
        <v>-0.57298574413093828</v>
      </c>
      <c r="J19">
        <v>-0.33701868430339177</v>
      </c>
      <c r="K19">
        <v>-2.1840733318431615</v>
      </c>
      <c r="L19">
        <v>-0.37711503700210702</v>
      </c>
      <c r="M19">
        <v>-2.3952431775511762</v>
      </c>
      <c r="N19">
        <v>0.31162099365058538</v>
      </c>
      <c r="O19">
        <v>-1.288594561849421</v>
      </c>
      <c r="P19">
        <v>-8.8880710138861119E-2</v>
      </c>
      <c r="Q19">
        <v>-0.8050376750932009</v>
      </c>
    </row>
    <row r="20" spans="1:17" x14ac:dyDescent="0.15">
      <c r="A20" s="66" t="s">
        <v>213</v>
      </c>
      <c r="B20">
        <v>-1.6043331602574762</v>
      </c>
      <c r="C20">
        <v>-0.25528294654754147</v>
      </c>
      <c r="D20">
        <v>-1.4002306656931585</v>
      </c>
      <c r="E20">
        <v>-0.35583233583567075</v>
      </c>
      <c r="F20">
        <v>-2.4998700227936155</v>
      </c>
      <c r="G20">
        <v>-0.37089581626461587</v>
      </c>
      <c r="H20">
        <v>-2.1050883644995855</v>
      </c>
      <c r="I20">
        <v>-0.52803288581161345</v>
      </c>
      <c r="J20">
        <v>-0.90943386863804321</v>
      </c>
      <c r="K20">
        <v>-1.8725738917156565</v>
      </c>
      <c r="L20">
        <v>-0.26379737242140378</v>
      </c>
      <c r="M20">
        <v>-1.238555389989815</v>
      </c>
      <c r="N20">
        <v>4.1651625660699132E-2</v>
      </c>
      <c r="O20">
        <v>-0.60903810961023819</v>
      </c>
      <c r="P20">
        <v>-0.46759709588162224</v>
      </c>
      <c r="Q20">
        <v>-0.71854428048355734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-3.2763918364295264</v>
      </c>
      <c r="C22">
        <v>-0.60819398104741129</v>
      </c>
      <c r="D22">
        <v>-2.4682012549947174</v>
      </c>
      <c r="E22">
        <v>-0.69424505854495111</v>
      </c>
      <c r="F22">
        <v>-2.7543675499628106</v>
      </c>
      <c r="G22">
        <v>-0.46588018372842877</v>
      </c>
      <c r="H22">
        <v>-2.8100276172622118</v>
      </c>
      <c r="I22">
        <v>-0.79166128795584711</v>
      </c>
      <c r="J22">
        <v>-1.3231640419583801</v>
      </c>
      <c r="K22">
        <v>-2.5397046785529342</v>
      </c>
      <c r="L22">
        <v>-0.64438494938791058</v>
      </c>
      <c r="M22">
        <v>-2.6904787178389178</v>
      </c>
      <c r="N22">
        <v>0.10905810938230953</v>
      </c>
      <c r="O22">
        <v>-1.4606139690590214</v>
      </c>
      <c r="P22">
        <v>-0.78424485217911677</v>
      </c>
      <c r="Q22">
        <v>-1.1786336094424255</v>
      </c>
    </row>
    <row r="23" spans="1:17" x14ac:dyDescent="0.15">
      <c r="A23" s="66" t="s">
        <v>216</v>
      </c>
      <c r="B23">
        <v>-3.2763918364295153</v>
      </c>
      <c r="C23">
        <v>-0.60819398104741129</v>
      </c>
      <c r="D23">
        <v>-2.4682012549947285</v>
      </c>
      <c r="E23">
        <v>-0.69424505854494001</v>
      </c>
      <c r="F23">
        <v>-2.7543675499628217</v>
      </c>
      <c r="G23">
        <v>-0.46588018372841766</v>
      </c>
      <c r="H23">
        <v>-2.8100276172622007</v>
      </c>
      <c r="I23">
        <v>-0.79166128795584711</v>
      </c>
      <c r="J23">
        <v>-1.3231640419584023</v>
      </c>
      <c r="K23">
        <v>-2.5397046785529342</v>
      </c>
      <c r="L23">
        <v>-0.64438494938788837</v>
      </c>
      <c r="M23">
        <v>-2.6904787178389067</v>
      </c>
      <c r="N23">
        <v>0.10905810938233174</v>
      </c>
      <c r="O23">
        <v>-1.4606139690589992</v>
      </c>
      <c r="P23">
        <v>-0.78424485217912787</v>
      </c>
      <c r="Q23">
        <v>-1.1786336094424366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-4.8281607566774571</v>
      </c>
      <c r="C26">
        <v>-0.86192431219095367</v>
      </c>
      <c r="D26">
        <v>-3.8338714099691473</v>
      </c>
      <c r="E26">
        <v>-1.0476070460098241</v>
      </c>
      <c r="F26">
        <v>-5.1853819643478571</v>
      </c>
      <c r="G26">
        <v>-0.8350480699268803</v>
      </c>
      <c r="H26">
        <v>-4.8559624189308259</v>
      </c>
      <c r="I26">
        <v>-1.3155139422271755</v>
      </c>
      <c r="J26">
        <v>-2.2205646105848853</v>
      </c>
      <c r="K26">
        <v>-4.364720727443439</v>
      </c>
      <c r="L26">
        <v>-0.90648245139695049</v>
      </c>
      <c r="M26">
        <v>-3.8957110393532557</v>
      </c>
      <c r="N26">
        <v>0.15075515959439567</v>
      </c>
      <c r="O26">
        <v>-2.0607563840557952</v>
      </c>
      <c r="P26">
        <v>-1.2481748420014926</v>
      </c>
      <c r="Q26">
        <v>-1.888708885681567</v>
      </c>
    </row>
    <row r="27" spans="1:17" x14ac:dyDescent="0.15">
      <c r="A27" s="66" t="s">
        <v>220</v>
      </c>
      <c r="B27">
        <v>0</v>
      </c>
      <c r="C27">
        <v>0</v>
      </c>
      <c r="D27">
        <v>-1.8989091054606111</v>
      </c>
      <c r="E27">
        <v>-0.63499047769463024</v>
      </c>
      <c r="F27">
        <v>-3.368643731777754</v>
      </c>
      <c r="G27">
        <v>-0.52462960092541921</v>
      </c>
      <c r="H27">
        <v>-4.0300074501562255</v>
      </c>
      <c r="I27">
        <v>-1.3829607666432042</v>
      </c>
      <c r="J27">
        <v>-4.2237096861759138</v>
      </c>
      <c r="K27">
        <v>-2.2772144645915038</v>
      </c>
      <c r="L27">
        <v>-0.9393334784928653</v>
      </c>
      <c r="M27">
        <v>-0.81183178522067356</v>
      </c>
      <c r="N27">
        <v>0.357935708820456</v>
      </c>
      <c r="O27">
        <v>0.20626862253210199</v>
      </c>
      <c r="P27">
        <v>-1.5617269660532895</v>
      </c>
      <c r="Q27">
        <v>-1.0729261758776309</v>
      </c>
    </row>
    <row r="28" spans="1:17" x14ac:dyDescent="0.15">
      <c r="A28" s="66" t="s">
        <v>221</v>
      </c>
      <c r="B28">
        <v>90.662003442702598</v>
      </c>
      <c r="C28">
        <v>16.824795460953311</v>
      </c>
      <c r="D28">
        <v>277.40206346318223</v>
      </c>
      <c r="E28">
        <v>72.800545855962667</v>
      </c>
      <c r="F28">
        <v>269.49581272921085</v>
      </c>
      <c r="G28">
        <v>47.346762799143086</v>
      </c>
      <c r="H28">
        <v>48.354614961141117</v>
      </c>
      <c r="I28">
        <v>12.532166444569393</v>
      </c>
      <c r="J28">
        <v>10.928824661540352</v>
      </c>
      <c r="K28">
        <v>26.030065030743387</v>
      </c>
      <c r="L28">
        <v>21.037653160270263</v>
      </c>
      <c r="M28">
        <v>104.6305167149053</v>
      </c>
      <c r="N28">
        <v>2.3830285791520192</v>
      </c>
      <c r="O28">
        <v>22.471885821361546</v>
      </c>
      <c r="P28">
        <v>89.791520668646356</v>
      </c>
      <c r="Q28">
        <v>137.87829139067364</v>
      </c>
    </row>
    <row r="29" spans="1:17" x14ac:dyDescent="0.15">
      <c r="A29" s="66" t="s">
        <v>222</v>
      </c>
      <c r="B29">
        <v>-4.4268623235596438</v>
      </c>
      <c r="C29">
        <v>-0.7791692973143749</v>
      </c>
      <c r="D29">
        <v>-3.8999982500652619</v>
      </c>
      <c r="E29">
        <v>-1.0987455211015851</v>
      </c>
      <c r="F29">
        <v>-4.6464715333894073</v>
      </c>
      <c r="G29">
        <v>-0.75834699505619163</v>
      </c>
      <c r="H29">
        <v>-5.4216499267147888</v>
      </c>
      <c r="I29">
        <v>-1.5989263026340073</v>
      </c>
      <c r="J29">
        <v>-2.4161105802015026</v>
      </c>
      <c r="K29">
        <v>-4.1849155809909666</v>
      </c>
      <c r="L29">
        <v>-0.70148942248019486</v>
      </c>
      <c r="M29">
        <v>-3.5809165177154934</v>
      </c>
      <c r="N29">
        <v>8.0746433005640661E-2</v>
      </c>
      <c r="O29">
        <v>-2.3168132188739921</v>
      </c>
      <c r="P29">
        <v>-1.7151499529965197</v>
      </c>
      <c r="Q29">
        <v>-2.1805208642248775</v>
      </c>
    </row>
    <row r="30" spans="1:17" x14ac:dyDescent="0.15">
      <c r="A30" s="66" t="s">
        <v>235</v>
      </c>
      <c r="B30">
        <v>5.4417641671915682</v>
      </c>
      <c r="C30">
        <v>4.1453269093797473</v>
      </c>
      <c r="D30">
        <v>6.0344199085680703</v>
      </c>
      <c r="E30">
        <v>5.0391083012164657</v>
      </c>
      <c r="F30">
        <v>9.5198794448537338</v>
      </c>
      <c r="G30">
        <v>7.544191381957825</v>
      </c>
      <c r="H30">
        <v>7.9787827547655548</v>
      </c>
      <c r="I30">
        <v>6.4963505985557708</v>
      </c>
      <c r="J30">
        <v>6.8548668915056146</v>
      </c>
      <c r="K30">
        <v>7.7602185235600878</v>
      </c>
      <c r="L30">
        <v>4.0537728574389984</v>
      </c>
      <c r="M30">
        <v>4.991490072220425</v>
      </c>
      <c r="N30">
        <v>3.6598894155608019</v>
      </c>
      <c r="O30">
        <v>4.286503632402046</v>
      </c>
      <c r="P30">
        <v>5.8423467429637359</v>
      </c>
      <c r="Q30">
        <v>6.079742779914822</v>
      </c>
    </row>
  </sheetData>
  <phoneticPr fontId="88"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133.29999999999998</v>
      </c>
      <c r="C3">
        <v>133.29999999999998</v>
      </c>
      <c r="D3">
        <v>576.30000000000007</v>
      </c>
      <c r="E3">
        <v>576.30000000000007</v>
      </c>
      <c r="F3">
        <v>375.69999999999993</v>
      </c>
      <c r="G3">
        <v>375.69999999999993</v>
      </c>
      <c r="H3">
        <v>99</v>
      </c>
      <c r="I3">
        <v>99</v>
      </c>
      <c r="J3">
        <v>39.15</v>
      </c>
      <c r="K3">
        <v>39.15</v>
      </c>
      <c r="L3">
        <v>157.9</v>
      </c>
      <c r="M3">
        <v>157.9</v>
      </c>
      <c r="N3">
        <v>33.924999999999997</v>
      </c>
      <c r="O3">
        <v>33.924999999999997</v>
      </c>
      <c r="P3">
        <v>207.15</v>
      </c>
      <c r="Q3">
        <v>207.15</v>
      </c>
    </row>
    <row r="4" spans="1:19" x14ac:dyDescent="0.15">
      <c r="A4" s="66" t="s">
        <v>197</v>
      </c>
      <c r="B4">
        <v>18.099361185360241</v>
      </c>
      <c r="C4">
        <v>4.4841985727128701</v>
      </c>
      <c r="D4">
        <v>14.198143883668305</v>
      </c>
      <c r="E4">
        <v>4.4841985727128701</v>
      </c>
      <c r="F4">
        <v>21.948769936489899</v>
      </c>
      <c r="G4">
        <v>4.4841985727128701</v>
      </c>
      <c r="H4">
        <v>14.81799045035506</v>
      </c>
      <c r="I4">
        <v>4.4841985727128701</v>
      </c>
      <c r="J4">
        <v>2.4377044564028965</v>
      </c>
      <c r="K4">
        <v>4.4841985727128701</v>
      </c>
      <c r="L4">
        <v>1.0920571066048106</v>
      </c>
      <c r="M4">
        <v>4.4841985727128701</v>
      </c>
      <c r="N4">
        <v>0.52960444988133448</v>
      </c>
      <c r="O4">
        <v>4.4841985727128701</v>
      </c>
      <c r="P4">
        <v>3.3136832911067455</v>
      </c>
      <c r="Q4">
        <v>4.4841985727128701</v>
      </c>
    </row>
    <row r="5" spans="1:19" x14ac:dyDescent="0.15">
      <c r="A5" s="66" t="s">
        <v>198</v>
      </c>
      <c r="B5">
        <v>-133.30000922791851</v>
      </c>
      <c r="C5">
        <v>-37.188669952008922</v>
      </c>
      <c r="D5">
        <v>-576.29995436167792</v>
      </c>
      <c r="E5">
        <v>-206.74300029203914</v>
      </c>
      <c r="F5">
        <v>-375.69983792224775</v>
      </c>
      <c r="G5">
        <v>-75.783589973817016</v>
      </c>
      <c r="H5">
        <v>-98.999008696282203</v>
      </c>
      <c r="I5">
        <v>-33.319711004764258</v>
      </c>
      <c r="J5">
        <v>-39.148254150611137</v>
      </c>
      <c r="K5">
        <v>-91.211382629760919</v>
      </c>
      <c r="L5">
        <v>-157.8970507802278</v>
      </c>
      <c r="M5">
        <v>-615.4742701336836</v>
      </c>
      <c r="N5">
        <v>-33.914617594877654</v>
      </c>
      <c r="O5">
        <v>-200.19504346443478</v>
      </c>
      <c r="P5">
        <v>-207.10200729626376</v>
      </c>
      <c r="Q5">
        <v>-362.44507257959231</v>
      </c>
      <c r="R5">
        <v>-1622.3607400301066</v>
      </c>
      <c r="S5">
        <v>-1622.3607400301009</v>
      </c>
    </row>
    <row r="6" spans="1:19" x14ac:dyDescent="0.15">
      <c r="A6" s="66" t="s">
        <v>199</v>
      </c>
      <c r="B6">
        <v>-10.000000623040251</v>
      </c>
      <c r="C6">
        <v>-2.7898476890145574</v>
      </c>
      <c r="D6">
        <v>-9.9999992872724199</v>
      </c>
      <c r="E6">
        <v>-3.5874197801366914</v>
      </c>
      <c r="F6">
        <v>-9.9999961173813379</v>
      </c>
      <c r="G6">
        <v>-2.0171305095325165</v>
      </c>
      <c r="H6">
        <v>-9.9999098813899678</v>
      </c>
      <c r="I6">
        <v>-3.3656307442815114</v>
      </c>
      <c r="J6">
        <v>-2.4998913023593916</v>
      </c>
      <c r="K6">
        <v>-5.8244881428193835</v>
      </c>
      <c r="L6">
        <v>-2.4999544729160772</v>
      </c>
      <c r="M6">
        <v>-9.7446890045278405</v>
      </c>
      <c r="N6">
        <v>-2.4992540219274328</v>
      </c>
      <c r="O6">
        <v>-14.752879526024643</v>
      </c>
      <c r="P6">
        <v>-2.499435274472972</v>
      </c>
      <c r="Q6">
        <v>-4.3742115843832803</v>
      </c>
      <c r="R6">
        <v>-5.5242586826378171</v>
      </c>
      <c r="S6">
        <v>-5.5242586826378055</v>
      </c>
    </row>
    <row r="7" spans="1:19" x14ac:dyDescent="0.15">
      <c r="A7" s="66" t="s">
        <v>200</v>
      </c>
      <c r="B7">
        <v>0</v>
      </c>
      <c r="C7">
        <v>96.111339275910041</v>
      </c>
      <c r="D7">
        <v>0</v>
      </c>
      <c r="E7">
        <v>369.5569540696406</v>
      </c>
      <c r="F7">
        <v>0</v>
      </c>
      <c r="G7">
        <v>299.91624794843165</v>
      </c>
      <c r="H7">
        <v>0</v>
      </c>
      <c r="I7">
        <v>65.679297691517831</v>
      </c>
      <c r="J7">
        <v>0</v>
      </c>
      <c r="K7">
        <v>-52.063128479149327</v>
      </c>
      <c r="L7">
        <v>0</v>
      </c>
      <c r="M7">
        <v>-457.57721935345489</v>
      </c>
      <c r="N7">
        <v>0</v>
      </c>
      <c r="O7">
        <v>-166.28042586955735</v>
      </c>
      <c r="P7">
        <v>0</v>
      </c>
      <c r="Q7">
        <v>-155.34306528332945</v>
      </c>
      <c r="R7">
        <v>0</v>
      </c>
      <c r="S7">
        <v>9.0949470177292824E-12</v>
      </c>
    </row>
    <row r="8" spans="1:19" x14ac:dyDescent="0.15">
      <c r="A8" s="66" t="s">
        <v>201</v>
      </c>
      <c r="B8">
        <v>0</v>
      </c>
      <c r="C8">
        <v>0.43098333040255821</v>
      </c>
      <c r="D8">
        <v>0</v>
      </c>
      <c r="E8">
        <v>1.657167765975198</v>
      </c>
      <c r="F8">
        <v>0</v>
      </c>
      <c r="G8">
        <v>1.3448850109837565</v>
      </c>
      <c r="H8">
        <v>0</v>
      </c>
      <c r="I8">
        <v>0.29452001296508795</v>
      </c>
      <c r="J8">
        <v>0</v>
      </c>
      <c r="K8">
        <v>-0.2334604064171682</v>
      </c>
      <c r="L8">
        <v>0</v>
      </c>
      <c r="M8">
        <v>-2.0518661139306862</v>
      </c>
      <c r="N8">
        <v>0</v>
      </c>
      <c r="O8">
        <v>-0.74563344835435719</v>
      </c>
      <c r="P8">
        <v>0</v>
      </c>
      <c r="Q8">
        <v>-0.69658815162434806</v>
      </c>
    </row>
    <row r="9" spans="1:19" x14ac:dyDescent="0.15">
      <c r="A9" s="66" t="s">
        <v>202</v>
      </c>
      <c r="B9">
        <v>21.709654424804057</v>
      </c>
      <c r="C9">
        <v>5.3786534718882821</v>
      </c>
      <c r="D9">
        <v>73.6415128814224</v>
      </c>
      <c r="E9">
        <v>23.258192737089843</v>
      </c>
      <c r="F9">
        <v>74.062352280356947</v>
      </c>
      <c r="G9">
        <v>15.155724961738317</v>
      </c>
      <c r="H9">
        <v>13.231378509856803</v>
      </c>
      <c r="I9">
        <v>3.9986535873777553</v>
      </c>
      <c r="J9">
        <v>3.7408473612314461</v>
      </c>
      <c r="K9">
        <v>6.8436487807903044</v>
      </c>
      <c r="L9">
        <v>6.735901736425066</v>
      </c>
      <c r="M9">
        <v>27.578617860031997</v>
      </c>
      <c r="N9">
        <v>0.70185571567811089</v>
      </c>
      <c r="O9">
        <v>5.9278275741166313</v>
      </c>
      <c r="P9">
        <v>26.822039805167435</v>
      </c>
      <c r="Q9">
        <v>36.21130224611796</v>
      </c>
    </row>
    <row r="10" spans="1:19" x14ac:dyDescent="0.15">
      <c r="A10" s="66" t="s">
        <v>203</v>
      </c>
      <c r="B10">
        <v>-8.0646893299385347E-2</v>
      </c>
      <c r="C10">
        <v>7.5140546177410172E-3</v>
      </c>
      <c r="D10">
        <v>-4.0335826854054346E-2</v>
      </c>
      <c r="E10">
        <v>-2.0168119612107294E-2</v>
      </c>
      <c r="F10">
        <v>-8.8369614106154071E-2</v>
      </c>
      <c r="G10">
        <v>5.1759509666293724E-3</v>
      </c>
      <c r="H10">
        <v>-0.38496354893421403</v>
      </c>
      <c r="I10">
        <v>-0.15727739915356587</v>
      </c>
      <c r="J10">
        <v>-0.91486664293369824</v>
      </c>
      <c r="K10">
        <v>-0.23554153772817887</v>
      </c>
      <c r="L10">
        <v>-0.11228458981705769</v>
      </c>
      <c r="M10">
        <v>3.9509539855320241E-3</v>
      </c>
      <c r="N10">
        <v>9.3286434371520066E-2</v>
      </c>
      <c r="O10">
        <v>7.2527410531564307E-2</v>
      </c>
      <c r="P10">
        <v>-0.28306319664038737</v>
      </c>
      <c r="Q10">
        <v>-0.13102733204118922</v>
      </c>
      <c r="R10">
        <v>-0.13886596621700553</v>
      </c>
      <c r="S10">
        <v>-3.9992451992609812E-2</v>
      </c>
    </row>
    <row r="11" spans="1:19" x14ac:dyDescent="0.15">
      <c r="A11" s="66" t="s">
        <v>204</v>
      </c>
      <c r="B11">
        <v>-0.12516127238506591</v>
      </c>
      <c r="C11">
        <v>-2.0734765971719415E-2</v>
      </c>
      <c r="D11">
        <v>-6.6303209644880123E-2</v>
      </c>
      <c r="E11">
        <v>-1.5922959369585321E-2</v>
      </c>
      <c r="F11">
        <v>-0.12912951502176417</v>
      </c>
      <c r="G11">
        <v>-1.2717100710624152E-2</v>
      </c>
      <c r="H11">
        <v>-0.12636597634858582</v>
      </c>
      <c r="I11">
        <v>-3.3802060490017993E-2</v>
      </c>
      <c r="J11">
        <v>-5.5315376137921035E-2</v>
      </c>
      <c r="K11">
        <v>-8.4909735971583356E-2</v>
      </c>
      <c r="L11">
        <v>-1.0980313757069649E-2</v>
      </c>
      <c r="M11">
        <v>-6.4447718699567336E-2</v>
      </c>
      <c r="N11">
        <v>1.4872012686195646E-2</v>
      </c>
      <c r="O11">
        <v>-5.3849968514652069E-2</v>
      </c>
      <c r="P11">
        <v>-2.5225752381707878E-2</v>
      </c>
      <c r="Q11">
        <v>-2.9816352636735655E-2</v>
      </c>
      <c r="R11">
        <v>-7.868419953928063E-2</v>
      </c>
      <c r="S11">
        <v>-2.4480877551924518E-2</v>
      </c>
    </row>
    <row r="12" spans="1:19" x14ac:dyDescent="0.15">
      <c r="A12" s="66" t="s">
        <v>205</v>
      </c>
      <c r="B12">
        <v>-8.0646893299396449E-2</v>
      </c>
      <c r="C12">
        <v>7.5140546177188128E-3</v>
      </c>
      <c r="D12">
        <v>-4.0335826845072642E-2</v>
      </c>
      <c r="E12">
        <v>-2.0168119607599788E-2</v>
      </c>
      <c r="F12">
        <v>-8.8369614106142969E-2</v>
      </c>
      <c r="G12">
        <v>5.1759509666515768E-3</v>
      </c>
      <c r="H12">
        <v>-0.38496354893421403</v>
      </c>
      <c r="I12">
        <v>-0.15727739915356587</v>
      </c>
      <c r="J12">
        <v>-0.91486664293368714</v>
      </c>
      <c r="K12">
        <v>-0.23554153772816777</v>
      </c>
      <c r="L12">
        <v>-0.11228458981705769</v>
      </c>
      <c r="M12">
        <v>3.9509539855098197E-3</v>
      </c>
      <c r="N12">
        <v>9.3286434371520066E-2</v>
      </c>
      <c r="O12">
        <v>7.2527410531542102E-2</v>
      </c>
      <c r="P12">
        <v>-0.28306319664038737</v>
      </c>
      <c r="Q12">
        <v>-0.13102733204118922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6.4837024638109142E-12</v>
      </c>
      <c r="C14">
        <v>2.9146240976274385E-9</v>
      </c>
      <c r="D14">
        <v>4.4408920985006262E-14</v>
      </c>
      <c r="E14">
        <v>2.049915792667889E-9</v>
      </c>
      <c r="F14">
        <v>3.4638958368304884E-12</v>
      </c>
      <c r="G14">
        <v>2.6092905613950279E-9</v>
      </c>
      <c r="H14">
        <v>2.0872192862952943E-12</v>
      </c>
      <c r="I14">
        <v>6.91495749549631E-9</v>
      </c>
      <c r="J14">
        <v>0</v>
      </c>
      <c r="K14">
        <v>5.2120086024842749E-8</v>
      </c>
      <c r="L14">
        <v>1.7763568394002505E-13</v>
      </c>
      <c r="M14">
        <v>7.3198780370375971E-8</v>
      </c>
      <c r="N14">
        <v>3.9968028886505635E-13</v>
      </c>
      <c r="O14">
        <v>9.1845797633993698E-8</v>
      </c>
      <c r="P14">
        <v>1.7763568394002505E-13</v>
      </c>
      <c r="Q14">
        <v>2.6805824226983077E-8</v>
      </c>
    </row>
    <row r="15" spans="1:19" x14ac:dyDescent="0.15">
      <c r="A15" s="66" t="s">
        <v>208</v>
      </c>
      <c r="B15">
        <v>-1.5447457432271494</v>
      </c>
      <c r="C15">
        <v>-0.37370421375035878</v>
      </c>
      <c r="D15">
        <v>-1.0156315577415365</v>
      </c>
      <c r="E15">
        <v>-0.22669419011196457</v>
      </c>
      <c r="F15">
        <v>-0.89671639391565305</v>
      </c>
      <c r="G15">
        <v>-0.13903698738230164</v>
      </c>
      <c r="H15">
        <v>-0.35391886467828204</v>
      </c>
      <c r="I15">
        <v>-1.4965373267494808E-2</v>
      </c>
      <c r="J15">
        <v>0.45512618495986423</v>
      </c>
      <c r="K15">
        <v>-2.1689468788121946E-2</v>
      </c>
      <c r="L15">
        <v>-8.6246316531568556E-2</v>
      </c>
      <c r="M15">
        <v>-0.35919007800503389</v>
      </c>
      <c r="N15">
        <v>4.1595992702014861E-2</v>
      </c>
      <c r="O15">
        <v>-0.25322347192373584</v>
      </c>
      <c r="P15">
        <v>8.919362148254173E-2</v>
      </c>
      <c r="Q15">
        <v>4.0198457042017743E-2</v>
      </c>
    </row>
    <row r="16" spans="1:19" x14ac:dyDescent="0.15">
      <c r="A16" s="66" t="s">
        <v>209</v>
      </c>
      <c r="B16">
        <v>-1.2160284776912</v>
      </c>
      <c r="C16">
        <v>-0.25839558379489036</v>
      </c>
      <c r="D16">
        <v>-0.39266753131140808</v>
      </c>
      <c r="E16">
        <v>-0.13002750081674286</v>
      </c>
      <c r="F16">
        <v>-0.65673749796761882</v>
      </c>
      <c r="G16">
        <v>-9.1307993740474824E-2</v>
      </c>
      <c r="H16">
        <v>-0.69887199228398922</v>
      </c>
      <c r="I16">
        <v>-0.22557266015299504</v>
      </c>
      <c r="J16">
        <v>-1.3421284802530464</v>
      </c>
      <c r="K16">
        <v>-0.20597264357603562</v>
      </c>
      <c r="L16">
        <v>-0.20549428465791442</v>
      </c>
      <c r="M16">
        <v>-0.21560371215533225</v>
      </c>
      <c r="N16">
        <v>0.18548976239520787</v>
      </c>
      <c r="O16">
        <v>0.19024844842825406</v>
      </c>
      <c r="P16">
        <v>-0.29131662053970553</v>
      </c>
      <c r="Q16">
        <v>-8.6376593719228456E-2</v>
      </c>
    </row>
    <row r="17" spans="1:17" x14ac:dyDescent="0.15">
      <c r="A17" s="66" t="s">
        <v>210</v>
      </c>
      <c r="B17">
        <v>0.4990918888218232</v>
      </c>
      <c r="C17">
        <v>0.20443005590820018</v>
      </c>
      <c r="D17">
        <v>0.25611174778181756</v>
      </c>
      <c r="E17">
        <v>8.9806755824062279E-2</v>
      </c>
      <c r="F17">
        <v>0.81734817760652501</v>
      </c>
      <c r="G17">
        <v>0.21767353705395287</v>
      </c>
      <c r="H17">
        <v>-0.33643140559691531</v>
      </c>
      <c r="I17">
        <v>-0.16192700986253916</v>
      </c>
      <c r="J17">
        <v>-1.678704332136971</v>
      </c>
      <c r="K17">
        <v>-0.25600355279130627</v>
      </c>
      <c r="L17">
        <v>-5.8430263520758974E-2</v>
      </c>
      <c r="M17">
        <v>6.0336916452996547E-2</v>
      </c>
      <c r="N17">
        <v>2.5743650261134121E-2</v>
      </c>
      <c r="O17">
        <v>2.3447103204654596E-2</v>
      </c>
      <c r="P17">
        <v>-0.48009440348257826</v>
      </c>
      <c r="Q17">
        <v>-0.21902627916488004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-0.45145056111109971</v>
      </c>
      <c r="C19">
        <v>-9.426006625181671E-2</v>
      </c>
      <c r="D19">
        <v>-0.32565560339389288</v>
      </c>
      <c r="E19">
        <v>-9.5568454811512105E-2</v>
      </c>
      <c r="F19">
        <v>-0.31315454026268341</v>
      </c>
      <c r="G19">
        <v>-3.916940678441172E-2</v>
      </c>
      <c r="H19">
        <v>-0.30079353618485127</v>
      </c>
      <c r="I19">
        <v>-6.4557950941612763E-2</v>
      </c>
      <c r="J19">
        <v>-3.5872006904058562E-2</v>
      </c>
      <c r="K19">
        <v>-0.35518565927672441</v>
      </c>
      <c r="L19">
        <v>-8.1235983091132447E-2</v>
      </c>
      <c r="M19">
        <v>-0.46385565414500673</v>
      </c>
      <c r="N19">
        <v>7.2122280133868344E-2</v>
      </c>
      <c r="O19">
        <v>-0.24497027003967942</v>
      </c>
      <c r="P19">
        <v>2.1602408783949478E-2</v>
      </c>
      <c r="Q19">
        <v>-0.11613022481580249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-0.77750982601192398</v>
      </c>
      <c r="C22">
        <v>-0.17081189077969849</v>
      </c>
      <c r="D22">
        <v>-0.61962103866283202</v>
      </c>
      <c r="E22">
        <v>-0.18973122725733926</v>
      </c>
      <c r="F22">
        <v>-0.84438513992045605</v>
      </c>
      <c r="G22">
        <v>-0.14507190232905254</v>
      </c>
      <c r="H22">
        <v>-0.81721988175268434</v>
      </c>
      <c r="I22">
        <v>-0.24101933558511313</v>
      </c>
      <c r="J22">
        <v>-0.58838154692183453</v>
      </c>
      <c r="K22">
        <v>-0.95036185598523781</v>
      </c>
      <c r="L22">
        <v>-0.23212909678330673</v>
      </c>
      <c r="M22">
        <v>-0.93783820640295223</v>
      </c>
      <c r="N22">
        <v>3.8610602264710359E-2</v>
      </c>
      <c r="O22">
        <v>-0.52770373402930559</v>
      </c>
      <c r="P22">
        <v>-0.27780921413010917</v>
      </c>
      <c r="Q22">
        <v>-0.39715517791024668</v>
      </c>
    </row>
    <row r="23" spans="1:17" x14ac:dyDescent="0.15">
      <c r="A23" s="66" t="s">
        <v>216</v>
      </c>
      <c r="B23">
        <v>-0.77750982601191287</v>
      </c>
      <c r="C23">
        <v>-0.17081189077969849</v>
      </c>
      <c r="D23">
        <v>-0.61962103866285423</v>
      </c>
      <c r="E23">
        <v>-0.18973122725737257</v>
      </c>
      <c r="F23">
        <v>-0.84438513992043385</v>
      </c>
      <c r="G23">
        <v>-0.14507190232906364</v>
      </c>
      <c r="H23">
        <v>-0.81721988175268434</v>
      </c>
      <c r="I23">
        <v>-0.24101933558513533</v>
      </c>
      <c r="J23">
        <v>-0.58838154692183453</v>
      </c>
      <c r="K23">
        <v>-0.95036185598524892</v>
      </c>
      <c r="L23">
        <v>-0.23212909678332894</v>
      </c>
      <c r="M23">
        <v>-0.93783820640297444</v>
      </c>
      <c r="N23">
        <v>3.8610602264710359E-2</v>
      </c>
      <c r="O23">
        <v>-0.52770373402930559</v>
      </c>
      <c r="P23">
        <v>-0.27780921413012027</v>
      </c>
      <c r="Q23">
        <v>-0.39715517791023558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-0.77750982601193508</v>
      </c>
      <c r="C26">
        <v>-0.17081189077969849</v>
      </c>
      <c r="D26">
        <v>-0.61962103866284313</v>
      </c>
      <c r="E26">
        <v>-0.18973122725737257</v>
      </c>
      <c r="F26">
        <v>-0.84438513992045605</v>
      </c>
      <c r="G26">
        <v>-0.14507190232906364</v>
      </c>
      <c r="H26">
        <v>-0.81721988175268434</v>
      </c>
      <c r="I26">
        <v>-0.24101933558513533</v>
      </c>
      <c r="J26">
        <v>-0.58838154692183453</v>
      </c>
      <c r="K26">
        <v>-0.95036185598524892</v>
      </c>
      <c r="L26">
        <v>-0.23212909678331783</v>
      </c>
      <c r="M26">
        <v>-0.93783820640296334</v>
      </c>
      <c r="N26">
        <v>3.8610602264710359E-2</v>
      </c>
      <c r="O26">
        <v>-0.52770373402930559</v>
      </c>
      <c r="P26">
        <v>-0.27780921413010917</v>
      </c>
      <c r="Q26">
        <v>-0.39715517791024668</v>
      </c>
    </row>
    <row r="27" spans="1:17" x14ac:dyDescent="0.15">
      <c r="A27" s="66" t="s">
        <v>220</v>
      </c>
      <c r="B27">
        <v>0</v>
      </c>
      <c r="C27">
        <v>0</v>
      </c>
      <c r="D27">
        <v>-4.033582684381809E-2</v>
      </c>
      <c r="E27">
        <v>-2.0168076750948227E-2</v>
      </c>
      <c r="F27">
        <v>-8.836961409908195E-2</v>
      </c>
      <c r="G27">
        <v>5.1759672474505081E-3</v>
      </c>
      <c r="H27">
        <v>-0.38496354892882945</v>
      </c>
      <c r="I27">
        <v>-0.15727737887519799</v>
      </c>
      <c r="J27">
        <v>-0.91486664293861653</v>
      </c>
      <c r="K27">
        <v>-0.23554141577684096</v>
      </c>
      <c r="L27">
        <v>-0.112284589780276</v>
      </c>
      <c r="M27">
        <v>3.9510992415170421E-3</v>
      </c>
      <c r="N27">
        <v>9.3286434478501157E-2</v>
      </c>
      <c r="O27">
        <v>7.2527445647208033E-2</v>
      </c>
      <c r="P27">
        <v>-0.28306319663813362</v>
      </c>
      <c r="Q27">
        <v>-0.13102727506526524</v>
      </c>
    </row>
    <row r="28" spans="1:17" x14ac:dyDescent="0.15">
      <c r="A28" s="66" t="s">
        <v>221</v>
      </c>
      <c r="B28">
        <v>21.709654424804057</v>
      </c>
      <c r="C28">
        <v>5.3786534718882821</v>
      </c>
      <c r="D28">
        <v>73.6415128814224</v>
      </c>
      <c r="E28">
        <v>23.258192737089843</v>
      </c>
      <c r="F28">
        <v>74.062352280356947</v>
      </c>
      <c r="G28">
        <v>15.155724961738317</v>
      </c>
      <c r="H28">
        <v>13.231378509856803</v>
      </c>
      <c r="I28">
        <v>3.9986535873777553</v>
      </c>
      <c r="J28">
        <v>3.7408473612314461</v>
      </c>
      <c r="K28">
        <v>6.8436487807903044</v>
      </c>
      <c r="L28">
        <v>6.735901736425066</v>
      </c>
      <c r="M28">
        <v>27.578617860031997</v>
      </c>
      <c r="N28">
        <v>0.70185571567811089</v>
      </c>
      <c r="O28">
        <v>5.9278275741166313</v>
      </c>
      <c r="P28">
        <v>26.822039805167435</v>
      </c>
      <c r="Q28">
        <v>36.21130224611796</v>
      </c>
    </row>
    <row r="29" spans="1:17" x14ac:dyDescent="0.15">
      <c r="A29" s="66" t="s">
        <v>222</v>
      </c>
      <c r="B29">
        <v>-0.76474168456089897</v>
      </c>
      <c r="C29">
        <v>-0.16216187586389763</v>
      </c>
      <c r="D29">
        <v>-0.70939378041970924</v>
      </c>
      <c r="E29">
        <v>-0.22278820992085446</v>
      </c>
      <c r="F29">
        <v>-0.84795841858579246</v>
      </c>
      <c r="G29">
        <v>-0.14612477898882092</v>
      </c>
      <c r="H29">
        <v>-1.110103869164647</v>
      </c>
      <c r="I29">
        <v>-0.35314855792316635</v>
      </c>
      <c r="J29">
        <v>-0.63969672384379672</v>
      </c>
      <c r="K29">
        <v>-0.96703023946540512</v>
      </c>
      <c r="L29">
        <v>-0.18995097925028626</v>
      </c>
      <c r="M29">
        <v>-0.88720843416096873</v>
      </c>
      <c r="N29">
        <v>1.4375110501796406E-2</v>
      </c>
      <c r="O29">
        <v>-0.64496116238862422</v>
      </c>
      <c r="P29">
        <v>-0.43000606328631452</v>
      </c>
      <c r="Q29">
        <v>-0.50496859664956872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89"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133.29999999999998</v>
      </c>
      <c r="C3">
        <v>133.29999999999998</v>
      </c>
      <c r="D3">
        <v>576.30000000000007</v>
      </c>
      <c r="E3">
        <v>576.30000000000007</v>
      </c>
      <c r="F3">
        <v>375.69999999999993</v>
      </c>
      <c r="G3">
        <v>375.69999999999993</v>
      </c>
      <c r="H3">
        <v>99</v>
      </c>
      <c r="I3">
        <v>99</v>
      </c>
      <c r="J3">
        <v>39.15</v>
      </c>
      <c r="K3">
        <v>39.15</v>
      </c>
      <c r="L3">
        <v>157.9</v>
      </c>
      <c r="M3">
        <v>157.9</v>
      </c>
      <c r="N3">
        <v>33.924999999999997</v>
      </c>
      <c r="O3">
        <v>33.924999999999997</v>
      </c>
      <c r="P3">
        <v>207.15</v>
      </c>
      <c r="Q3">
        <v>207.15</v>
      </c>
    </row>
    <row r="4" spans="1:19" x14ac:dyDescent="0.15">
      <c r="A4" s="66" t="s">
        <v>197</v>
      </c>
      <c r="B4">
        <v>17.85791561843741</v>
      </c>
      <c r="C4">
        <v>4.4350432207805719</v>
      </c>
      <c r="D4">
        <v>14.016198594111122</v>
      </c>
      <c r="E4">
        <v>4.4350432207805719</v>
      </c>
      <c r="F4">
        <v>21.632737772135421</v>
      </c>
      <c r="G4">
        <v>4.4350432207805719</v>
      </c>
      <c r="H4">
        <v>14.662757822397728</v>
      </c>
      <c r="I4">
        <v>4.4350432207805719</v>
      </c>
      <c r="J4">
        <v>2.4605193110967094</v>
      </c>
      <c r="K4">
        <v>4.4350432207805719</v>
      </c>
      <c r="L4">
        <v>1.0818959524696274</v>
      </c>
      <c r="M4">
        <v>4.4350432207805719</v>
      </c>
      <c r="N4">
        <v>0.52883372237797133</v>
      </c>
      <c r="O4">
        <v>4.4350432207805719</v>
      </c>
      <c r="P4">
        <v>3.3053947576547746</v>
      </c>
      <c r="Q4">
        <v>4.4350432207805719</v>
      </c>
    </row>
    <row r="5" spans="1:19" x14ac:dyDescent="0.15">
      <c r="A5" s="66" t="s">
        <v>198</v>
      </c>
      <c r="B5">
        <v>-133.30001031865299</v>
      </c>
      <c r="C5">
        <v>-37.128703537720185</v>
      </c>
      <c r="D5">
        <v>-576.29995726450579</v>
      </c>
      <c r="E5">
        <v>-206.38168396127821</v>
      </c>
      <c r="F5">
        <v>-375.69984822054312</v>
      </c>
      <c r="G5">
        <v>-75.80676839287662</v>
      </c>
      <c r="H5">
        <v>-98.999005518166655</v>
      </c>
      <c r="I5">
        <v>-33.174214310417483</v>
      </c>
      <c r="J5">
        <v>-39.148255010954927</v>
      </c>
      <c r="K5">
        <v>-91.727813687512025</v>
      </c>
      <c r="L5">
        <v>-157.89705171854803</v>
      </c>
      <c r="M5">
        <v>-617.38557860925357</v>
      </c>
      <c r="N5">
        <v>-33.914615577567929</v>
      </c>
      <c r="O5">
        <v>-199.29923633964495</v>
      </c>
      <c r="P5">
        <v>-207.10200988331417</v>
      </c>
      <c r="Q5">
        <v>-361.45675467355159</v>
      </c>
      <c r="R5">
        <v>-1622.3607535122537</v>
      </c>
      <c r="S5">
        <v>-1622.3607535122546</v>
      </c>
    </row>
    <row r="6" spans="1:19" x14ac:dyDescent="0.15">
      <c r="A6" s="66" t="s">
        <v>199</v>
      </c>
      <c r="B6">
        <v>-10.000000696683243</v>
      </c>
      <c r="C6">
        <v>-2.7853490810434867</v>
      </c>
      <c r="D6">
        <v>-9.9999993326054906</v>
      </c>
      <c r="E6">
        <v>-3.5811501907287879</v>
      </c>
      <c r="F6">
        <v>-9.9999963640799336</v>
      </c>
      <c r="G6">
        <v>-2.0177474435827181</v>
      </c>
      <c r="H6">
        <v>-9.9999095924697912</v>
      </c>
      <c r="I6">
        <v>-3.3509341045301455</v>
      </c>
      <c r="J6">
        <v>-2.499891355924988</v>
      </c>
      <c r="K6">
        <v>-5.8574658939751112</v>
      </c>
      <c r="L6">
        <v>-2.4999544874009239</v>
      </c>
      <c r="M6">
        <v>-9.7749503926900303</v>
      </c>
      <c r="N6">
        <v>-2.499253876982177</v>
      </c>
      <c r="O6">
        <v>-14.686865253189008</v>
      </c>
      <c r="P6">
        <v>-2.4994353049147211</v>
      </c>
      <c r="Q6">
        <v>-4.3622839505033761</v>
      </c>
      <c r="R6">
        <v>-5.5242587260094789</v>
      </c>
      <c r="S6">
        <v>-5.5242587260094567</v>
      </c>
    </row>
    <row r="7" spans="1:19" x14ac:dyDescent="0.15">
      <c r="A7" s="66" t="s">
        <v>200</v>
      </c>
      <c r="B7">
        <v>0</v>
      </c>
      <c r="C7">
        <v>96.171306780933264</v>
      </c>
      <c r="D7">
        <v>0</v>
      </c>
      <c r="E7">
        <v>369.91827330323122</v>
      </c>
      <c r="F7">
        <v>0</v>
      </c>
      <c r="G7">
        <v>299.89307982766786</v>
      </c>
      <c r="H7">
        <v>0</v>
      </c>
      <c r="I7">
        <v>65.824791207748717</v>
      </c>
      <c r="J7">
        <v>0</v>
      </c>
      <c r="K7">
        <v>-52.579558676557099</v>
      </c>
      <c r="L7">
        <v>0</v>
      </c>
      <c r="M7">
        <v>-459.48852689069918</v>
      </c>
      <c r="N7">
        <v>0</v>
      </c>
      <c r="O7">
        <v>-165.38462076207725</v>
      </c>
      <c r="P7">
        <v>0</v>
      </c>
      <c r="Q7">
        <v>-154.35474479024015</v>
      </c>
      <c r="R7">
        <v>0</v>
      </c>
      <c r="S7">
        <v>7.3896444519050419E-12</v>
      </c>
    </row>
    <row r="8" spans="1:19" x14ac:dyDescent="0.15">
      <c r="A8" s="66" t="s">
        <v>201</v>
      </c>
      <c r="B8">
        <v>0</v>
      </c>
      <c r="C8">
        <v>0.4265249021723867</v>
      </c>
      <c r="D8">
        <v>0</v>
      </c>
      <c r="E8">
        <v>1.6406045302563506</v>
      </c>
      <c r="F8">
        <v>0</v>
      </c>
      <c r="G8">
        <v>1.330039770648705</v>
      </c>
      <c r="H8">
        <v>0</v>
      </c>
      <c r="I8">
        <v>0.29193679400522249</v>
      </c>
      <c r="J8">
        <v>0</v>
      </c>
      <c r="K8">
        <v>-0.23319161526009885</v>
      </c>
      <c r="L8">
        <v>0</v>
      </c>
      <c r="M8">
        <v>-2.0378504762130469</v>
      </c>
      <c r="N8">
        <v>0</v>
      </c>
      <c r="O8">
        <v>-0.73348694113221646</v>
      </c>
      <c r="P8">
        <v>0</v>
      </c>
      <c r="Q8">
        <v>-0.68456896447726989</v>
      </c>
    </row>
    <row r="9" spans="1:19" x14ac:dyDescent="0.15">
      <c r="A9" s="66" t="s">
        <v>202</v>
      </c>
      <c r="B9">
        <v>21.423440559539927</v>
      </c>
      <c r="C9">
        <v>5.3200407551115756</v>
      </c>
      <c r="D9">
        <v>72.697817248076149</v>
      </c>
      <c r="E9">
        <v>23.003238673222594</v>
      </c>
      <c r="F9">
        <v>73.008355894626916</v>
      </c>
      <c r="G9">
        <v>14.99052737387635</v>
      </c>
      <c r="H9">
        <v>13.09390812643611</v>
      </c>
      <c r="I9">
        <v>3.955019621441362</v>
      </c>
      <c r="J9">
        <v>3.777626867229297</v>
      </c>
      <c r="K9">
        <v>6.768788741459411</v>
      </c>
      <c r="L9">
        <v>6.6750574296240801</v>
      </c>
      <c r="M9">
        <v>27.275680923317132</v>
      </c>
      <c r="N9">
        <v>0.70104052882005707</v>
      </c>
      <c r="O9">
        <v>5.8631341284504765</v>
      </c>
      <c r="P9">
        <v>26.76435348612603</v>
      </c>
      <c r="Q9">
        <v>35.817141218222417</v>
      </c>
    </row>
    <row r="10" spans="1:19" x14ac:dyDescent="0.15">
      <c r="A10" s="66" t="s">
        <v>203</v>
      </c>
      <c r="B10">
        <v>-0.14046321070143586</v>
      </c>
      <c r="C10">
        <v>-1.1084454516763209E-2</v>
      </c>
      <c r="D10">
        <v>-9.2234634587373687E-2</v>
      </c>
      <c r="E10">
        <v>-3.4603132542632142E-2</v>
      </c>
      <c r="F10">
        <v>-0.16091884857604155</v>
      </c>
      <c r="G10">
        <v>-1.1954054872509445E-2</v>
      </c>
      <c r="H10">
        <v>-0.40174724412587182</v>
      </c>
      <c r="I10">
        <v>-0.15431268719668934</v>
      </c>
      <c r="J10">
        <v>-0.77038769119007755</v>
      </c>
      <c r="K10">
        <v>-0.24027874615922817</v>
      </c>
      <c r="L10">
        <v>-0.10857202342893224</v>
      </c>
      <c r="M10">
        <v>-5.1065247592352314E-2</v>
      </c>
      <c r="N10">
        <v>7.9480558129119139E-2</v>
      </c>
      <c r="O10">
        <v>3.8460596401668212E-2</v>
      </c>
      <c r="P10">
        <v>-0.24642337013344173</v>
      </c>
      <c r="Q10">
        <v>-0.12601388516416678</v>
      </c>
      <c r="R10">
        <v>-0.1717020412200454</v>
      </c>
      <c r="S10">
        <v>-5.3556725665682148E-2</v>
      </c>
    </row>
    <row r="11" spans="1:19" x14ac:dyDescent="0.15">
      <c r="A11" s="66" t="s">
        <v>204</v>
      </c>
      <c r="B11">
        <v>-0.2326580042696369</v>
      </c>
      <c r="C11">
        <v>-4.7031441095346516E-2</v>
      </c>
      <c r="D11">
        <v>-0.18168711143248251</v>
      </c>
      <c r="E11">
        <v>-5.0057115343271619E-2</v>
      </c>
      <c r="F11">
        <v>-0.24690697491134284</v>
      </c>
      <c r="G11">
        <v>-3.5275413480162499E-2</v>
      </c>
      <c r="H11">
        <v>-0.21450510483561613</v>
      </c>
      <c r="I11">
        <v>-5.4444609092363372E-2</v>
      </c>
      <c r="J11">
        <v>-2.3980783286703389E-2</v>
      </c>
      <c r="K11">
        <v>-0.16079595682920722</v>
      </c>
      <c r="L11">
        <v>-3.2148483186833499E-2</v>
      </c>
      <c r="M11">
        <v>-0.18385428637129886</v>
      </c>
      <c r="N11">
        <v>9.843594790859278E-3</v>
      </c>
      <c r="O11">
        <v>-0.12448642134382792</v>
      </c>
      <c r="P11">
        <v>-2.6223442018447063E-2</v>
      </c>
      <c r="Q11">
        <v>-6.1766795269202479E-2</v>
      </c>
      <c r="R11">
        <v>-0.15742578563694432</v>
      </c>
      <c r="S11">
        <v>-6.0657250050943912E-2</v>
      </c>
    </row>
    <row r="12" spans="1:19" x14ac:dyDescent="0.15">
      <c r="A12" s="66" t="s">
        <v>205</v>
      </c>
      <c r="B12">
        <v>-0.26515776546408576</v>
      </c>
      <c r="C12">
        <v>-3.8075309412211045E-2</v>
      </c>
      <c r="D12">
        <v>-0.19794335843354993</v>
      </c>
      <c r="E12">
        <v>-6.6964293423776855E-2</v>
      </c>
      <c r="F12">
        <v>-0.28611321012046442</v>
      </c>
      <c r="G12">
        <v>-3.3070249925537532E-2</v>
      </c>
      <c r="H12">
        <v>-0.54281886186383632</v>
      </c>
      <c r="I12">
        <v>-0.19633316384246591</v>
      </c>
      <c r="J12">
        <v>-0.88145808552761995</v>
      </c>
      <c r="K12">
        <v>-0.38730457227676984</v>
      </c>
      <c r="L12">
        <v>-0.1701457385093974</v>
      </c>
      <c r="M12">
        <v>-0.29010785931493643</v>
      </c>
      <c r="N12">
        <v>8.8759518795544778E-2</v>
      </c>
      <c r="O12">
        <v>-4.1661444982521445E-2</v>
      </c>
      <c r="P12">
        <v>-0.29637026867835869</v>
      </c>
      <c r="Q12">
        <v>-0.19076640141278967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5.5289106626332796E-12</v>
      </c>
      <c r="C14">
        <v>2.4392932118644239E-9</v>
      </c>
      <c r="D14">
        <v>5.9952043329758453E-13</v>
      </c>
      <c r="E14">
        <v>1.478706046498246E-9</v>
      </c>
      <c r="F14">
        <v>2.7755575615628914E-12</v>
      </c>
      <c r="G14">
        <v>2.1867618826831858E-9</v>
      </c>
      <c r="H14">
        <v>1.021405182655144E-12</v>
      </c>
      <c r="I14">
        <v>6.0962346282167346E-9</v>
      </c>
      <c r="J14">
        <v>-1.6653345369377348E-13</v>
      </c>
      <c r="K14">
        <v>4.7025494609442831E-8</v>
      </c>
      <c r="L14">
        <v>1.5543122344752192E-13</v>
      </c>
      <c r="M14">
        <v>6.6616889782267208E-8</v>
      </c>
      <c r="N14">
        <v>7.7715611723760958E-13</v>
      </c>
      <c r="O14">
        <v>8.3232154501899913E-8</v>
      </c>
      <c r="P14">
        <v>1.5543122344752192E-13</v>
      </c>
      <c r="Q14">
        <v>2.3242563429448637E-8</v>
      </c>
    </row>
    <row r="15" spans="1:19" x14ac:dyDescent="0.15">
      <c r="A15" s="66" t="s">
        <v>208</v>
      </c>
      <c r="B15">
        <v>-1.6243467500973496</v>
      </c>
      <c r="C15">
        <v>-0.40199265910532134</v>
      </c>
      <c r="D15">
        <v>-1.1520584691551816</v>
      </c>
      <c r="E15">
        <v>-0.27488454623636471</v>
      </c>
      <c r="F15">
        <v>-1.0175747205416585</v>
      </c>
      <c r="G15">
        <v>-0.16469549998953115</v>
      </c>
      <c r="H15">
        <v>-0.43418514983706302</v>
      </c>
      <c r="I15">
        <v>-3.4141517659147524E-2</v>
      </c>
      <c r="J15">
        <v>0.47640824368300194</v>
      </c>
      <c r="K15">
        <v>-6.2787509697792565E-2</v>
      </c>
      <c r="L15">
        <v>-9.9464860579578929E-2</v>
      </c>
      <c r="M15">
        <v>-0.45123678642180476</v>
      </c>
      <c r="N15">
        <v>1.9008106547335757E-2</v>
      </c>
      <c r="O15">
        <v>-0.33580988150018198</v>
      </c>
      <c r="P15">
        <v>8.9611127190702966E-2</v>
      </c>
      <c r="Q15">
        <v>1.5079607875523315E-2</v>
      </c>
    </row>
    <row r="16" spans="1:19" x14ac:dyDescent="0.15">
      <c r="A16" s="66" t="s">
        <v>209</v>
      </c>
      <c r="B16">
        <v>-1.2918197346974081</v>
      </c>
      <c r="C16">
        <v>-0.28816691265719507</v>
      </c>
      <c r="D16">
        <v>-0.45420132411446712</v>
      </c>
      <c r="E16">
        <v>-0.1538296934124328</v>
      </c>
      <c r="F16">
        <v>-0.76889489210067996</v>
      </c>
      <c r="G16">
        <v>-0.11584732667196951</v>
      </c>
      <c r="H16">
        <v>-0.7834843135005265</v>
      </c>
      <c r="I16">
        <v>-0.25026014887229442</v>
      </c>
      <c r="J16">
        <v>-1.3718996559039631</v>
      </c>
      <c r="K16">
        <v>-0.28149620034240153</v>
      </c>
      <c r="L16">
        <v>-0.22664604123751042</v>
      </c>
      <c r="M16">
        <v>-0.31548976911475179</v>
      </c>
      <c r="N16">
        <v>0.17831165646706726</v>
      </c>
      <c r="O16">
        <v>0.13482744660984203</v>
      </c>
      <c r="P16">
        <v>-0.30961249601164642</v>
      </c>
      <c r="Q16">
        <v>-0.12253104506995127</v>
      </c>
    </row>
    <row r="17" spans="1:17" x14ac:dyDescent="0.15">
      <c r="A17" s="66" t="s">
        <v>210</v>
      </c>
      <c r="B17">
        <v>0.51568678958102687</v>
      </c>
      <c r="C17">
        <v>0.20727559794055939</v>
      </c>
      <c r="D17">
        <v>0.27628989578531993</v>
      </c>
      <c r="E17">
        <v>9.4804494211975232E-2</v>
      </c>
      <c r="F17">
        <v>0.83022985124550086</v>
      </c>
      <c r="G17">
        <v>0.21910209790205748</v>
      </c>
      <c r="H17">
        <v>-0.34145560359700733</v>
      </c>
      <c r="I17">
        <v>-0.16772961533605413</v>
      </c>
      <c r="J17">
        <v>-1.7130234133802658</v>
      </c>
      <c r="K17">
        <v>-0.27083843558098897</v>
      </c>
      <c r="L17">
        <v>-5.4581666347963687E-2</v>
      </c>
      <c r="M17">
        <v>7.8664366411751452E-2</v>
      </c>
      <c r="N17">
        <v>2.8893778131067194E-2</v>
      </c>
      <c r="O17">
        <v>4.0215852707459199E-2</v>
      </c>
      <c r="P17">
        <v>-0.50200759723658672</v>
      </c>
      <c r="Q17">
        <v>-0.22611195003665596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-0.55374240591807844</v>
      </c>
      <c r="C19">
        <v>-0.11916619171457032</v>
      </c>
      <c r="D19">
        <v>-0.43850903907203254</v>
      </c>
      <c r="E19">
        <v>-0.12875080471737022</v>
      </c>
      <c r="F19">
        <v>-0.42680365110285834</v>
      </c>
      <c r="G19">
        <v>-6.0795796836854432E-2</v>
      </c>
      <c r="H19">
        <v>-0.38568015405796574</v>
      </c>
      <c r="I19">
        <v>-8.3094562768759594E-2</v>
      </c>
      <c r="J19">
        <v>1.1327706674446603E-3</v>
      </c>
      <c r="K19">
        <v>-0.42933792298545104</v>
      </c>
      <c r="L19">
        <v>-9.8790407453031026E-2</v>
      </c>
      <c r="M19">
        <v>-0.57804173703928097</v>
      </c>
      <c r="N19">
        <v>6.8710806285920967E-2</v>
      </c>
      <c r="O19">
        <v>-0.31539006686254201</v>
      </c>
      <c r="P19">
        <v>2.5841712311391873E-2</v>
      </c>
      <c r="Q19">
        <v>-0.14525886538198085</v>
      </c>
    </row>
    <row r="20" spans="1:17" x14ac:dyDescent="0.15">
      <c r="A20" s="66" t="s">
        <v>213</v>
      </c>
      <c r="B20">
        <v>-0.19047056113509209</v>
      </c>
      <c r="C20">
        <v>-4.6396633629819384E-2</v>
      </c>
      <c r="D20">
        <v>-0.16196212686113709</v>
      </c>
      <c r="E20">
        <v>-4.779148531908195E-2</v>
      </c>
      <c r="F20">
        <v>-0.20090040715644575</v>
      </c>
      <c r="G20">
        <v>-3.8260451741767287E-2</v>
      </c>
      <c r="H20">
        <v>-0.14297662726421301</v>
      </c>
      <c r="I20">
        <v>-3.3255398579457029E-2</v>
      </c>
      <c r="J20">
        <v>7.6398079364303761E-2</v>
      </c>
      <c r="K20">
        <v>-0.1783992771743792</v>
      </c>
      <c r="L20">
        <v>-4.155547256186054E-2</v>
      </c>
      <c r="M20">
        <v>-0.23918196709634687</v>
      </c>
      <c r="N20">
        <v>-1.1028966115478323E-2</v>
      </c>
      <c r="O20">
        <v>-0.14659675685464446</v>
      </c>
      <c r="P20">
        <v>-1.2610189063289035E-3</v>
      </c>
      <c r="Q20">
        <v>-6.8398306128747421E-2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-0.69810893508066574</v>
      </c>
      <c r="C22">
        <v>-0.15138682580982943</v>
      </c>
      <c r="D22">
        <v>-0.56821800730959549</v>
      </c>
      <c r="E22">
        <v>-0.1742577211641394</v>
      </c>
      <c r="F22">
        <v>-0.75781536812624672</v>
      </c>
      <c r="G22">
        <v>-0.12805822726011939</v>
      </c>
      <c r="H22">
        <v>-0.75999406170692563</v>
      </c>
      <c r="I22">
        <v>-0.22653140297462793</v>
      </c>
      <c r="J22">
        <v>-0.63983298745018402</v>
      </c>
      <c r="K22">
        <v>-0.84171821634030364</v>
      </c>
      <c r="L22">
        <v>-0.20503015995617657</v>
      </c>
      <c r="M22">
        <v>-0.79231374125819931</v>
      </c>
      <c r="N22">
        <v>4.9444271352938607E-2</v>
      </c>
      <c r="O22">
        <v>-0.42618508610710037</v>
      </c>
      <c r="P22">
        <v>-0.27594670427640855</v>
      </c>
      <c r="Q22">
        <v>-0.35718377009366087</v>
      </c>
    </row>
    <row r="23" spans="1:17" x14ac:dyDescent="0.15">
      <c r="A23" s="66" t="s">
        <v>216</v>
      </c>
      <c r="B23">
        <v>-0.69810893508067684</v>
      </c>
      <c r="C23">
        <v>-0.15138682580982943</v>
      </c>
      <c r="D23">
        <v>-0.56821800730959549</v>
      </c>
      <c r="E23">
        <v>-0.1742577211641505</v>
      </c>
      <c r="F23">
        <v>-0.75781536812623562</v>
      </c>
      <c r="G23">
        <v>-0.12805822726011939</v>
      </c>
      <c r="H23">
        <v>-0.75999406170691453</v>
      </c>
      <c r="I23">
        <v>-0.22653140297461682</v>
      </c>
      <c r="J23">
        <v>-0.63983298745018402</v>
      </c>
      <c r="K23">
        <v>-0.84171821634030364</v>
      </c>
      <c r="L23">
        <v>-0.20503015995617657</v>
      </c>
      <c r="M23">
        <v>-0.79231374125818821</v>
      </c>
      <c r="N23">
        <v>4.9444271352938607E-2</v>
      </c>
      <c r="O23">
        <v>-0.42618508610708927</v>
      </c>
      <c r="P23">
        <v>-0.27594670427641965</v>
      </c>
      <c r="Q23">
        <v>-0.35718377009364977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-0.88724980429292222</v>
      </c>
      <c r="C26">
        <v>-0.19771322106906242</v>
      </c>
      <c r="D26">
        <v>-0.72925983621795476</v>
      </c>
      <c r="E26">
        <v>-0.22196592613504817</v>
      </c>
      <c r="F26">
        <v>-0.9571933211464545</v>
      </c>
      <c r="G26">
        <v>-0.16626968335023973</v>
      </c>
      <c r="H26">
        <v>-0.90188407520380709</v>
      </c>
      <c r="I26">
        <v>-0.25971146765868536</v>
      </c>
      <c r="J26">
        <v>-0.56392372803670821</v>
      </c>
      <c r="K26">
        <v>-1.0186158746800733</v>
      </c>
      <c r="L26">
        <v>-0.24650043129028631</v>
      </c>
      <c r="M26">
        <v>-1.0296006369006072</v>
      </c>
      <c r="N26">
        <v>3.8409852025433899E-2</v>
      </c>
      <c r="O26">
        <v>-0.57215706971301961</v>
      </c>
      <c r="P26">
        <v>-0.27720424344289674</v>
      </c>
      <c r="Q26">
        <v>-0.4253377685877191</v>
      </c>
    </row>
    <row r="27" spans="1:17" x14ac:dyDescent="0.15">
      <c r="A27" s="66" t="s">
        <v>220</v>
      </c>
      <c r="B27">
        <v>0</v>
      </c>
      <c r="C27">
        <v>0</v>
      </c>
      <c r="D27">
        <v>-0.16654302462357773</v>
      </c>
      <c r="E27">
        <v>-5.7349030725906136E-2</v>
      </c>
      <c r="F27">
        <v>-0.26001825624393238</v>
      </c>
      <c r="G27">
        <v>-2.8667051875308491E-2</v>
      </c>
      <c r="H27">
        <v>-0.50094528474760036</v>
      </c>
      <c r="I27">
        <v>-0.18385604983179871</v>
      </c>
      <c r="J27">
        <v>-0.87650145994441209</v>
      </c>
      <c r="K27">
        <v>-0.38074441376212409</v>
      </c>
      <c r="L27">
        <v>-0.14275922883785208</v>
      </c>
      <c r="M27">
        <v>-0.18383980462887139</v>
      </c>
      <c r="N27">
        <v>8.7725908421210086E-2</v>
      </c>
      <c r="O27">
        <v>-3.2739930969249986E-2</v>
      </c>
      <c r="P27">
        <v>-0.29235861184974121</v>
      </c>
      <c r="Q27">
        <v>-0.18556588747258296</v>
      </c>
    </row>
    <row r="28" spans="1:17" x14ac:dyDescent="0.15">
      <c r="A28" s="66" t="s">
        <v>221</v>
      </c>
      <c r="B28">
        <v>21.423440559539927</v>
      </c>
      <c r="C28">
        <v>5.3200407551115756</v>
      </c>
      <c r="D28">
        <v>72.697817248076149</v>
      </c>
      <c r="E28">
        <v>23.003238673222594</v>
      </c>
      <c r="F28">
        <v>73.008355894626916</v>
      </c>
      <c r="G28">
        <v>14.99052737387635</v>
      </c>
      <c r="H28">
        <v>13.09390812643611</v>
      </c>
      <c r="I28">
        <v>3.955019621441362</v>
      </c>
      <c r="J28">
        <v>3.777626867229297</v>
      </c>
      <c r="K28">
        <v>6.768788741459411</v>
      </c>
      <c r="L28">
        <v>6.6750574296240801</v>
      </c>
      <c r="M28">
        <v>27.275680923317132</v>
      </c>
      <c r="N28">
        <v>0.70104052882005707</v>
      </c>
      <c r="O28">
        <v>5.8631341284504765</v>
      </c>
      <c r="P28">
        <v>26.76435348612603</v>
      </c>
      <c r="Q28">
        <v>35.817141218222417</v>
      </c>
    </row>
    <row r="29" spans="1:17" x14ac:dyDescent="0.15">
      <c r="A29" s="66" t="s">
        <v>222</v>
      </c>
      <c r="B29">
        <v>-0.82891649324685623</v>
      </c>
      <c r="C29">
        <v>-0.17802614953372764</v>
      </c>
      <c r="D29">
        <v>-0.78333118085376352</v>
      </c>
      <c r="E29">
        <v>-0.24485594318907067</v>
      </c>
      <c r="F29">
        <v>-0.91309895578381983</v>
      </c>
      <c r="G29">
        <v>-0.1584494900065625</v>
      </c>
      <c r="H29">
        <v>-1.1658276269301382</v>
      </c>
      <c r="I29">
        <v>-0.36602424061046301</v>
      </c>
      <c r="J29">
        <v>-0.63377598321232576</v>
      </c>
      <c r="K29">
        <v>-1.0081883110919065</v>
      </c>
      <c r="L29">
        <v>-0.19887283452497684</v>
      </c>
      <c r="M29">
        <v>-0.94357268031761699</v>
      </c>
      <c r="N29">
        <v>1.5388075863542738E-2</v>
      </c>
      <c r="O29">
        <v>-0.66637464682799408</v>
      </c>
      <c r="P29">
        <v>-0.43308343658097215</v>
      </c>
      <c r="Q29">
        <v>-0.52343648707346979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90"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133.29999999999998</v>
      </c>
      <c r="C3">
        <v>133.29999999999998</v>
      </c>
      <c r="D3">
        <v>576.30000000000007</v>
      </c>
      <c r="E3">
        <v>576.30000000000007</v>
      </c>
      <c r="F3">
        <v>375.69999999999993</v>
      </c>
      <c r="G3">
        <v>375.69999999999993</v>
      </c>
      <c r="H3">
        <v>99</v>
      </c>
      <c r="I3">
        <v>99</v>
      </c>
      <c r="J3">
        <v>39.15</v>
      </c>
      <c r="K3">
        <v>39.15</v>
      </c>
      <c r="L3">
        <v>157.9</v>
      </c>
      <c r="M3">
        <v>157.9</v>
      </c>
      <c r="N3">
        <v>33.924999999999997</v>
      </c>
      <c r="O3">
        <v>33.924999999999997</v>
      </c>
      <c r="P3">
        <v>207.15</v>
      </c>
      <c r="Q3">
        <v>207.15</v>
      </c>
    </row>
    <row r="4" spans="1:19" x14ac:dyDescent="0.15">
      <c r="A4" s="66" t="s">
        <v>197</v>
      </c>
      <c r="B4">
        <v>15.782632790301092</v>
      </c>
      <c r="C4">
        <v>4.0838772364730458</v>
      </c>
      <c r="D4">
        <v>12.055117236687309</v>
      </c>
      <c r="E4">
        <v>4.0838772364730458</v>
      </c>
      <c r="F4">
        <v>18.882510061585677</v>
      </c>
      <c r="G4">
        <v>4.0838772364730458</v>
      </c>
      <c r="H4">
        <v>12.720301622410126</v>
      </c>
      <c r="I4">
        <v>4.0838772364730458</v>
      </c>
      <c r="J4">
        <v>2.0250710039469575</v>
      </c>
      <c r="K4">
        <v>4.0838772364730458</v>
      </c>
      <c r="L4">
        <v>1.0039909519198615</v>
      </c>
      <c r="M4">
        <v>4.0838772364730458</v>
      </c>
      <c r="N4">
        <v>0.55540288014132932</v>
      </c>
      <c r="O4">
        <v>4.0838772364730458</v>
      </c>
      <c r="P4">
        <v>3.0072967574179366</v>
      </c>
      <c r="Q4">
        <v>4.0838772364730458</v>
      </c>
    </row>
    <row r="5" spans="1:19" x14ac:dyDescent="0.15">
      <c r="A5" s="66" t="s">
        <v>198</v>
      </c>
      <c r="B5">
        <v>-133.30001127070841</v>
      </c>
      <c r="C5">
        <v>-36.818330541853129</v>
      </c>
      <c r="D5">
        <v>-576.2999233097662</v>
      </c>
      <c r="E5">
        <v>-212.83723573142379</v>
      </c>
      <c r="F5">
        <v>-375.69983118455775</v>
      </c>
      <c r="G5">
        <v>-76.116957384995203</v>
      </c>
      <c r="H5">
        <v>-98.999016796384012</v>
      </c>
      <c r="I5">
        <v>-34.169029014774082</v>
      </c>
      <c r="J5">
        <v>-39.148285315832709</v>
      </c>
      <c r="K5">
        <v>-96.301179744354386</v>
      </c>
      <c r="L5">
        <v>-157.89709068626053</v>
      </c>
      <c r="M5">
        <v>-616.79182205896814</v>
      </c>
      <c r="N5">
        <v>-33.914619923407827</v>
      </c>
      <c r="O5">
        <v>-189.86733193209488</v>
      </c>
      <c r="P5">
        <v>-207.1020300400578</v>
      </c>
      <c r="Q5">
        <v>-359.45892211849332</v>
      </c>
      <c r="R5">
        <v>-1622.3608085269752</v>
      </c>
      <c r="S5">
        <v>-1622.3608085269568</v>
      </c>
    </row>
    <row r="6" spans="1:19" x14ac:dyDescent="0.15">
      <c r="A6" s="66" t="s">
        <v>199</v>
      </c>
      <c r="B6">
        <v>-10.000000760963058</v>
      </c>
      <c r="C6">
        <v>-2.7620652836120585</v>
      </c>
      <c r="D6">
        <v>-9.9999988023388617</v>
      </c>
      <c r="E6">
        <v>-3.6931674225875843</v>
      </c>
      <c r="F6">
        <v>-9.9999959559780471</v>
      </c>
      <c r="G6">
        <v>-2.0260037478094906</v>
      </c>
      <c r="H6">
        <v>-9.9999106177643178</v>
      </c>
      <c r="I6">
        <v>-3.4514204999257836</v>
      </c>
      <c r="J6">
        <v>-2.4998932427271026</v>
      </c>
      <c r="K6">
        <v>-6.1495073556183559</v>
      </c>
      <c r="L6">
        <v>-2.4999550889454936</v>
      </c>
      <c r="M6">
        <v>-9.7655494960329552</v>
      </c>
      <c r="N6">
        <v>-2.4992541892341125</v>
      </c>
      <c r="O6">
        <v>-13.99180429565935</v>
      </c>
      <c r="P6">
        <v>-2.4994355420985492</v>
      </c>
      <c r="Q6">
        <v>-4.3381728595012774</v>
      </c>
      <c r="R6">
        <v>-5.5242589029901428</v>
      </c>
      <c r="S6">
        <v>-5.5242589029900646</v>
      </c>
    </row>
    <row r="7" spans="1:19" x14ac:dyDescent="0.15">
      <c r="A7" s="66" t="s">
        <v>200</v>
      </c>
      <c r="B7">
        <v>0</v>
      </c>
      <c r="C7">
        <v>96.481680728855508</v>
      </c>
      <c r="D7">
        <v>0</v>
      </c>
      <c r="E7">
        <v>363.4626875783415</v>
      </c>
      <c r="F7">
        <v>0</v>
      </c>
      <c r="G7">
        <v>299.58287379956255</v>
      </c>
      <c r="H7">
        <v>0</v>
      </c>
      <c r="I7">
        <v>64.829987781610157</v>
      </c>
      <c r="J7">
        <v>0</v>
      </c>
      <c r="K7">
        <v>-57.152894428521904</v>
      </c>
      <c r="L7">
        <v>0</v>
      </c>
      <c r="M7">
        <v>-458.89473137270761</v>
      </c>
      <c r="N7">
        <v>0</v>
      </c>
      <c r="O7">
        <v>-155.95271200868706</v>
      </c>
      <c r="P7">
        <v>0</v>
      </c>
      <c r="Q7">
        <v>-152.35689207843279</v>
      </c>
      <c r="R7">
        <v>0</v>
      </c>
      <c r="S7">
        <v>2.0349943952169269E-11</v>
      </c>
    </row>
    <row r="8" spans="1:19" x14ac:dyDescent="0.15">
      <c r="A8" s="66" t="s">
        <v>201</v>
      </c>
      <c r="B8">
        <v>0</v>
      </c>
      <c r="C8">
        <v>0.39402033966523309</v>
      </c>
      <c r="D8">
        <v>0</v>
      </c>
      <c r="E8">
        <v>1.4843379961085033</v>
      </c>
      <c r="F8">
        <v>0</v>
      </c>
      <c r="G8">
        <v>1.2234606787472107</v>
      </c>
      <c r="H8">
        <v>0</v>
      </c>
      <c r="I8">
        <v>0.2647587113421434</v>
      </c>
      <c r="J8">
        <v>0</v>
      </c>
      <c r="K8">
        <v>-0.23340440455518777</v>
      </c>
      <c r="L8">
        <v>0</v>
      </c>
      <c r="M8">
        <v>-1.8740687473904138</v>
      </c>
      <c r="N8">
        <v>0</v>
      </c>
      <c r="O8">
        <v>-0.63689073053851364</v>
      </c>
      <c r="P8">
        <v>0</v>
      </c>
      <c r="Q8">
        <v>-0.62220584337889218</v>
      </c>
    </row>
    <row r="9" spans="1:19" x14ac:dyDescent="0.15">
      <c r="A9" s="66" t="s">
        <v>202</v>
      </c>
      <c r="B9">
        <v>18.972382965811665</v>
      </c>
      <c r="C9">
        <v>4.9030575248246544</v>
      </c>
      <c r="D9">
        <v>62.526276571526054</v>
      </c>
      <c r="E9">
        <v>21.181846062414746</v>
      </c>
      <c r="F9">
        <v>63.86431949844615</v>
      </c>
      <c r="G9">
        <v>13.815772947880433</v>
      </c>
      <c r="H9">
        <v>11.364092826336057</v>
      </c>
      <c r="I9">
        <v>3.6427413110051758</v>
      </c>
      <c r="J9">
        <v>3.120782706788757</v>
      </c>
      <c r="K9">
        <v>6.2366503710787606</v>
      </c>
      <c r="L9">
        <v>6.2136974208554241</v>
      </c>
      <c r="M9">
        <v>25.129804410988513</v>
      </c>
      <c r="N9">
        <v>0.73877699321960755</v>
      </c>
      <c r="O9">
        <v>5.4046034702769195</v>
      </c>
      <c r="P9">
        <v>24.434212310340616</v>
      </c>
      <c r="Q9">
        <v>33.010269947064081</v>
      </c>
    </row>
    <row r="10" spans="1:19" x14ac:dyDescent="0.15">
      <c r="A10" s="66" t="s">
        <v>203</v>
      </c>
      <c r="B10">
        <v>-1.8702852560064542</v>
      </c>
      <c r="C10">
        <v>-0.39170049524208661</v>
      </c>
      <c r="D10">
        <v>-1.9312658075658296</v>
      </c>
      <c r="E10">
        <v>-0.6324231080208631</v>
      </c>
      <c r="F10">
        <v>-1.99495139232575</v>
      </c>
      <c r="G10">
        <v>-0.31887343378634858</v>
      </c>
      <c r="H10">
        <v>-2.5918288834787306</v>
      </c>
      <c r="I10">
        <v>-0.85080344198062985</v>
      </c>
      <c r="J10">
        <v>-1.9607291210026356</v>
      </c>
      <c r="K10">
        <v>-1.5799179545906483</v>
      </c>
      <c r="L10">
        <v>-0.62821225684013271</v>
      </c>
      <c r="M10">
        <v>-1.8632199117107451</v>
      </c>
      <c r="N10">
        <v>0.23929680586680657</v>
      </c>
      <c r="O10">
        <v>-0.47716031045261786</v>
      </c>
      <c r="P10">
        <v>-0.79011618239323012</v>
      </c>
      <c r="Q10">
        <v>-0.73049488344640867</v>
      </c>
      <c r="R10">
        <v>-1.6373147765909035</v>
      </c>
      <c r="S10">
        <v>-0.61838335130295352</v>
      </c>
    </row>
    <row r="11" spans="1:19" x14ac:dyDescent="0.15">
      <c r="A11" s="66" t="s">
        <v>204</v>
      </c>
      <c r="B11">
        <v>-1.1659050340363852</v>
      </c>
      <c r="C11">
        <v>-0.25121221342646605</v>
      </c>
      <c r="D11">
        <v>-1.449543281654464</v>
      </c>
      <c r="E11">
        <v>-0.46428210189091157</v>
      </c>
      <c r="F11">
        <v>-1.2628586791882168</v>
      </c>
      <c r="G11">
        <v>-0.20417398512181384</v>
      </c>
      <c r="H11">
        <v>-1.3695559127283152</v>
      </c>
      <c r="I11">
        <v>-0.4187230526086605</v>
      </c>
      <c r="J11">
        <v>-0.47055478526326633</v>
      </c>
      <c r="K11">
        <v>-0.75157703466758319</v>
      </c>
      <c r="L11">
        <v>-0.18976381940001286</v>
      </c>
      <c r="M11">
        <v>-0.81287062925798903</v>
      </c>
      <c r="N11">
        <v>8.2275066307735401E-2</v>
      </c>
      <c r="O11">
        <v>-0.39284753275906636</v>
      </c>
      <c r="P11">
        <v>-0.25109778905043623</v>
      </c>
      <c r="Q11">
        <v>-0.35405934551353546</v>
      </c>
      <c r="R11">
        <v>-0.98013709168374152</v>
      </c>
      <c r="S11">
        <v>-0.37017643140238032</v>
      </c>
    </row>
    <row r="12" spans="1:19" x14ac:dyDescent="0.15">
      <c r="A12" s="66" t="s">
        <v>205</v>
      </c>
      <c r="B12">
        <v>-1.8702852560064542</v>
      </c>
      <c r="C12">
        <v>-0.39170049524207551</v>
      </c>
      <c r="D12">
        <v>-1.9312658071349187</v>
      </c>
      <c r="E12">
        <v>-0.63242310787976486</v>
      </c>
      <c r="F12">
        <v>-1.9949513923257389</v>
      </c>
      <c r="G12">
        <v>-0.31887343378633748</v>
      </c>
      <c r="H12">
        <v>-2.5918288834786973</v>
      </c>
      <c r="I12">
        <v>-0.85080344198060764</v>
      </c>
      <c r="J12">
        <v>-1.9607291210026356</v>
      </c>
      <c r="K12">
        <v>-1.5799179545906483</v>
      </c>
      <c r="L12">
        <v>-0.62821225684013271</v>
      </c>
      <c r="M12">
        <v>-1.863219911710734</v>
      </c>
      <c r="N12">
        <v>0.23929680586680657</v>
      </c>
      <c r="O12">
        <v>-0.47716031045261786</v>
      </c>
      <c r="P12">
        <v>-0.79011618239324122</v>
      </c>
      <c r="Q12">
        <v>-0.73049488344641977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6.7723604502134549E-12</v>
      </c>
      <c r="C14">
        <v>7.0110584005078636E-10</v>
      </c>
      <c r="D14">
        <v>1.5543122344752192E-12</v>
      </c>
      <c r="E14">
        <v>9.578271509269598E-9</v>
      </c>
      <c r="F14">
        <v>2.7311486405778851E-12</v>
      </c>
      <c r="G14">
        <v>-2.5022650618211628E-9</v>
      </c>
      <c r="H14">
        <v>1.9761969838327786E-12</v>
      </c>
      <c r="I14">
        <v>8.0260464940806742E-9</v>
      </c>
      <c r="J14">
        <v>6.6613381477509392E-14</v>
      </c>
      <c r="K14">
        <v>8.1358808579068409E-8</v>
      </c>
      <c r="L14">
        <v>1.7763568394002505E-13</v>
      </c>
      <c r="M14">
        <v>1.2744727495572761E-7</v>
      </c>
      <c r="N14">
        <v>2.4424906541753444E-13</v>
      </c>
      <c r="O14">
        <v>1.1974443658857581E-7</v>
      </c>
      <c r="P14">
        <v>1.1102230246251565E-13</v>
      </c>
      <c r="Q14">
        <v>4.4340264793163442E-8</v>
      </c>
    </row>
    <row r="15" spans="1:19" x14ac:dyDescent="0.15">
      <c r="A15" s="66" t="s">
        <v>208</v>
      </c>
      <c r="B15">
        <v>-2.3351441669256512</v>
      </c>
      <c r="C15">
        <v>-0.61436171613310497</v>
      </c>
      <c r="D15">
        <v>-2.6730789985943137</v>
      </c>
      <c r="E15">
        <v>-0.83382568446709326</v>
      </c>
      <c r="F15">
        <v>-2.0715720297861728</v>
      </c>
      <c r="G15">
        <v>-0.3593667895069097</v>
      </c>
      <c r="H15">
        <v>-1.4710257471244215</v>
      </c>
      <c r="I15">
        <v>-0.36984911062220016</v>
      </c>
      <c r="J15">
        <v>0.29505486707721573</v>
      </c>
      <c r="K15">
        <v>-0.36831534344515804</v>
      </c>
      <c r="L15">
        <v>-0.19740677478290447</v>
      </c>
      <c r="M15">
        <v>-0.92577923259975492</v>
      </c>
      <c r="N15">
        <v>-9.9576352897035036E-2</v>
      </c>
      <c r="O15">
        <v>-0.68409786296084185</v>
      </c>
      <c r="P15">
        <v>-7.2213251933317402E-2</v>
      </c>
      <c r="Q15">
        <v>-0.20864689289983307</v>
      </c>
    </row>
    <row r="16" spans="1:19" x14ac:dyDescent="0.15">
      <c r="A16" s="66" t="s">
        <v>209</v>
      </c>
      <c r="B16">
        <v>-1.9827573821340594</v>
      </c>
      <c r="C16">
        <v>-0.5101256798871967</v>
      </c>
      <c r="D16">
        <v>-1.1505758775385289</v>
      </c>
      <c r="E16">
        <v>-0.41596774425238792</v>
      </c>
      <c r="F16">
        <v>-1.752636119873896</v>
      </c>
      <c r="G16">
        <v>-0.30116417248851057</v>
      </c>
      <c r="H16">
        <v>-1.8350839689543541</v>
      </c>
      <c r="I16">
        <v>-0.6083052218395113</v>
      </c>
      <c r="J16">
        <v>-2.1691956311834959</v>
      </c>
      <c r="K16">
        <v>-0.87907963902464914</v>
      </c>
      <c r="L16">
        <v>-0.41719815229888102</v>
      </c>
      <c r="M16">
        <v>-0.85924757689654907</v>
      </c>
      <c r="N16">
        <v>0.17225351922056653</v>
      </c>
      <c r="O16">
        <v>-0.1031158603533866</v>
      </c>
      <c r="P16">
        <v>-0.66617126822439143</v>
      </c>
      <c r="Q16">
        <v>-0.43576794311375178</v>
      </c>
    </row>
    <row r="17" spans="1:17" x14ac:dyDescent="0.15">
      <c r="A17" s="66" t="s">
        <v>210</v>
      </c>
      <c r="B17">
        <v>0.65945981755017868</v>
      </c>
      <c r="C17">
        <v>0.23411445831398314</v>
      </c>
      <c r="D17">
        <v>0.49311749085758638</v>
      </c>
      <c r="E17">
        <v>0.16485211341423778</v>
      </c>
      <c r="F17">
        <v>0.93404805097805355</v>
      </c>
      <c r="G17">
        <v>0.22848320321955384</v>
      </c>
      <c r="H17">
        <v>-0.36318276676321481</v>
      </c>
      <c r="I17">
        <v>-0.19474485683587117</v>
      </c>
      <c r="J17">
        <v>-2.0599533963378991</v>
      </c>
      <c r="K17">
        <v>-0.40122654930490054</v>
      </c>
      <c r="L17">
        <v>-3.0619095835970889E-2</v>
      </c>
      <c r="M17">
        <v>0.16981286489103908</v>
      </c>
      <c r="N17">
        <v>2.3013818610806425E-2</v>
      </c>
      <c r="O17">
        <v>0.10173079094304427</v>
      </c>
      <c r="P17">
        <v>-0.68548269582443533</v>
      </c>
      <c r="Q17">
        <v>-0.27717714888314537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-1.4404456457074666</v>
      </c>
      <c r="C19">
        <v>-0.31256189005708368</v>
      </c>
      <c r="D19">
        <v>-1.6791673570117016</v>
      </c>
      <c r="E19">
        <v>-0.53779977452130812</v>
      </c>
      <c r="F19">
        <v>-1.4062026957121887</v>
      </c>
      <c r="G19">
        <v>-0.22264160143167233</v>
      </c>
      <c r="H19">
        <v>-1.5050796415795098</v>
      </c>
      <c r="I19">
        <v>-0.43462740532476118</v>
      </c>
      <c r="J19">
        <v>-0.38215491691199199</v>
      </c>
      <c r="K19">
        <v>-1.0068838405072111</v>
      </c>
      <c r="L19">
        <v>-0.21966808559183981</v>
      </c>
      <c r="M19">
        <v>-1.1660712359203185</v>
      </c>
      <c r="N19">
        <v>0.16085903441804827</v>
      </c>
      <c r="O19">
        <v>-0.57036809937117683</v>
      </c>
      <c r="P19">
        <v>-0.14817411646075307</v>
      </c>
      <c r="Q19">
        <v>-0.41704055325452183</v>
      </c>
    </row>
    <row r="20" spans="1:17" x14ac:dyDescent="0.15">
      <c r="A20" s="66" t="s">
        <v>213</v>
      </c>
      <c r="B20">
        <v>-1.8386411832517435</v>
      </c>
      <c r="C20">
        <v>-0.40643978597180164</v>
      </c>
      <c r="D20">
        <v>-1.9364108430614535</v>
      </c>
      <c r="E20">
        <v>-0.62550200197988293</v>
      </c>
      <c r="F20">
        <v>-1.9273500230885698</v>
      </c>
      <c r="G20">
        <v>-0.32470192545841492</v>
      </c>
      <c r="H20">
        <v>-2.0118151319135413</v>
      </c>
      <c r="I20">
        <v>-0.61823142611193704</v>
      </c>
      <c r="J20">
        <v>-0.95769226386008821</v>
      </c>
      <c r="K20">
        <v>-1.5584570505152051</v>
      </c>
      <c r="L20">
        <v>-0.34762752781721806</v>
      </c>
      <c r="M20">
        <v>-1.4956706549284826</v>
      </c>
      <c r="N20">
        <v>0.12929061577962031</v>
      </c>
      <c r="O20">
        <v>-0.7107948477982573</v>
      </c>
      <c r="P20">
        <v>-0.47373827031809146</v>
      </c>
      <c r="Q20">
        <v>-0.69180257938841194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-1.2656542480726785E-12</v>
      </c>
      <c r="C22">
        <v>-3.9968028886505635E-13</v>
      </c>
      <c r="D22">
        <v>4.2188474935755949E-13</v>
      </c>
      <c r="E22">
        <v>-8.8817841970012523E-14</v>
      </c>
      <c r="F22">
        <v>-1.8762769116165146E-12</v>
      </c>
      <c r="G22">
        <v>3.6637359812630166E-12</v>
      </c>
      <c r="H22">
        <v>-2.886579864025407E-13</v>
      </c>
      <c r="I22">
        <v>-1.3322676295501878E-13</v>
      </c>
      <c r="J22">
        <v>8.8817841970012523E-14</v>
      </c>
      <c r="K22">
        <v>-1.7097434579227411E-12</v>
      </c>
      <c r="L22">
        <v>1.8207657603852567E-12</v>
      </c>
      <c r="M22">
        <v>3.1086244689504383E-13</v>
      </c>
      <c r="N22">
        <v>1.532107773982716E-12</v>
      </c>
      <c r="O22">
        <v>6.4392935428259079E-13</v>
      </c>
      <c r="P22">
        <v>5.0626169922907138E-12</v>
      </c>
      <c r="Q22">
        <v>-3.3417713041217212E-12</v>
      </c>
    </row>
    <row r="23" spans="1:17" x14ac:dyDescent="0.15">
      <c r="A23" s="66" t="s">
        <v>216</v>
      </c>
      <c r="B23">
        <v>-1.27675647831893E-12</v>
      </c>
      <c r="C23">
        <v>-4.1078251911130792E-13</v>
      </c>
      <c r="D23">
        <v>4.2188474935755949E-13</v>
      </c>
      <c r="E23">
        <v>-8.8817841970012523E-14</v>
      </c>
      <c r="F23">
        <v>-1.8873791418627661E-12</v>
      </c>
      <c r="G23">
        <v>3.6415315207705135E-12</v>
      </c>
      <c r="H23">
        <v>-2.7755575615628914E-13</v>
      </c>
      <c r="I23">
        <v>-1.3322676295501878E-13</v>
      </c>
      <c r="J23">
        <v>8.8817841970012523E-14</v>
      </c>
      <c r="K23">
        <v>-1.6875389974302379E-12</v>
      </c>
      <c r="L23">
        <v>1.8207657603852567E-12</v>
      </c>
      <c r="M23">
        <v>3.1086244689504383E-13</v>
      </c>
      <c r="N23">
        <v>1.532107773982716E-12</v>
      </c>
      <c r="O23">
        <v>6.4392935428259079E-13</v>
      </c>
      <c r="P23">
        <v>5.084821452783217E-12</v>
      </c>
      <c r="Q23">
        <v>-3.3306690738754696E-12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-1.838641184061407</v>
      </c>
      <c r="C26">
        <v>-0.40643978615088061</v>
      </c>
      <c r="D26">
        <v>-1.9364108432662341</v>
      </c>
      <c r="E26">
        <v>-0.62550200204622985</v>
      </c>
      <c r="F26">
        <v>-1.9273500233207508</v>
      </c>
      <c r="G26">
        <v>-0.32470192549357568</v>
      </c>
      <c r="H26">
        <v>-2.0118151334667211</v>
      </c>
      <c r="I26">
        <v>-0.61823142658926633</v>
      </c>
      <c r="J26">
        <v>-0.95769226591289058</v>
      </c>
      <c r="K26">
        <v>-1.5584570538575648</v>
      </c>
      <c r="L26">
        <v>-0.34762752801755781</v>
      </c>
      <c r="M26">
        <v>-1.4956706557979205</v>
      </c>
      <c r="N26">
        <v>0.12929061601649749</v>
      </c>
      <c r="O26">
        <v>-0.71079484909146728</v>
      </c>
      <c r="P26">
        <v>-0.47373827040917416</v>
      </c>
      <c r="Q26">
        <v>-0.69180257953209701</v>
      </c>
    </row>
    <row r="27" spans="1:17" x14ac:dyDescent="0.15">
      <c r="A27" s="66" t="s">
        <v>220</v>
      </c>
      <c r="B27">
        <v>0</v>
      </c>
      <c r="C27">
        <v>0</v>
      </c>
      <c r="D27">
        <v>-1.931265807552951</v>
      </c>
      <c r="E27">
        <v>-0.63242296500168882</v>
      </c>
      <c r="F27">
        <v>-1.9949513923214535</v>
      </c>
      <c r="G27">
        <v>-0.31887341875072028</v>
      </c>
      <c r="H27">
        <v>-2.5918288834758219</v>
      </c>
      <c r="I27">
        <v>-0.85080342125144481</v>
      </c>
      <c r="J27">
        <v>-1.960729120986926</v>
      </c>
      <c r="K27">
        <v>-1.5799178604391284</v>
      </c>
      <c r="L27">
        <v>-0.62821225680512738</v>
      </c>
      <c r="M27">
        <v>-1.8632197940481543</v>
      </c>
      <c r="N27">
        <v>0.23929680598109293</v>
      </c>
      <c r="O27">
        <v>-0.4771602936185948</v>
      </c>
      <c r="P27">
        <v>-0.79011618239123171</v>
      </c>
      <c r="Q27">
        <v>-0.73049483545213345</v>
      </c>
    </row>
    <row r="28" spans="1:17" x14ac:dyDescent="0.15">
      <c r="A28" s="66" t="s">
        <v>221</v>
      </c>
      <c r="B28">
        <v>18.972382965811665</v>
      </c>
      <c r="C28">
        <v>4.9030575248246544</v>
      </c>
      <c r="D28">
        <v>62.526276571526054</v>
      </c>
      <c r="E28">
        <v>21.181846062414746</v>
      </c>
      <c r="F28">
        <v>63.86431949844615</v>
      </c>
      <c r="G28">
        <v>13.815772947880433</v>
      </c>
      <c r="H28">
        <v>11.364092826336057</v>
      </c>
      <c r="I28">
        <v>3.6427413110051758</v>
      </c>
      <c r="J28">
        <v>3.120782706788757</v>
      </c>
      <c r="K28">
        <v>6.2366503710787606</v>
      </c>
      <c r="L28">
        <v>6.2136974208554241</v>
      </c>
      <c r="M28">
        <v>25.129804410988513</v>
      </c>
      <c r="N28">
        <v>0.73877699321960755</v>
      </c>
      <c r="O28">
        <v>5.4046034702769195</v>
      </c>
      <c r="P28">
        <v>24.434212310340616</v>
      </c>
      <c r="Q28">
        <v>33.010269947064081</v>
      </c>
    </row>
    <row r="29" spans="1:17" x14ac:dyDescent="0.15">
      <c r="A29" s="66" t="s">
        <v>222</v>
      </c>
      <c r="B29">
        <v>-1.3860871720842383</v>
      </c>
      <c r="C29">
        <v>-0.30100736259212058</v>
      </c>
      <c r="D29">
        <v>-1.6000177477325961</v>
      </c>
      <c r="E29">
        <v>-0.52414573830353861</v>
      </c>
      <c r="F29">
        <v>-1.474214601748125</v>
      </c>
      <c r="G29">
        <v>-0.25065373548918135</v>
      </c>
      <c r="H29">
        <v>-1.891615254400314</v>
      </c>
      <c r="I29">
        <v>-0.61313581205761913</v>
      </c>
      <c r="J29">
        <v>-0.91096836731234809</v>
      </c>
      <c r="K29">
        <v>-1.3387047038682209</v>
      </c>
      <c r="L29">
        <v>-0.2615753995586334</v>
      </c>
      <c r="M29">
        <v>-1.2239710712353524</v>
      </c>
      <c r="N29">
        <v>7.8573341598131563E-2</v>
      </c>
      <c r="O29">
        <v>-0.7143570654999154</v>
      </c>
      <c r="P29">
        <v>-0.58746225245488448</v>
      </c>
      <c r="Q29">
        <v>-0.7003762143870329</v>
      </c>
    </row>
    <row r="30" spans="1:17" x14ac:dyDescent="0.15">
      <c r="A30" s="66" t="s">
        <v>235</v>
      </c>
      <c r="B30">
        <v>5.6669341603713148</v>
      </c>
      <c r="C30">
        <v>4.2905886147455208</v>
      </c>
      <c r="D30">
        <v>6.5454002453449807</v>
      </c>
      <c r="E30">
        <v>5.296104129451205</v>
      </c>
      <c r="F30">
        <v>8.988581113738995</v>
      </c>
      <c r="G30">
        <v>7.5013236834450758</v>
      </c>
      <c r="H30">
        <v>7.8911046146875297</v>
      </c>
      <c r="I30">
        <v>6.5811359072133655</v>
      </c>
      <c r="J30">
        <v>6.9002271836805269</v>
      </c>
      <c r="K30">
        <v>7.4649461053694202</v>
      </c>
      <c r="L30">
        <v>4.13441651359242</v>
      </c>
      <c r="M30">
        <v>5.2388340150731683</v>
      </c>
      <c r="N30">
        <v>3.5754927944083761</v>
      </c>
      <c r="O30">
        <v>4.3844951004200219</v>
      </c>
      <c r="P30">
        <v>5.8481559246423966</v>
      </c>
      <c r="Q30">
        <v>6.0544447621081829</v>
      </c>
    </row>
  </sheetData>
  <phoneticPr fontId="91"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133.29999999999998</v>
      </c>
      <c r="C3">
        <v>133.29999999999998</v>
      </c>
      <c r="D3">
        <v>576.30000000000007</v>
      </c>
      <c r="E3">
        <v>576.30000000000007</v>
      </c>
      <c r="F3">
        <v>375.69999999999993</v>
      </c>
      <c r="G3">
        <v>375.69999999999993</v>
      </c>
      <c r="H3">
        <v>99</v>
      </c>
      <c r="I3">
        <v>99</v>
      </c>
      <c r="J3">
        <v>39.15</v>
      </c>
      <c r="K3">
        <v>39.15</v>
      </c>
      <c r="L3">
        <v>157.9</v>
      </c>
      <c r="M3">
        <v>157.9</v>
      </c>
      <c r="N3">
        <v>33.924999999999997</v>
      </c>
      <c r="O3">
        <v>33.924999999999997</v>
      </c>
      <c r="P3">
        <v>207.15</v>
      </c>
      <c r="Q3">
        <v>207.15</v>
      </c>
    </row>
    <row r="4" spans="1:19" x14ac:dyDescent="0.15">
      <c r="A4" s="66" t="s">
        <v>197</v>
      </c>
      <c r="B4">
        <v>17.747402614446919</v>
      </c>
      <c r="C4">
        <v>4.3996956447036419</v>
      </c>
      <c r="D4">
        <v>13.890057583176782</v>
      </c>
      <c r="E4">
        <v>4.3996956447036419</v>
      </c>
      <c r="F4">
        <v>21.151633999863115</v>
      </c>
      <c r="G4">
        <v>4.3996956447036419</v>
      </c>
      <c r="H4">
        <v>14.379581535519653</v>
      </c>
      <c r="I4">
        <v>4.3996956447036419</v>
      </c>
      <c r="J4">
        <v>2.323371413395166</v>
      </c>
      <c r="K4">
        <v>4.3996956447036419</v>
      </c>
      <c r="L4">
        <v>1.0739791504651861</v>
      </c>
      <c r="M4">
        <v>4.3996956447036419</v>
      </c>
      <c r="N4">
        <v>0.53349465434534205</v>
      </c>
      <c r="O4">
        <v>4.3996956447036419</v>
      </c>
      <c r="P4">
        <v>3.238007406028093</v>
      </c>
      <c r="Q4">
        <v>4.3996956447036419</v>
      </c>
    </row>
    <row r="5" spans="1:19" x14ac:dyDescent="0.15">
      <c r="A5" s="66" t="s">
        <v>198</v>
      </c>
      <c r="B5">
        <v>-133.30001115238679</v>
      </c>
      <c r="C5">
        <v>-36.888625044823812</v>
      </c>
      <c r="D5">
        <v>-576.29995001770385</v>
      </c>
      <c r="E5">
        <v>-206.04838562849727</v>
      </c>
      <c r="F5">
        <v>-375.6998374068512</v>
      </c>
      <c r="G5">
        <v>-76.253193508169716</v>
      </c>
      <c r="H5">
        <v>-98.999008431878565</v>
      </c>
      <c r="I5">
        <v>-33.44711613493439</v>
      </c>
      <c r="J5">
        <v>-39.148261643453452</v>
      </c>
      <c r="K5">
        <v>-93.256603812790445</v>
      </c>
      <c r="L5">
        <v>-157.8970567668357</v>
      </c>
      <c r="M5">
        <v>-615.43663751611257</v>
      </c>
      <c r="N5">
        <v>-33.914618033389843</v>
      </c>
      <c r="O5">
        <v>-198.10254690789498</v>
      </c>
      <c r="P5">
        <v>-207.10201392689487</v>
      </c>
      <c r="Q5">
        <v>-362.92764882615393</v>
      </c>
      <c r="R5">
        <v>-1622.3607573793943</v>
      </c>
      <c r="S5">
        <v>-1622.360757379377</v>
      </c>
    </row>
    <row r="6" spans="1:19" x14ac:dyDescent="0.15">
      <c r="A6" s="66" t="s">
        <v>199</v>
      </c>
      <c r="B6">
        <v>-10.000000752974348</v>
      </c>
      <c r="C6">
        <v>-2.767338689887433</v>
      </c>
      <c r="D6">
        <v>-9.9999992194331639</v>
      </c>
      <c r="E6">
        <v>-3.5753667779897191</v>
      </c>
      <c r="F6">
        <v>-9.9999961050348585</v>
      </c>
      <c r="G6">
        <v>-2.0296299389994443</v>
      </c>
      <c r="H6">
        <v>-9.9999098573532166</v>
      </c>
      <c r="I6">
        <v>-3.3784999631376822</v>
      </c>
      <c r="J6">
        <v>-2.4998917688688116</v>
      </c>
      <c r="K6">
        <v>-5.9550898680386322</v>
      </c>
      <c r="L6">
        <v>-2.4999545653313415</v>
      </c>
      <c r="M6">
        <v>-9.7440931650964906</v>
      </c>
      <c r="N6">
        <v>-2.4992540534348739</v>
      </c>
      <c r="O6">
        <v>-14.598678153116163</v>
      </c>
      <c r="P6">
        <v>-2.499435352495416</v>
      </c>
      <c r="Q6">
        <v>-4.3800356098629418</v>
      </c>
      <c r="R6">
        <v>-5.5242587384499275</v>
      </c>
      <c r="S6">
        <v>-5.5242587384498503</v>
      </c>
    </row>
    <row r="7" spans="1:19" x14ac:dyDescent="0.15">
      <c r="A7" s="66" t="s">
        <v>200</v>
      </c>
      <c r="B7">
        <v>0</v>
      </c>
      <c r="C7">
        <v>96.411386107562294</v>
      </c>
      <c r="D7">
        <v>0</v>
      </c>
      <c r="E7">
        <v>370.25156438920749</v>
      </c>
      <c r="F7">
        <v>0</v>
      </c>
      <c r="G7">
        <v>299.44664389868149</v>
      </c>
      <c r="H7">
        <v>0</v>
      </c>
      <c r="I7">
        <v>65.551892296944402</v>
      </c>
      <c r="J7">
        <v>0</v>
      </c>
      <c r="K7">
        <v>-54.108342169335856</v>
      </c>
      <c r="L7">
        <v>0</v>
      </c>
      <c r="M7">
        <v>-457.5395807492805</v>
      </c>
      <c r="N7">
        <v>0</v>
      </c>
      <c r="O7">
        <v>-164.18792887450491</v>
      </c>
      <c r="P7">
        <v>0</v>
      </c>
      <c r="Q7">
        <v>-155.82563489925633</v>
      </c>
      <c r="R7">
        <v>0</v>
      </c>
      <c r="S7">
        <v>1.8076207197736949E-11</v>
      </c>
    </row>
    <row r="8" spans="1:19" x14ac:dyDescent="0.15">
      <c r="A8" s="66" t="s">
        <v>201</v>
      </c>
      <c r="B8">
        <v>0</v>
      </c>
      <c r="C8">
        <v>0.42418175555728299</v>
      </c>
      <c r="D8">
        <v>0</v>
      </c>
      <c r="E8">
        <v>1.6289951952879063</v>
      </c>
      <c r="F8">
        <v>0</v>
      </c>
      <c r="G8">
        <v>1.3174750949821514</v>
      </c>
      <c r="H8">
        <v>0</v>
      </c>
      <c r="I8">
        <v>0.28840937504094849</v>
      </c>
      <c r="J8">
        <v>0</v>
      </c>
      <c r="K8">
        <v>-0.23805923738456136</v>
      </c>
      <c r="L8">
        <v>0</v>
      </c>
      <c r="M8">
        <v>-2.0130339007021396</v>
      </c>
      <c r="N8">
        <v>0</v>
      </c>
      <c r="O8">
        <v>-0.72237591558207048</v>
      </c>
      <c r="P8">
        <v>0</v>
      </c>
      <c r="Q8">
        <v>-0.68558436719943783</v>
      </c>
    </row>
    <row r="9" spans="1:19" x14ac:dyDescent="0.15">
      <c r="A9" s="66" t="s">
        <v>202</v>
      </c>
      <c r="B9">
        <v>21.293188855781523</v>
      </c>
      <c r="C9">
        <v>5.2778969182431101</v>
      </c>
      <c r="D9">
        <v>72.043561666663024</v>
      </c>
      <c r="E9">
        <v>22.819901400384381</v>
      </c>
      <c r="F9">
        <v>71.385967189761175</v>
      </c>
      <c r="G9">
        <v>14.871431670847917</v>
      </c>
      <c r="H9">
        <v>12.837802452882347</v>
      </c>
      <c r="I9">
        <v>3.9231671532524763</v>
      </c>
      <c r="J9">
        <v>3.5674074515153533</v>
      </c>
      <c r="K9">
        <v>6.7140565810230308</v>
      </c>
      <c r="L9">
        <v>6.6273391915406803</v>
      </c>
      <c r="M9">
        <v>27.059254010873332</v>
      </c>
      <c r="N9">
        <v>0.7073894350952965</v>
      </c>
      <c r="O9">
        <v>5.8169078915051706</v>
      </c>
      <c r="P9">
        <v>26.223055216636201</v>
      </c>
      <c r="Q9">
        <v>35.531410753939745</v>
      </c>
    </row>
    <row r="10" spans="1:19" x14ac:dyDescent="0.15">
      <c r="A10" s="66" t="s">
        <v>203</v>
      </c>
      <c r="B10">
        <v>-0.34874053962117291</v>
      </c>
      <c r="C10">
        <v>-4.9846286560262243E-2</v>
      </c>
      <c r="D10">
        <v>-0.30486791051020923</v>
      </c>
      <c r="E10">
        <v>-9.9984199222324932E-2</v>
      </c>
      <c r="F10">
        <v>-0.58550410663861241</v>
      </c>
      <c r="G10">
        <v>-7.9722671825654956E-2</v>
      </c>
      <c r="H10">
        <v>-0.84559823371005427</v>
      </c>
      <c r="I10">
        <v>-0.29434321265566776</v>
      </c>
      <c r="J10">
        <v>-1.187296733047305</v>
      </c>
      <c r="K10">
        <v>-0.6107850212891397</v>
      </c>
      <c r="L10">
        <v>-0.21317563169748199</v>
      </c>
      <c r="M10">
        <v>-0.37597104673517956</v>
      </c>
      <c r="N10">
        <v>0.11124510097417772</v>
      </c>
      <c r="O10">
        <v>-5.3190128847713236E-2</v>
      </c>
      <c r="P10">
        <v>-0.4021576330390686</v>
      </c>
      <c r="Q10">
        <v>-0.27744400606027897</v>
      </c>
      <c r="R10">
        <v>-0.43823124554767112</v>
      </c>
      <c r="S10">
        <v>-0.15534922823150499</v>
      </c>
    </row>
    <row r="11" spans="1:19" x14ac:dyDescent="0.15">
      <c r="A11" s="66" t="s">
        <v>204</v>
      </c>
      <c r="B11">
        <v>-0.28166076544942076</v>
      </c>
      <c r="C11">
        <v>-5.3855187520213121E-2</v>
      </c>
      <c r="D11">
        <v>-0.25923538943122271</v>
      </c>
      <c r="E11">
        <v>-7.3967563736510034E-2</v>
      </c>
      <c r="F11">
        <v>-0.42463009891752224</v>
      </c>
      <c r="G11">
        <v>-6.2881366080702605E-2</v>
      </c>
      <c r="H11">
        <v>-0.38838573469461846</v>
      </c>
      <c r="I11">
        <v>-0.11058440651914303</v>
      </c>
      <c r="J11">
        <v>-0.17280294938240015</v>
      </c>
      <c r="K11">
        <v>-0.27786441422983366</v>
      </c>
      <c r="L11">
        <v>-4.8244491680837776E-2</v>
      </c>
      <c r="M11">
        <v>-0.21748695916142813</v>
      </c>
      <c r="N11">
        <v>2.2771654642772532E-2</v>
      </c>
      <c r="O11">
        <v>-0.13069369820781773</v>
      </c>
      <c r="P11">
        <v>-8.2048602549211758E-2</v>
      </c>
      <c r="Q11">
        <v>-0.11109649662389698</v>
      </c>
      <c r="R11">
        <v>-0.25873211487412728</v>
      </c>
      <c r="S11">
        <v>-9.334817752529867E-2</v>
      </c>
    </row>
    <row r="12" spans="1:19" x14ac:dyDescent="0.15">
      <c r="A12" s="66" t="s">
        <v>205</v>
      </c>
      <c r="B12">
        <v>-0.34874053962117291</v>
      </c>
      <c r="C12">
        <v>-4.9846286560251141E-2</v>
      </c>
      <c r="D12">
        <v>-0.30486791044217476</v>
      </c>
      <c r="E12">
        <v>-9.9984199200009449E-2</v>
      </c>
      <c r="F12">
        <v>-0.58550410663860131</v>
      </c>
      <c r="G12">
        <v>-7.9722671825654956E-2</v>
      </c>
      <c r="H12">
        <v>-0.84559823371005427</v>
      </c>
      <c r="I12">
        <v>-0.29434321265567887</v>
      </c>
      <c r="J12">
        <v>-1.187296733047305</v>
      </c>
      <c r="K12">
        <v>-0.61078502128912859</v>
      </c>
      <c r="L12">
        <v>-0.21317563169748199</v>
      </c>
      <c r="M12">
        <v>-0.37597104673516846</v>
      </c>
      <c r="N12">
        <v>0.11124510097417772</v>
      </c>
      <c r="O12">
        <v>-5.3190128847724338E-2</v>
      </c>
      <c r="P12">
        <v>-0.40215763303905749</v>
      </c>
      <c r="Q12">
        <v>-0.27744400606027897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6.7501559897209518E-12</v>
      </c>
      <c r="C14">
        <v>3.2210012435029967E-9</v>
      </c>
      <c r="D14">
        <v>-3.9968028886505635E-13</v>
      </c>
      <c r="E14">
        <v>2.7169599903231756E-9</v>
      </c>
      <c r="F14">
        <v>3.1086244689504383E-12</v>
      </c>
      <c r="G14">
        <v>2.6654900509015533E-9</v>
      </c>
      <c r="H14">
        <v>2.1094237467877974E-12</v>
      </c>
      <c r="I14">
        <v>7.7535533549166757E-9</v>
      </c>
      <c r="J14">
        <v>-1.8873791418627661E-13</v>
      </c>
      <c r="K14">
        <v>5.8384008738698867E-8</v>
      </c>
      <c r="L14">
        <v>1.1102230246251565E-13</v>
      </c>
      <c r="M14">
        <v>8.1046191979794457E-8</v>
      </c>
      <c r="N14">
        <v>3.5527136788005009E-13</v>
      </c>
      <c r="O14">
        <v>9.4889629487227012E-8</v>
      </c>
      <c r="P14">
        <v>1.9984014443252818E-13</v>
      </c>
      <c r="Q14">
        <v>2.946758392852189E-8</v>
      </c>
    </row>
    <row r="15" spans="1:19" x14ac:dyDescent="0.15">
      <c r="A15" s="66" t="s">
        <v>208</v>
      </c>
      <c r="B15">
        <v>-1.6679709694135236</v>
      </c>
      <c r="C15">
        <v>-0.41181133417256266</v>
      </c>
      <c r="D15">
        <v>-1.2626612149840288</v>
      </c>
      <c r="E15">
        <v>-0.31341407117952969</v>
      </c>
      <c r="F15">
        <v>-1.2002580112696726</v>
      </c>
      <c r="G15">
        <v>-0.19617089786818642</v>
      </c>
      <c r="H15">
        <v>-0.57961769784934392</v>
      </c>
      <c r="I15">
        <v>-8.2403268384279027E-2</v>
      </c>
      <c r="J15">
        <v>0.39682083766674481</v>
      </c>
      <c r="K15">
        <v>-0.12851797541562071</v>
      </c>
      <c r="L15">
        <v>-0.11331134621892502</v>
      </c>
      <c r="M15">
        <v>-0.47726346868748326</v>
      </c>
      <c r="N15">
        <v>9.7830092907091881E-3</v>
      </c>
      <c r="O15">
        <v>-0.34831814240823267</v>
      </c>
      <c r="P15">
        <v>4.5870419618521119E-2</v>
      </c>
      <c r="Q15">
        <v>-2.3240306580740722E-2</v>
      </c>
    </row>
    <row r="16" spans="1:19" x14ac:dyDescent="0.15">
      <c r="A16" s="66" t="s">
        <v>209</v>
      </c>
      <c r="B16">
        <v>-1.3325905144036088</v>
      </c>
      <c r="C16">
        <v>-0.29840471444206873</v>
      </c>
      <c r="D16">
        <v>-0.51166774086407463</v>
      </c>
      <c r="E16">
        <v>-0.17451546166169507</v>
      </c>
      <c r="F16">
        <v>-0.94008591663200525</v>
      </c>
      <c r="G16">
        <v>-0.14570182202593429</v>
      </c>
      <c r="H16">
        <v>-0.9190482587027704</v>
      </c>
      <c r="I16">
        <v>-0.29586318222900587</v>
      </c>
      <c r="J16">
        <v>-1.5373333190973115</v>
      </c>
      <c r="K16">
        <v>-0.37663916707700862</v>
      </c>
      <c r="L16">
        <v>-0.2459806925851904</v>
      </c>
      <c r="M16">
        <v>-0.34749036690562285</v>
      </c>
      <c r="N16">
        <v>0.17543094982994667</v>
      </c>
      <c r="O16">
        <v>0.12297633359403815</v>
      </c>
      <c r="P16">
        <v>-0.3748967091683264</v>
      </c>
      <c r="Q16">
        <v>-0.16888333021485291</v>
      </c>
    </row>
    <row r="17" spans="1:17" x14ac:dyDescent="0.15">
      <c r="A17" s="66" t="s">
        <v>210</v>
      </c>
      <c r="B17">
        <v>0.52672652247076623</v>
      </c>
      <c r="C17">
        <v>0.20867388911691709</v>
      </c>
      <c r="D17">
        <v>0.28422970291590577</v>
      </c>
      <c r="E17">
        <v>9.6537262032070359E-2</v>
      </c>
      <c r="F17">
        <v>0.84915086458428046</v>
      </c>
      <c r="G17">
        <v>0.22139244607428665</v>
      </c>
      <c r="H17">
        <v>-0.33149022603685685</v>
      </c>
      <c r="I17">
        <v>-0.16543183812068873</v>
      </c>
      <c r="J17">
        <v>-1.7592721519538501</v>
      </c>
      <c r="K17">
        <v>-0.28017122885418688</v>
      </c>
      <c r="L17">
        <v>-5.0795114490198578E-2</v>
      </c>
      <c r="M17">
        <v>8.2824428194605559E-2</v>
      </c>
      <c r="N17">
        <v>2.5810993667541027E-2</v>
      </c>
      <c r="O17">
        <v>4.0519561990004505E-2</v>
      </c>
      <c r="P17">
        <v>-0.51927616539317878</v>
      </c>
      <c r="Q17">
        <v>-0.22809380437560645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-0.599658787027324</v>
      </c>
      <c r="C19">
        <v>-0.12486842865179204</v>
      </c>
      <c r="D19">
        <v>-0.5139248947437447</v>
      </c>
      <c r="E19">
        <v>-0.15185512180423411</v>
      </c>
      <c r="F19">
        <v>-0.59825678711411534</v>
      </c>
      <c r="G19">
        <v>-8.7529952369491681E-2</v>
      </c>
      <c r="H19">
        <v>-0.5552170362493225</v>
      </c>
      <c r="I19">
        <v>-0.13831895618532375</v>
      </c>
      <c r="J19">
        <v>-0.13883993291107233</v>
      </c>
      <c r="K19">
        <v>-0.54867826441105105</v>
      </c>
      <c r="L19">
        <v>-0.11075479909258279</v>
      </c>
      <c r="M19">
        <v>-0.60733287649074041</v>
      </c>
      <c r="N19">
        <v>8.4460776126427106E-2</v>
      </c>
      <c r="O19">
        <v>-0.31918722123021048</v>
      </c>
      <c r="P19">
        <v>-2.3981553902496788E-2</v>
      </c>
      <c r="Q19">
        <v>-0.19336737250179592</v>
      </c>
    </row>
    <row r="20" spans="1:17" x14ac:dyDescent="0.15">
      <c r="A20" s="66" t="s">
        <v>213</v>
      </c>
      <c r="B20">
        <v>-0.27775595178234358</v>
      </c>
      <c r="C20">
        <v>-5.8989842646628432E-2</v>
      </c>
      <c r="D20">
        <v>-0.27085028878999218</v>
      </c>
      <c r="E20">
        <v>-8.1278828689324012E-2</v>
      </c>
      <c r="F20">
        <v>-0.50371055299787137</v>
      </c>
      <c r="G20">
        <v>-8.4820102478144754E-2</v>
      </c>
      <c r="H20">
        <v>-0.42577127341881793</v>
      </c>
      <c r="I20">
        <v>-0.12366961524916675</v>
      </c>
      <c r="J20">
        <v>-0.27364922148633841</v>
      </c>
      <c r="K20">
        <v>-0.45200280993861197</v>
      </c>
      <c r="L20">
        <v>-7.3058355124133723E-2</v>
      </c>
      <c r="M20">
        <v>-0.30713488223181873</v>
      </c>
      <c r="N20">
        <v>1.4606167410735615E-2</v>
      </c>
      <c r="O20">
        <v>-0.1610674825252123</v>
      </c>
      <c r="P20">
        <v>-0.12004954623779929</v>
      </c>
      <c r="Q20">
        <v>-0.17372168493147155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-0.65982784771827507</v>
      </c>
      <c r="C22">
        <v>-0.14420663389501653</v>
      </c>
      <c r="D22">
        <v>-0.53321525877126907</v>
      </c>
      <c r="E22">
        <v>-0.16332897420932024</v>
      </c>
      <c r="F22">
        <v>-0.62704787461351774</v>
      </c>
      <c r="G22">
        <v>-0.10867132711784855</v>
      </c>
      <c r="H22">
        <v>-0.64365639893922966</v>
      </c>
      <c r="I22">
        <v>-0.19171202881482774</v>
      </c>
      <c r="J22">
        <v>-0.41890190613136369</v>
      </c>
      <c r="K22">
        <v>-0.68185387671579889</v>
      </c>
      <c r="L22">
        <v>-0.1830956000979711</v>
      </c>
      <c r="M22">
        <v>-0.74599264068616611</v>
      </c>
      <c r="N22">
        <v>3.8095209206501224E-2</v>
      </c>
      <c r="O22">
        <v>-0.40981993319362253</v>
      </c>
      <c r="P22">
        <v>-0.2079116194197872</v>
      </c>
      <c r="Q22">
        <v>-0.29934660984665129</v>
      </c>
    </row>
    <row r="23" spans="1:17" x14ac:dyDescent="0.15">
      <c r="A23" s="66" t="s">
        <v>216</v>
      </c>
      <c r="B23">
        <v>-0.65982784771826397</v>
      </c>
      <c r="C23">
        <v>-0.14420663389502764</v>
      </c>
      <c r="D23">
        <v>-0.53321525877129128</v>
      </c>
      <c r="E23">
        <v>-0.16332897420934245</v>
      </c>
      <c r="F23">
        <v>-0.62704787461352884</v>
      </c>
      <c r="G23">
        <v>-0.10867132711784855</v>
      </c>
      <c r="H23">
        <v>-0.64365639893924076</v>
      </c>
      <c r="I23">
        <v>-0.19171202881481664</v>
      </c>
      <c r="J23">
        <v>-0.41890190613137479</v>
      </c>
      <c r="K23">
        <v>-0.68185387671580999</v>
      </c>
      <c r="L23">
        <v>-0.1830956000979711</v>
      </c>
      <c r="M23">
        <v>-0.7459926406861439</v>
      </c>
      <c r="N23">
        <v>3.8095209206501224E-2</v>
      </c>
      <c r="O23">
        <v>-0.40981993319360033</v>
      </c>
      <c r="P23">
        <v>-0.2079116194197983</v>
      </c>
      <c r="Q23">
        <v>-0.29934660984666239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-0.93575108850337818</v>
      </c>
      <c r="C26">
        <v>-0.20311140930111549</v>
      </c>
      <c r="D26">
        <v>-0.8026213325215692</v>
      </c>
      <c r="E26">
        <v>-0.24447505103012412</v>
      </c>
      <c r="F26">
        <v>-1.1275999213544385</v>
      </c>
      <c r="G26">
        <v>-0.19339925447509065</v>
      </c>
      <c r="H26">
        <v>-1.0666871686383583</v>
      </c>
      <c r="I26">
        <v>-0.31514455463083069</v>
      </c>
      <c r="J26">
        <v>-0.69140480639693358</v>
      </c>
      <c r="K26">
        <v>-1.1307746889343107</v>
      </c>
      <c r="L26">
        <v>-0.25602018863077891</v>
      </c>
      <c r="M26">
        <v>-1.0508363194768111</v>
      </c>
      <c r="N26">
        <v>5.2706940893898491E-2</v>
      </c>
      <c r="O26">
        <v>-0.57022732936151677</v>
      </c>
      <c r="P26">
        <v>-0.32771156872620777</v>
      </c>
      <c r="Q26">
        <v>-0.47254826483887902</v>
      </c>
    </row>
    <row r="27" spans="1:17" x14ac:dyDescent="0.15">
      <c r="A27" s="66" t="s">
        <v>220</v>
      </c>
      <c r="B27">
        <v>0</v>
      </c>
      <c r="C27">
        <v>0</v>
      </c>
      <c r="D27">
        <v>-0.30486791049806339</v>
      </c>
      <c r="E27">
        <v>-9.9984143638776057E-2</v>
      </c>
      <c r="F27">
        <v>-0.58550410663068542</v>
      </c>
      <c r="G27">
        <v>-7.9722655171277079E-2</v>
      </c>
      <c r="H27">
        <v>-0.84559823371337384</v>
      </c>
      <c r="I27">
        <v>-0.29434319182074509</v>
      </c>
      <c r="J27">
        <v>-1.1872967330672113</v>
      </c>
      <c r="K27">
        <v>-0.61078489838035654</v>
      </c>
      <c r="L27">
        <v>-0.21317563174811927</v>
      </c>
      <c r="M27">
        <v>-0.37597089747185564</v>
      </c>
      <c r="N27">
        <v>0.1112451010412796</v>
      </c>
      <c r="O27">
        <v>-5.3190096590960412E-2</v>
      </c>
      <c r="P27">
        <v>-0.4021576330351162</v>
      </c>
      <c r="Q27">
        <v>-0.27744394949527074</v>
      </c>
    </row>
    <row r="28" spans="1:17" x14ac:dyDescent="0.15">
      <c r="A28" s="66" t="s">
        <v>221</v>
      </c>
      <c r="B28">
        <v>21.293188855781523</v>
      </c>
      <c r="C28">
        <v>5.2778969182431101</v>
      </c>
      <c r="D28">
        <v>72.043561666663024</v>
      </c>
      <c r="E28">
        <v>22.819901400384381</v>
      </c>
      <c r="F28">
        <v>71.385967189761175</v>
      </c>
      <c r="G28">
        <v>14.871431670847917</v>
      </c>
      <c r="H28">
        <v>12.837802452882347</v>
      </c>
      <c r="I28">
        <v>3.9231671532524763</v>
      </c>
      <c r="J28">
        <v>3.5674074515153533</v>
      </c>
      <c r="K28">
        <v>6.7140565810230308</v>
      </c>
      <c r="L28">
        <v>6.6273391915406803</v>
      </c>
      <c r="M28">
        <v>27.059254010873332</v>
      </c>
      <c r="N28">
        <v>0.7073894350952965</v>
      </c>
      <c r="O28">
        <v>5.8169078915051706</v>
      </c>
      <c r="P28">
        <v>26.223055216636201</v>
      </c>
      <c r="Q28">
        <v>35.531410753939745</v>
      </c>
    </row>
    <row r="29" spans="1:17" x14ac:dyDescent="0.15">
      <c r="A29" s="66" t="s">
        <v>222</v>
      </c>
      <c r="B29">
        <v>-0.85662142070516145</v>
      </c>
      <c r="C29">
        <v>-0.18049089934409901</v>
      </c>
      <c r="D29">
        <v>-0.83347224977821099</v>
      </c>
      <c r="E29">
        <v>-0.26041812980389656</v>
      </c>
      <c r="F29">
        <v>-1.0115283674800302</v>
      </c>
      <c r="G29">
        <v>-0.17465142541048806</v>
      </c>
      <c r="H29">
        <v>-1.2714803304172961</v>
      </c>
      <c r="I29">
        <v>-0.40368480562088527</v>
      </c>
      <c r="J29">
        <v>-0.71033024917551701</v>
      </c>
      <c r="K29">
        <v>-1.0769926646337025</v>
      </c>
      <c r="L29">
        <v>-0.20481911127159247</v>
      </c>
      <c r="M29">
        <v>-0.95503015346617426</v>
      </c>
      <c r="N29">
        <v>2.5127462167895409E-2</v>
      </c>
      <c r="O29">
        <v>-0.66176883860434854</v>
      </c>
      <c r="P29">
        <v>-0.46779880183817069</v>
      </c>
      <c r="Q29">
        <v>-0.55459165050397718</v>
      </c>
    </row>
    <row r="30" spans="1:17" x14ac:dyDescent="0.15">
      <c r="A30" s="66" t="s">
        <v>235</v>
      </c>
      <c r="B30">
        <v>4.1669234674509754</v>
      </c>
      <c r="C30">
        <v>3.9566892361764303</v>
      </c>
      <c r="D30">
        <v>4.9581204104635166</v>
      </c>
      <c r="E30">
        <v>4.7774588091695591</v>
      </c>
      <c r="F30">
        <v>7.6674434575986954</v>
      </c>
      <c r="G30">
        <v>7.2787131196665165</v>
      </c>
      <c r="H30">
        <v>6.4002246825017188</v>
      </c>
      <c r="I30">
        <v>6.1162491226263205</v>
      </c>
      <c r="J30">
        <v>6.2572293163431976</v>
      </c>
      <c r="K30">
        <v>6.4248816914070845</v>
      </c>
      <c r="L30">
        <v>3.8702819224310216</v>
      </c>
      <c r="M30">
        <v>4.0954635419602283</v>
      </c>
      <c r="N30">
        <v>3.6859341919292943</v>
      </c>
      <c r="O30">
        <v>3.8551079172969405</v>
      </c>
      <c r="P30">
        <v>5.5135667605607699</v>
      </c>
      <c r="Q30">
        <v>5.5643406038329069</v>
      </c>
    </row>
  </sheetData>
  <phoneticPr fontId="92"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48.244288804931323</v>
      </c>
      <c r="C4">
        <v>9.8360693499499074</v>
      </c>
      <c r="D4">
        <v>35.31074383492183</v>
      </c>
      <c r="E4">
        <v>9.8360693499499074</v>
      </c>
      <c r="F4">
        <v>54.826779273743767</v>
      </c>
      <c r="G4">
        <v>9.8360693499499074</v>
      </c>
      <c r="H4">
        <v>36.25705415036893</v>
      </c>
      <c r="I4">
        <v>9.8360693499499074</v>
      </c>
      <c r="J4">
        <v>4.3996975761818833</v>
      </c>
      <c r="K4">
        <v>9.8360693499499074</v>
      </c>
      <c r="L4">
        <v>2.0913564089578776</v>
      </c>
      <c r="M4">
        <v>9.8360693499499074</v>
      </c>
      <c r="N4">
        <v>1.0271542223397712</v>
      </c>
      <c r="O4">
        <v>9.8360693499499074</v>
      </c>
      <c r="P4">
        <v>6.4635958552551074</v>
      </c>
      <c r="Q4">
        <v>9.8360693499499074</v>
      </c>
    </row>
    <row r="5" spans="1:19" x14ac:dyDescent="0.15">
      <c r="A5" s="66" t="s">
        <v>198</v>
      </c>
      <c r="B5">
        <v>-266.60001068001134</v>
      </c>
      <c r="C5">
        <v>-79.252726701942947</v>
      </c>
      <c r="D5">
        <v>-1152.5999531307179</v>
      </c>
      <c r="E5">
        <v>-444.6977528780908</v>
      </c>
      <c r="F5">
        <v>-751.3998348485452</v>
      </c>
      <c r="G5">
        <v>-176.01569822186048</v>
      </c>
      <c r="H5">
        <v>-197.99900866715984</v>
      </c>
      <c r="I5">
        <v>-71.815488093325484</v>
      </c>
      <c r="J5">
        <v>-78.298249291426828</v>
      </c>
      <c r="K5">
        <v>-188.34091148666425</v>
      </c>
      <c r="L5">
        <v>-315.79705803694196</v>
      </c>
      <c r="M5">
        <v>-1178.639675401525</v>
      </c>
      <c r="N5">
        <v>-67.839565123446391</v>
      </c>
      <c r="O5">
        <v>-366.15913240354325</v>
      </c>
      <c r="P5">
        <v>-414.2520028516883</v>
      </c>
      <c r="Q5">
        <v>-739.86429744298312</v>
      </c>
      <c r="R5">
        <v>-3244.785682629938</v>
      </c>
      <c r="S5">
        <v>-3244.7856826299358</v>
      </c>
    </row>
    <row r="6" spans="1:19" x14ac:dyDescent="0.15">
      <c r="A6" s="66" t="s">
        <v>199</v>
      </c>
      <c r="B6">
        <v>-20.000000640960913</v>
      </c>
      <c r="C6">
        <v>-5.9454408152264993</v>
      </c>
      <c r="D6">
        <v>-19.999999349376619</v>
      </c>
      <c r="E6">
        <v>-7.7164281883519976</v>
      </c>
      <c r="F6">
        <v>-19.999996483333259</v>
      </c>
      <c r="G6">
        <v>-4.6850068128617917</v>
      </c>
      <c r="H6">
        <v>-19.999919892215534</v>
      </c>
      <c r="I6">
        <v>-7.2540969702596936</v>
      </c>
      <c r="J6">
        <v>-4.999893794699628</v>
      </c>
      <c r="K6">
        <v>-12.026891573594256</v>
      </c>
      <c r="L6">
        <v>-4.9999557494267428</v>
      </c>
      <c r="M6">
        <v>-18.661181513720582</v>
      </c>
      <c r="N6">
        <v>-4.9992694761270995</v>
      </c>
      <c r="O6">
        <v>-26.983194404316102</v>
      </c>
      <c r="P6">
        <v>-4.9994497036565004</v>
      </c>
      <c r="Q6">
        <v>-8.9291405162418513</v>
      </c>
      <c r="R6">
        <v>-11.048736001383674</v>
      </c>
      <c r="S6">
        <v>-11.048736001383674</v>
      </c>
    </row>
    <row r="7" spans="1:19" x14ac:dyDescent="0.15">
      <c r="A7" s="66" t="s">
        <v>200</v>
      </c>
      <c r="B7">
        <v>0</v>
      </c>
      <c r="C7">
        <v>187.34728397806884</v>
      </c>
      <c r="D7">
        <v>0</v>
      </c>
      <c r="E7">
        <v>707.90220025262443</v>
      </c>
      <c r="F7">
        <v>0</v>
      </c>
      <c r="G7">
        <v>575.38413662668427</v>
      </c>
      <c r="H7">
        <v>0</v>
      </c>
      <c r="I7">
        <v>126.18352057383436</v>
      </c>
      <c r="J7">
        <v>0</v>
      </c>
      <c r="K7">
        <v>-110.0426621952372</v>
      </c>
      <c r="L7">
        <v>0</v>
      </c>
      <c r="M7">
        <v>-862.84261736458666</v>
      </c>
      <c r="N7">
        <v>0</v>
      </c>
      <c r="O7">
        <v>-298.31956728009641</v>
      </c>
      <c r="P7">
        <v>0</v>
      </c>
      <c r="Q7">
        <v>-325.6122945912939</v>
      </c>
      <c r="R7">
        <v>0</v>
      </c>
      <c r="S7">
        <v>-2.2737367544323206E-12</v>
      </c>
    </row>
    <row r="8" spans="1:19" x14ac:dyDescent="0.15">
      <c r="A8" s="66" t="s">
        <v>201</v>
      </c>
      <c r="B8">
        <v>0</v>
      </c>
      <c r="C8">
        <v>1.8427618777330441</v>
      </c>
      <c r="D8">
        <v>0</v>
      </c>
      <c r="E8">
        <v>6.962976134666941</v>
      </c>
      <c r="F8">
        <v>0</v>
      </c>
      <c r="G8">
        <v>5.6595192707211188</v>
      </c>
      <c r="H8">
        <v>0</v>
      </c>
      <c r="I8">
        <v>1.2411508591850655</v>
      </c>
      <c r="J8">
        <v>0</v>
      </c>
      <c r="K8">
        <v>-1.0823862568054641</v>
      </c>
      <c r="L8">
        <v>0</v>
      </c>
      <c r="M8">
        <v>-8.4869788224903662</v>
      </c>
      <c r="N8">
        <v>0</v>
      </c>
      <c r="O8">
        <v>-2.9342909522140754</v>
      </c>
      <c r="P8">
        <v>0</v>
      </c>
      <c r="Q8">
        <v>-3.202744110796286</v>
      </c>
    </row>
    <row r="9" spans="1:19" x14ac:dyDescent="0.15">
      <c r="A9" s="66" t="s">
        <v>202</v>
      </c>
      <c r="B9">
        <v>51.414457130357405</v>
      </c>
      <c r="C9">
        <v>10.483190566579648</v>
      </c>
      <c r="D9">
        <v>162.79665337652361</v>
      </c>
      <c r="E9">
        <v>45.348214131009058</v>
      </c>
      <c r="F9">
        <v>163.91964336879991</v>
      </c>
      <c r="G9">
        <v>29.522145949607602</v>
      </c>
      <c r="H9">
        <v>28.842415393650793</v>
      </c>
      <c r="I9">
        <v>7.8004814460505241</v>
      </c>
      <c r="J9">
        <v>6.6027585151438126</v>
      </c>
      <c r="K9">
        <v>14.59696485411016</v>
      </c>
      <c r="L9">
        <v>12.590320777146705</v>
      </c>
      <c r="M9">
        <v>58.804480617635292</v>
      </c>
      <c r="N9">
        <v>1.3284194636309776</v>
      </c>
      <c r="O9">
        <v>12.638584291464518</v>
      </c>
      <c r="P9">
        <v>51.065860994405263</v>
      </c>
      <c r="Q9">
        <v>77.299274271884499</v>
      </c>
    </row>
    <row r="10" spans="1:19" x14ac:dyDescent="0.15">
      <c r="A10" s="66" t="s">
        <v>203</v>
      </c>
      <c r="B10">
        <v>-0.4694846568509603</v>
      </c>
      <c r="C10">
        <v>-8.9048047109019368E-2</v>
      </c>
      <c r="D10">
        <v>-0.22265703309236606</v>
      </c>
      <c r="E10">
        <v>-0.11512191125556681</v>
      </c>
      <c r="F10">
        <v>-0.41556720558539872</v>
      </c>
      <c r="G10">
        <v>-6.498927456760617E-2</v>
      </c>
      <c r="H10">
        <v>-0.84702592532116538</v>
      </c>
      <c r="I10">
        <v>-0.33034832980989304</v>
      </c>
      <c r="J10">
        <v>-1.5822695282406984</v>
      </c>
      <c r="K10">
        <v>-0.28929561784238889</v>
      </c>
      <c r="L10">
        <v>-0.34255188077726428</v>
      </c>
      <c r="M10">
        <v>0.1553930402808934</v>
      </c>
      <c r="N10">
        <v>7.9579869163093342E-2</v>
      </c>
      <c r="O10">
        <v>0.23165242664375807</v>
      </c>
      <c r="P10">
        <v>-0.54996129798231541</v>
      </c>
      <c r="Q10">
        <v>-0.23742267804717221</v>
      </c>
      <c r="R10">
        <v>-0.41650821939384075</v>
      </c>
      <c r="S10">
        <v>-0.11624703109894829</v>
      </c>
    </row>
    <row r="11" spans="1:19" x14ac:dyDescent="0.15">
      <c r="A11" s="66" t="s">
        <v>204</v>
      </c>
      <c r="B11">
        <v>-0.3938837153219632</v>
      </c>
      <c r="C11">
        <v>-5.6101784035966773E-2</v>
      </c>
      <c r="D11">
        <v>-0.21914278678657473</v>
      </c>
      <c r="E11">
        <v>-4.5484838333020861E-2</v>
      </c>
      <c r="F11">
        <v>-0.38574314431794043</v>
      </c>
      <c r="G11">
        <v>-3.9708325618326157E-2</v>
      </c>
      <c r="H11">
        <v>-0.35223997780076122</v>
      </c>
      <c r="I11">
        <v>-8.0079655382347958E-2</v>
      </c>
      <c r="J11">
        <v>-0.11614311421730417</v>
      </c>
      <c r="K11">
        <v>-0.21949171676396428</v>
      </c>
      <c r="L11">
        <v>-3.122616139016321E-2</v>
      </c>
      <c r="M11">
        <v>-0.1966039164959632</v>
      </c>
      <c r="N11">
        <v>1.9258884568995605E-2</v>
      </c>
      <c r="O11">
        <v>-0.16590705929321325</v>
      </c>
      <c r="P11">
        <v>-6.2818580157020243E-2</v>
      </c>
      <c r="Q11">
        <v>-8.2300373634469626E-2</v>
      </c>
      <c r="R11">
        <v>-0.23762703608513069</v>
      </c>
      <c r="S11">
        <v>-6.9975095238516971E-2</v>
      </c>
    </row>
    <row r="12" spans="1:19" x14ac:dyDescent="0.15">
      <c r="A12" s="66" t="s">
        <v>205</v>
      </c>
      <c r="B12">
        <v>-0.4694846568509714</v>
      </c>
      <c r="C12">
        <v>-8.9048047109019368E-2</v>
      </c>
      <c r="D12">
        <v>-0.22265703304269469</v>
      </c>
      <c r="E12">
        <v>-0.11512191122989845</v>
      </c>
      <c r="F12">
        <v>-0.41556720558539872</v>
      </c>
      <c r="G12">
        <v>-6.4989274567617272E-2</v>
      </c>
      <c r="H12">
        <v>-0.84702592532114318</v>
      </c>
      <c r="I12">
        <v>-0.33034832980988194</v>
      </c>
      <c r="J12">
        <v>-1.5822695282406984</v>
      </c>
      <c r="K12">
        <v>-0.28929561784238889</v>
      </c>
      <c r="L12">
        <v>-0.34255188077726428</v>
      </c>
      <c r="M12">
        <v>0.1553930402808934</v>
      </c>
      <c r="N12">
        <v>7.9579869163093342E-2</v>
      </c>
      <c r="O12">
        <v>0.23165242664375807</v>
      </c>
      <c r="P12">
        <v>-0.54996129798230431</v>
      </c>
      <c r="Q12">
        <v>-0.23742267804717221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7.594362916307773E-8</v>
      </c>
      <c r="C14">
        <v>4.3409720262843621E-11</v>
      </c>
      <c r="D14">
        <v>1.1227641039113223E-8</v>
      </c>
      <c r="E14">
        <v>1.5232259897857148E-11</v>
      </c>
      <c r="F14">
        <v>4.5858694619482776E-8</v>
      </c>
      <c r="G14">
        <v>3.5194069880617462E-11</v>
      </c>
      <c r="H14">
        <v>2.6962498900218179E-8</v>
      </c>
      <c r="I14">
        <v>3.9568348597640579E-11</v>
      </c>
      <c r="J14">
        <v>2.471911564327911E-9</v>
      </c>
      <c r="K14">
        <v>1.8731682871475641E-10</v>
      </c>
      <c r="L14">
        <v>1.752065159621452E-9</v>
      </c>
      <c r="M14">
        <v>3.2138736116849032E-10</v>
      </c>
      <c r="N14">
        <v>2.6454172186163305E-9</v>
      </c>
      <c r="O14">
        <v>5.5337956439416303E-10</v>
      </c>
      <c r="P14">
        <v>3.4053204700512651E-9</v>
      </c>
      <c r="Q14">
        <v>1.3242740237728867E-10</v>
      </c>
    </row>
    <row r="15" spans="1:19" x14ac:dyDescent="0.15">
      <c r="A15" s="66" t="s">
        <v>208</v>
      </c>
      <c r="B15">
        <v>-3.4288706421505943</v>
      </c>
      <c r="C15">
        <v>-0.65953093142588903</v>
      </c>
      <c r="D15">
        <v>-2.2789063727137182</v>
      </c>
      <c r="E15">
        <v>-0.29161488118850665</v>
      </c>
      <c r="F15">
        <v>-1.977930727413324</v>
      </c>
      <c r="G15">
        <v>-0.26116662890058873</v>
      </c>
      <c r="H15">
        <v>-1.14199782551897</v>
      </c>
      <c r="I15">
        <v>-7.177843975618714E-2</v>
      </c>
      <c r="J15">
        <v>0.64962464740847548</v>
      </c>
      <c r="K15">
        <v>-0.35871267205193069</v>
      </c>
      <c r="L15">
        <v>-0.24146791980068638</v>
      </c>
      <c r="M15">
        <v>-1.0583018201779093</v>
      </c>
      <c r="N15">
        <v>8.6012482211206276E-2</v>
      </c>
      <c r="O15">
        <v>-0.99812830603606129</v>
      </c>
      <c r="P15">
        <v>3.0420192880464825E-2</v>
      </c>
      <c r="Q15">
        <v>-5.521624365413258E-2</v>
      </c>
    </row>
    <row r="16" spans="1:19" x14ac:dyDescent="0.15">
      <c r="A16" s="66" t="s">
        <v>209</v>
      </c>
      <c r="B16">
        <v>-3.0024307083093227</v>
      </c>
      <c r="C16">
        <v>-0.69196585679689449</v>
      </c>
      <c r="D16">
        <v>-1.0265595086118018</v>
      </c>
      <c r="E16">
        <v>-0.40576584488635214</v>
      </c>
      <c r="F16">
        <v>-1.5279341682784664</v>
      </c>
      <c r="G16">
        <v>-0.24989063792210109</v>
      </c>
      <c r="H16">
        <v>-1.6135626757809107</v>
      </c>
      <c r="I16">
        <v>-0.47902526023091418</v>
      </c>
      <c r="J16">
        <v>-2.383910069367845</v>
      </c>
      <c r="K16">
        <v>-0.13748287898678324</v>
      </c>
      <c r="L16">
        <v>-0.60861580595619191</v>
      </c>
      <c r="M16">
        <v>-0.43694428522160766</v>
      </c>
      <c r="N16">
        <v>0.16852839699950106</v>
      </c>
      <c r="O16">
        <v>0.45586804539639036</v>
      </c>
      <c r="P16">
        <v>-0.68281349643583011</v>
      </c>
      <c r="Q16">
        <v>-0.21770549315438537</v>
      </c>
    </row>
    <row r="17" spans="1:17" x14ac:dyDescent="0.15">
      <c r="A17" s="66" t="s">
        <v>210</v>
      </c>
      <c r="B17">
        <v>0.80738469646133293</v>
      </c>
      <c r="C17">
        <v>0.26225001150554927</v>
      </c>
      <c r="D17">
        <v>0.48090307082866435</v>
      </c>
      <c r="E17">
        <v>0.11516098476669345</v>
      </c>
      <c r="F17">
        <v>1.6041207698443083</v>
      </c>
      <c r="G17">
        <v>0.33737433726357402</v>
      </c>
      <c r="H17">
        <v>-0.44053739804171821</v>
      </c>
      <c r="I17">
        <v>-0.2013254272759335</v>
      </c>
      <c r="J17">
        <v>-2.7589311505185843</v>
      </c>
      <c r="K17">
        <v>-9.6191941716849971E-2</v>
      </c>
      <c r="L17">
        <v>-0.24316157672860106</v>
      </c>
      <c r="M17">
        <v>0.13017661662126923</v>
      </c>
      <c r="N17">
        <v>-0.12412273207463853</v>
      </c>
      <c r="O17">
        <v>5.4639533753841896E-2</v>
      </c>
      <c r="P17">
        <v>-0.91531925416823423</v>
      </c>
      <c r="Q17">
        <v>-0.38584724570273066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-1.1302872413998299</v>
      </c>
      <c r="C19">
        <v>-0.20893970752023927</v>
      </c>
      <c r="D19">
        <v>-0.77477445292459812</v>
      </c>
      <c r="E19">
        <v>-0.21411821579587764</v>
      </c>
      <c r="F19">
        <v>-0.75962380270954144</v>
      </c>
      <c r="G19">
        <v>-9.5810763985837433E-2</v>
      </c>
      <c r="H19">
        <v>-0.71279179462935272</v>
      </c>
      <c r="I19">
        <v>-0.15199837575557984</v>
      </c>
      <c r="J19">
        <v>-0.11670718062423147</v>
      </c>
      <c r="K19">
        <v>-0.83650951413177799</v>
      </c>
      <c r="L19">
        <v>-0.1912511808249695</v>
      </c>
      <c r="M19">
        <v>-1.0517825611134235</v>
      </c>
      <c r="N19">
        <v>9.7210062671848618E-2</v>
      </c>
      <c r="O19">
        <v>-0.57838816212499866</v>
      </c>
      <c r="P19">
        <v>3.5101587113572918E-2</v>
      </c>
      <c r="Q19">
        <v>-0.27554039486801241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-2.0763958693750473</v>
      </c>
      <c r="C22">
        <v>-0.42246739430863434</v>
      </c>
      <c r="D22">
        <v>-1.5730849183885232</v>
      </c>
      <c r="E22">
        <v>-0.46232621305797306</v>
      </c>
      <c r="F22">
        <v>-2.1150190290727067</v>
      </c>
      <c r="G22">
        <v>-0.37159706079294974</v>
      </c>
      <c r="H22">
        <v>-1.9823923088051698</v>
      </c>
      <c r="I22">
        <v>-0.5596962594448196</v>
      </c>
      <c r="J22">
        <v>-1.2019975926897519</v>
      </c>
      <c r="K22">
        <v>-2.1354671255005342</v>
      </c>
      <c r="L22">
        <v>-0.55033042992342907</v>
      </c>
      <c r="M22">
        <v>-2.0855928275328894</v>
      </c>
      <c r="N22">
        <v>-5.8938875660874412E-2</v>
      </c>
      <c r="O22">
        <v>-1.1941019575143152</v>
      </c>
      <c r="P22">
        <v>-0.64937786118202112</v>
      </c>
      <c r="Q22">
        <v>-0.91844348230637474</v>
      </c>
    </row>
    <row r="23" spans="1:17" x14ac:dyDescent="0.15">
      <c r="A23" s="66" t="s">
        <v>216</v>
      </c>
      <c r="B23">
        <v>-2.0763958693750362</v>
      </c>
      <c r="C23">
        <v>-0.42246739430863434</v>
      </c>
      <c r="D23">
        <v>-1.5730849183885121</v>
      </c>
      <c r="E23">
        <v>-0.46232621305797306</v>
      </c>
      <c r="F23">
        <v>-2.1150190290727067</v>
      </c>
      <c r="G23">
        <v>-0.37159706079294974</v>
      </c>
      <c r="H23">
        <v>-1.9823923088051809</v>
      </c>
      <c r="I23">
        <v>-0.5596962594448085</v>
      </c>
      <c r="J23">
        <v>-1.2019975926897408</v>
      </c>
      <c r="K23">
        <v>-2.1354671255005009</v>
      </c>
      <c r="L23">
        <v>-0.55033042992339576</v>
      </c>
      <c r="M23">
        <v>-2.0855928275328672</v>
      </c>
      <c r="N23">
        <v>-5.8938875660896617E-2</v>
      </c>
      <c r="O23">
        <v>-1.1941019575143152</v>
      </c>
      <c r="P23">
        <v>-0.64937786118201002</v>
      </c>
      <c r="Q23">
        <v>-0.91844348230636363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-2.0763958693750251</v>
      </c>
      <c r="C26">
        <v>-0.42246739430862323</v>
      </c>
      <c r="D26">
        <v>-1.5730849183885232</v>
      </c>
      <c r="E26">
        <v>-0.46232621305798416</v>
      </c>
      <c r="F26">
        <v>-2.1150190290727289</v>
      </c>
      <c r="G26">
        <v>-0.37159706079298305</v>
      </c>
      <c r="H26">
        <v>-1.9823923088051698</v>
      </c>
      <c r="I26">
        <v>-0.5596962594448196</v>
      </c>
      <c r="J26">
        <v>-1.2019975926897408</v>
      </c>
      <c r="K26">
        <v>-2.1354671255005231</v>
      </c>
      <c r="L26">
        <v>-0.55033042992340686</v>
      </c>
      <c r="M26">
        <v>-2.0855928275328783</v>
      </c>
      <c r="N26">
        <v>-5.8938875660885515E-2</v>
      </c>
      <c r="O26">
        <v>-1.1941019575143264</v>
      </c>
      <c r="P26">
        <v>-0.64937786118201002</v>
      </c>
      <c r="Q26">
        <v>-0.91844348230636363</v>
      </c>
    </row>
    <row r="27" spans="1:17" x14ac:dyDescent="0.15">
      <c r="A27" s="66" t="s">
        <v>220</v>
      </c>
      <c r="B27">
        <v>0</v>
      </c>
      <c r="C27">
        <v>0</v>
      </c>
      <c r="D27">
        <v>-0.22265695012649855</v>
      </c>
      <c r="E27">
        <v>-0.11512191100095936</v>
      </c>
      <c r="F27">
        <v>-0.41556711306519611</v>
      </c>
      <c r="G27">
        <v>-6.4989274445714784E-2</v>
      </c>
      <c r="H27">
        <v>-0.84702587571962029</v>
      </c>
      <c r="I27">
        <v>-0.33034832966377659</v>
      </c>
      <c r="J27">
        <v>-1.5822695175172652</v>
      </c>
      <c r="K27">
        <v>-0.28929561672647042</v>
      </c>
      <c r="L27">
        <v>-0.34255187939866705</v>
      </c>
      <c r="M27">
        <v>0.15539304130696152</v>
      </c>
      <c r="N27">
        <v>7.9579877873658944E-2</v>
      </c>
      <c r="O27">
        <v>0.23165242721436829</v>
      </c>
      <c r="P27">
        <v>-0.54996128328677063</v>
      </c>
      <c r="Q27">
        <v>-0.23742267763451341</v>
      </c>
    </row>
    <row r="28" spans="1:17" x14ac:dyDescent="0.15">
      <c r="A28" s="66" t="s">
        <v>221</v>
      </c>
      <c r="B28">
        <v>51.414457130357405</v>
      </c>
      <c r="C28">
        <v>10.483190566579648</v>
      </c>
      <c r="D28">
        <v>162.79665337652361</v>
      </c>
      <c r="E28">
        <v>45.348214131009058</v>
      </c>
      <c r="F28">
        <v>163.91964336879991</v>
      </c>
      <c r="G28">
        <v>29.522145949607602</v>
      </c>
      <c r="H28">
        <v>28.842415393650793</v>
      </c>
      <c r="I28">
        <v>7.8004814460505241</v>
      </c>
      <c r="J28">
        <v>6.6027585151438126</v>
      </c>
      <c r="K28">
        <v>14.59696485411016</v>
      </c>
      <c r="L28">
        <v>12.590320777146705</v>
      </c>
      <c r="M28">
        <v>58.804480617635292</v>
      </c>
      <c r="N28">
        <v>1.3284194636309776</v>
      </c>
      <c r="O28">
        <v>12.638584291464518</v>
      </c>
      <c r="P28">
        <v>51.065860994405263</v>
      </c>
      <c r="Q28">
        <v>77.299274271884499</v>
      </c>
    </row>
    <row r="29" spans="1:17" x14ac:dyDescent="0.15">
      <c r="A29" s="66" t="s">
        <v>222</v>
      </c>
      <c r="B29">
        <v>-2.0553281864029604</v>
      </c>
      <c r="C29">
        <v>-0.40700093717570551</v>
      </c>
      <c r="D29">
        <v>-1.7946294001790153</v>
      </c>
      <c r="E29">
        <v>-0.53883351559431691</v>
      </c>
      <c r="F29">
        <v>-2.1380265712695579</v>
      </c>
      <c r="G29">
        <v>-0.37764780911622164</v>
      </c>
      <c r="H29">
        <v>-2.7095134799182685</v>
      </c>
      <c r="I29">
        <v>-0.82176295604357019</v>
      </c>
      <c r="J29">
        <v>-1.3086756784404852</v>
      </c>
      <c r="K29">
        <v>-2.1387862668731716</v>
      </c>
      <c r="L29">
        <v>-0.45005289212101118</v>
      </c>
      <c r="M29">
        <v>-1.9912605034879016</v>
      </c>
      <c r="N29">
        <v>-9.503663091545711E-2</v>
      </c>
      <c r="O29">
        <v>-1.4371852903814597</v>
      </c>
      <c r="P29">
        <v>-0.98516203114685785</v>
      </c>
      <c r="Q29">
        <v>-1.1636771105006938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93"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47.314436946828643</v>
      </c>
      <c r="C4">
        <v>9.6867098768599895</v>
      </c>
      <c r="D4">
        <v>34.652877510144812</v>
      </c>
      <c r="E4">
        <v>9.6867098768599895</v>
      </c>
      <c r="F4">
        <v>53.746316318582544</v>
      </c>
      <c r="G4">
        <v>9.6867098768599895</v>
      </c>
      <c r="H4">
        <v>35.689943068410969</v>
      </c>
      <c r="I4">
        <v>9.6867098768599895</v>
      </c>
      <c r="J4">
        <v>4.4202218290978745</v>
      </c>
      <c r="K4">
        <v>9.6867098768599895</v>
      </c>
      <c r="L4">
        <v>2.0661040798243304</v>
      </c>
      <c r="M4">
        <v>9.6867098768599895</v>
      </c>
      <c r="N4">
        <v>1.0223358362033341</v>
      </c>
      <c r="O4">
        <v>9.6867098768599895</v>
      </c>
      <c r="P4">
        <v>6.4167793587654316</v>
      </c>
      <c r="Q4">
        <v>9.6867098768599895</v>
      </c>
    </row>
    <row r="5" spans="1:19" x14ac:dyDescent="0.15">
      <c r="A5" s="66" t="s">
        <v>198</v>
      </c>
      <c r="B5">
        <v>-266.6000118508332</v>
      </c>
      <c r="C5">
        <v>-78.955081055753453</v>
      </c>
      <c r="D5">
        <v>-1152.5999563993164</v>
      </c>
      <c r="E5">
        <v>-443.12805714700062</v>
      </c>
      <c r="F5">
        <v>-751.39984541575222</v>
      </c>
      <c r="G5">
        <v>-175.64243126324618</v>
      </c>
      <c r="H5">
        <v>-197.99900554086526</v>
      </c>
      <c r="I5">
        <v>-71.435075700163907</v>
      </c>
      <c r="J5">
        <v>-78.29825097136154</v>
      </c>
      <c r="K5">
        <v>-189.67556964350524</v>
      </c>
      <c r="L5">
        <v>-315.79705910114899</v>
      </c>
      <c r="M5">
        <v>-1183.1387881223645</v>
      </c>
      <c r="N5">
        <v>-67.839562768032465</v>
      </c>
      <c r="O5">
        <v>-364.92920547700089</v>
      </c>
      <c r="P5">
        <v>-414.25200600898734</v>
      </c>
      <c r="Q5">
        <v>-737.8814896472486</v>
      </c>
      <c r="R5">
        <v>-3244.7856980562974</v>
      </c>
      <c r="S5">
        <v>-3244.7856980562833</v>
      </c>
    </row>
    <row r="6" spans="1:19" x14ac:dyDescent="0.15">
      <c r="A6" s="66" t="s">
        <v>199</v>
      </c>
      <c r="B6">
        <v>-20.000000711227784</v>
      </c>
      <c r="C6">
        <v>-5.9231118044872684</v>
      </c>
      <c r="D6">
        <v>-19.99999939475018</v>
      </c>
      <c r="E6">
        <v>-7.6891907079566284</v>
      </c>
      <c r="F6">
        <v>-19.999996708347002</v>
      </c>
      <c r="G6">
        <v>-4.6750715594934933</v>
      </c>
      <c r="H6">
        <v>-19.999919639585162</v>
      </c>
      <c r="I6">
        <v>-7.2156714603098919</v>
      </c>
      <c r="J6">
        <v>-4.9998938966115958</v>
      </c>
      <c r="K6">
        <v>-12.112118868961231</v>
      </c>
      <c r="L6">
        <v>-4.9999557654336719</v>
      </c>
      <c r="M6">
        <v>-18.732415120705291</v>
      </c>
      <c r="N6">
        <v>-4.9992693112282378</v>
      </c>
      <c r="O6">
        <v>-26.892558018840329</v>
      </c>
      <c r="P6">
        <v>-4.9994497398557325</v>
      </c>
      <c r="Q6">
        <v>-8.9052107604791324</v>
      </c>
      <c r="R6">
        <v>-11.04873604810791</v>
      </c>
      <c r="S6">
        <v>-11.048736048107843</v>
      </c>
    </row>
    <row r="7" spans="1:19" x14ac:dyDescent="0.15">
      <c r="A7" s="66" t="s">
        <v>200</v>
      </c>
      <c r="B7">
        <v>0</v>
      </c>
      <c r="C7">
        <v>187.64493079508043</v>
      </c>
      <c r="D7">
        <v>0</v>
      </c>
      <c r="E7">
        <v>709.47189925231487</v>
      </c>
      <c r="F7">
        <v>0</v>
      </c>
      <c r="G7">
        <v>575.7574141525065</v>
      </c>
      <c r="H7">
        <v>0</v>
      </c>
      <c r="I7">
        <v>126.56392984070135</v>
      </c>
      <c r="J7">
        <v>0</v>
      </c>
      <c r="K7">
        <v>-111.37731867214279</v>
      </c>
      <c r="L7">
        <v>0</v>
      </c>
      <c r="M7">
        <v>-867.34172902121736</v>
      </c>
      <c r="N7">
        <v>0</v>
      </c>
      <c r="O7">
        <v>-297.08964270896797</v>
      </c>
      <c r="P7">
        <v>0</v>
      </c>
      <c r="Q7">
        <v>-323.62948363826308</v>
      </c>
      <c r="R7">
        <v>0</v>
      </c>
      <c r="S7">
        <v>1.1937117960769683E-11</v>
      </c>
    </row>
    <row r="8" spans="1:19" x14ac:dyDescent="0.15">
      <c r="A8" s="66" t="s">
        <v>201</v>
      </c>
      <c r="B8">
        <v>0</v>
      </c>
      <c r="C8">
        <v>1.8176630044754147</v>
      </c>
      <c r="D8">
        <v>0</v>
      </c>
      <c r="E8">
        <v>6.8724494538420142</v>
      </c>
      <c r="F8">
        <v>0</v>
      </c>
      <c r="G8">
        <v>5.5771960303464523</v>
      </c>
      <c r="H8">
        <v>0</v>
      </c>
      <c r="I8">
        <v>1.2259890692421365</v>
      </c>
      <c r="J8">
        <v>0</v>
      </c>
      <c r="K8">
        <v>-1.0788787728396281</v>
      </c>
      <c r="L8">
        <v>0</v>
      </c>
      <c r="M8">
        <v>-8.4016866931226488</v>
      </c>
      <c r="N8">
        <v>0</v>
      </c>
      <c r="O8">
        <v>-2.877820176341765</v>
      </c>
      <c r="P8">
        <v>0</v>
      </c>
      <c r="Q8">
        <v>-3.1349039156018614</v>
      </c>
    </row>
    <row r="9" spans="1:19" x14ac:dyDescent="0.15">
      <c r="A9" s="66" t="s">
        <v>202</v>
      </c>
      <c r="B9">
        <v>50.442497241610667</v>
      </c>
      <c r="C9">
        <v>10.325557897209251</v>
      </c>
      <c r="D9">
        <v>159.76362647277165</v>
      </c>
      <c r="E9">
        <v>44.659607216275298</v>
      </c>
      <c r="F9">
        <v>160.75775706377129</v>
      </c>
      <c r="G9">
        <v>29.07789865141034</v>
      </c>
      <c r="H9">
        <v>28.395804883067239</v>
      </c>
      <c r="I9">
        <v>7.6826621489294222</v>
      </c>
      <c r="J9">
        <v>6.6400485102295006</v>
      </c>
      <c r="K9">
        <v>14.375759754864575</v>
      </c>
      <c r="L9">
        <v>12.446346118915333</v>
      </c>
      <c r="M9">
        <v>57.908426346196748</v>
      </c>
      <c r="N9">
        <v>1.3231002793582343</v>
      </c>
      <c r="O9">
        <v>12.448281239741487</v>
      </c>
      <c r="P9">
        <v>50.736300334422559</v>
      </c>
      <c r="Q9">
        <v>76.136663947777095</v>
      </c>
    </row>
    <row r="10" spans="1:19" x14ac:dyDescent="0.15">
      <c r="A10" s="66" t="s">
        <v>203</v>
      </c>
      <c r="B10">
        <v>-0.57619266655746237</v>
      </c>
      <c r="C10">
        <v>-0.11326421005900533</v>
      </c>
      <c r="D10">
        <v>-0.33004960164401131</v>
      </c>
      <c r="E10">
        <v>-0.13694454333684769</v>
      </c>
      <c r="F10">
        <v>-0.55406580903708536</v>
      </c>
      <c r="G10">
        <v>-9.2113012646477532E-2</v>
      </c>
      <c r="H10">
        <v>-0.90378702689941637</v>
      </c>
      <c r="I10">
        <v>-0.32930667880599618</v>
      </c>
      <c r="J10">
        <v>-1.3448767924857163</v>
      </c>
      <c r="K10">
        <v>-0.35164431076903924</v>
      </c>
      <c r="L10">
        <v>-0.31986789853762909</v>
      </c>
      <c r="M10">
        <v>3.6150808240265064E-4</v>
      </c>
      <c r="N10">
        <v>6.7065731801707607E-2</v>
      </c>
      <c r="O10">
        <v>0.13668837468028272</v>
      </c>
      <c r="P10">
        <v>-0.48489661883861501</v>
      </c>
      <c r="Q10">
        <v>-0.2374221380021746</v>
      </c>
      <c r="R10">
        <v>-0.48129835022551193</v>
      </c>
      <c r="S10">
        <v>-0.14305953095130608</v>
      </c>
    </row>
    <row r="11" spans="1:19" x14ac:dyDescent="0.15">
      <c r="A11" s="66" t="s">
        <v>204</v>
      </c>
      <c r="B11">
        <v>-0.65082529236041298</v>
      </c>
      <c r="C11">
        <v>-0.10903654725804568</v>
      </c>
      <c r="D11">
        <v>-0.49426106239166545</v>
      </c>
      <c r="E11">
        <v>-0.11930612167012633</v>
      </c>
      <c r="F11">
        <v>-0.65557427602935814</v>
      </c>
      <c r="G11">
        <v>-8.8036619372089397E-2</v>
      </c>
      <c r="H11">
        <v>-0.57514518587257202</v>
      </c>
      <c r="I11">
        <v>-0.13185198439058521</v>
      </c>
      <c r="J11">
        <v>-8.1186292645496483E-2</v>
      </c>
      <c r="K11">
        <v>-0.41503267420134327</v>
      </c>
      <c r="L11">
        <v>-7.6106100108797037E-2</v>
      </c>
      <c r="M11">
        <v>-0.47292348112397686</v>
      </c>
      <c r="N11">
        <v>3.8067323954393828E-3</v>
      </c>
      <c r="O11">
        <v>-0.33243405994819453</v>
      </c>
      <c r="P11">
        <v>-7.7694015508300573E-2</v>
      </c>
      <c r="Q11">
        <v>-0.16331049665342379</v>
      </c>
      <c r="R11">
        <v>-0.4257936291738984</v>
      </c>
      <c r="S11">
        <v>-0.15271723839115348</v>
      </c>
    </row>
    <row r="12" spans="1:19" x14ac:dyDescent="0.15">
      <c r="A12" s="66" t="s">
        <v>205</v>
      </c>
      <c r="B12">
        <v>-0.91209541681968043</v>
      </c>
      <c r="C12">
        <v>-0.1813990617165695</v>
      </c>
      <c r="D12">
        <v>-0.59947227402888936</v>
      </c>
      <c r="E12">
        <v>-0.21639273639237899</v>
      </c>
      <c r="F12">
        <v>-0.86998879166267917</v>
      </c>
      <c r="G12">
        <v>-0.14730253991817044</v>
      </c>
      <c r="H12">
        <v>-1.2442552216494263</v>
      </c>
      <c r="I12">
        <v>-0.42624007819722642</v>
      </c>
      <c r="J12">
        <v>-1.5635078300125005</v>
      </c>
      <c r="K12">
        <v>-0.67722451814451468</v>
      </c>
      <c r="L12">
        <v>-0.46803065534315458</v>
      </c>
      <c r="M12">
        <v>-0.53049023044920984</v>
      </c>
      <c r="N12">
        <v>6.1078369938849519E-2</v>
      </c>
      <c r="O12">
        <v>-4.3546440598918323E-2</v>
      </c>
      <c r="P12">
        <v>-0.59888358392485852</v>
      </c>
      <c r="Q12">
        <v>-0.38556792469197632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6.4251359788158879E-8</v>
      </c>
      <c r="C14">
        <v>3.2152058793144533E-11</v>
      </c>
      <c r="D14">
        <v>8.7285734196029807E-9</v>
      </c>
      <c r="E14">
        <v>9.9031893796563963E-12</v>
      </c>
      <c r="F14">
        <v>3.7965430799147271E-8</v>
      </c>
      <c r="G14">
        <v>2.6223467841646197E-11</v>
      </c>
      <c r="H14">
        <v>2.272915189394098E-8</v>
      </c>
      <c r="I14">
        <v>2.8821389719269064E-11</v>
      </c>
      <c r="J14">
        <v>2.1888046930484961E-9</v>
      </c>
      <c r="K14">
        <v>1.4428458428028534E-10</v>
      </c>
      <c r="L14">
        <v>1.5559553645516644E-9</v>
      </c>
      <c r="M14">
        <v>2.5499602429590595E-10</v>
      </c>
      <c r="N14">
        <v>2.1939561278827568E-9</v>
      </c>
      <c r="O14">
        <v>4.3240966363100597E-10</v>
      </c>
      <c r="P14">
        <v>2.7772451005603216E-9</v>
      </c>
      <c r="Q14">
        <v>9.9209529480503988E-11</v>
      </c>
    </row>
    <row r="15" spans="1:19" x14ac:dyDescent="0.15">
      <c r="A15" s="66" t="s">
        <v>208</v>
      </c>
      <c r="B15">
        <v>-3.6093941511782135</v>
      </c>
      <c r="C15">
        <v>-0.71743830939789976</v>
      </c>
      <c r="D15">
        <v>-2.5960376326448764</v>
      </c>
      <c r="E15">
        <v>-0.39839532105598874</v>
      </c>
      <c r="F15">
        <v>-2.2521221101157729</v>
      </c>
      <c r="G15">
        <v>-0.31622683469562096</v>
      </c>
      <c r="H15">
        <v>-1.3415895998184824</v>
      </c>
      <c r="I15">
        <v>-0.12041374679411243</v>
      </c>
      <c r="J15">
        <v>0.6688839011740555</v>
      </c>
      <c r="K15">
        <v>-0.47153531896911849</v>
      </c>
      <c r="L15">
        <v>-0.26827112364515848</v>
      </c>
      <c r="M15">
        <v>-1.265213240057439</v>
      </c>
      <c r="N15">
        <v>2.8064048875964254E-2</v>
      </c>
      <c r="O15">
        <v>-1.1786260365845513</v>
      </c>
      <c r="P15">
        <v>1.7756822440784248E-2</v>
      </c>
      <c r="Q15">
        <v>-0.12065354802244244</v>
      </c>
    </row>
    <row r="16" spans="1:19" x14ac:dyDescent="0.15">
      <c r="A16" s="66" t="s">
        <v>209</v>
      </c>
      <c r="B16">
        <v>-3.1784019642346117</v>
      </c>
      <c r="C16">
        <v>-0.75495816138516636</v>
      </c>
      <c r="D16">
        <v>-1.172745438223699</v>
      </c>
      <c r="E16">
        <v>-0.45911579606385811</v>
      </c>
      <c r="F16">
        <v>-1.7845378012032009</v>
      </c>
      <c r="G16">
        <v>-0.30316830774763659</v>
      </c>
      <c r="H16">
        <v>-1.819904534972927</v>
      </c>
      <c r="I16">
        <v>-0.53702735711264049</v>
      </c>
      <c r="J16">
        <v>-2.4633294011586648</v>
      </c>
      <c r="K16">
        <v>-0.33241992713015645</v>
      </c>
      <c r="L16">
        <v>-0.65549031902020216</v>
      </c>
      <c r="M16">
        <v>-0.66761890376669797</v>
      </c>
      <c r="N16">
        <v>0.14387441453609373</v>
      </c>
      <c r="O16">
        <v>0.32129358064076907</v>
      </c>
      <c r="P16">
        <v>-0.73476565026221463</v>
      </c>
      <c r="Q16">
        <v>-0.30590401159558134</v>
      </c>
    </row>
    <row r="17" spans="1:17" x14ac:dyDescent="0.15">
      <c r="A17" s="66" t="s">
        <v>210</v>
      </c>
      <c r="B17">
        <v>0.8424149887299448</v>
      </c>
      <c r="C17">
        <v>0.26430932562087062</v>
      </c>
      <c r="D17">
        <v>0.52477515268980479</v>
      </c>
      <c r="E17">
        <v>0.12340182597725402</v>
      </c>
      <c r="F17">
        <v>1.6255789228250661</v>
      </c>
      <c r="G17">
        <v>0.33779649420426772</v>
      </c>
      <c r="H17">
        <v>-0.44967652886360732</v>
      </c>
      <c r="I17">
        <v>-0.21284432723296387</v>
      </c>
      <c r="J17">
        <v>-2.8156229471034688</v>
      </c>
      <c r="K17">
        <v>-0.12858661521658599</v>
      </c>
      <c r="L17">
        <v>-0.23680164809274373</v>
      </c>
      <c r="M17">
        <v>0.16982410201094034</v>
      </c>
      <c r="N17">
        <v>-0.1193174916965356</v>
      </c>
      <c r="O17">
        <v>8.9194461116015589E-2</v>
      </c>
      <c r="P17">
        <v>-0.95932853844260535</v>
      </c>
      <c r="Q17">
        <v>-0.39548354593940127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-1.3729523411591615</v>
      </c>
      <c r="C19">
        <v>-0.2585757880517181</v>
      </c>
      <c r="D19">
        <v>-1.0432207009444583</v>
      </c>
      <c r="E19">
        <v>-0.28561970466286501</v>
      </c>
      <c r="F19">
        <v>-1.0200513599882388</v>
      </c>
      <c r="G19">
        <v>-0.14204615406401278</v>
      </c>
      <c r="H19">
        <v>-0.9283959389295493</v>
      </c>
      <c r="I19">
        <v>-0.19934327695909637</v>
      </c>
      <c r="J19">
        <v>-7.1378281816747435E-2</v>
      </c>
      <c r="K19">
        <v>-1.0287107583200283</v>
      </c>
      <c r="L19">
        <v>-0.2277888666382788</v>
      </c>
      <c r="M19">
        <v>-1.3144740615898987</v>
      </c>
      <c r="N19">
        <v>8.4371166190777558E-2</v>
      </c>
      <c r="O19">
        <v>-0.74425430048489227</v>
      </c>
      <c r="P19">
        <v>3.1360230551791268E-2</v>
      </c>
      <c r="Q19">
        <v>-0.35095205197891444</v>
      </c>
    </row>
    <row r="20" spans="1:17" x14ac:dyDescent="0.15">
      <c r="A20" s="66" t="s">
        <v>213</v>
      </c>
      <c r="B20">
        <v>-0.46248331458712544</v>
      </c>
      <c r="C20">
        <v>-9.3852143173245306E-2</v>
      </c>
      <c r="D20">
        <v>-0.38987655099602669</v>
      </c>
      <c r="E20">
        <v>-0.10380474288124164</v>
      </c>
      <c r="F20">
        <v>-0.46671750102348364</v>
      </c>
      <c r="G20">
        <v>-8.2045150066245576E-2</v>
      </c>
      <c r="H20">
        <v>-0.36569455388943961</v>
      </c>
      <c r="I20">
        <v>-8.3997354221188036E-2</v>
      </c>
      <c r="J20">
        <v>8.7681406535278228E-2</v>
      </c>
      <c r="K20">
        <v>-0.4627272230016688</v>
      </c>
      <c r="L20">
        <v>-8.8014883232701013E-2</v>
      </c>
      <c r="M20">
        <v>-0.55754354585878518</v>
      </c>
      <c r="N20">
        <v>-3.2325688179191125E-2</v>
      </c>
      <c r="O20">
        <v>-0.34729215888087417</v>
      </c>
      <c r="P20">
        <v>-2.9950046668181241E-2</v>
      </c>
      <c r="Q20">
        <v>-0.17462705185455896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-1.8760376243887822</v>
      </c>
      <c r="C22">
        <v>-0.38204332254327955</v>
      </c>
      <c r="D22">
        <v>-1.4441303509159287</v>
      </c>
      <c r="E22">
        <v>-0.427607165043975</v>
      </c>
      <c r="F22">
        <v>-1.9080327450500367</v>
      </c>
      <c r="G22">
        <v>-0.33459435749193522</v>
      </c>
      <c r="H22">
        <v>-1.8317326289806757</v>
      </c>
      <c r="I22">
        <v>-0.52256549300913058</v>
      </c>
      <c r="J22">
        <v>-1.2633458567409495</v>
      </c>
      <c r="K22">
        <v>-1.8577526832093683</v>
      </c>
      <c r="L22">
        <v>-0.49342639350110629</v>
      </c>
      <c r="M22">
        <v>-1.7470651074480315</v>
      </c>
      <c r="N22">
        <v>-3.1896575684831063E-2</v>
      </c>
      <c r="O22">
        <v>-0.95543048897267502</v>
      </c>
      <c r="P22">
        <v>-0.63026453731572785</v>
      </c>
      <c r="Q22">
        <v>-0.81642408158666413</v>
      </c>
    </row>
    <row r="23" spans="1:17" x14ac:dyDescent="0.15">
      <c r="A23" s="66" t="s">
        <v>216</v>
      </c>
      <c r="B23">
        <v>-1.8760376243887711</v>
      </c>
      <c r="C23">
        <v>-0.38204332254326845</v>
      </c>
      <c r="D23">
        <v>-1.4441303509159176</v>
      </c>
      <c r="E23">
        <v>-0.4276071650439639</v>
      </c>
      <c r="F23">
        <v>-1.9080327450500256</v>
      </c>
      <c r="G23">
        <v>-0.33459435749193522</v>
      </c>
      <c r="H23">
        <v>-1.8317326289806535</v>
      </c>
      <c r="I23">
        <v>-0.52256549300910837</v>
      </c>
      <c r="J23">
        <v>-1.2633458567409384</v>
      </c>
      <c r="K23">
        <v>-1.8577526832093794</v>
      </c>
      <c r="L23">
        <v>-0.49342639350109518</v>
      </c>
      <c r="M23">
        <v>-1.7470651074480426</v>
      </c>
      <c r="N23">
        <v>-3.1896575684808859E-2</v>
      </c>
      <c r="O23">
        <v>-0.95543048897266392</v>
      </c>
      <c r="P23">
        <v>-0.63026453731571674</v>
      </c>
      <c r="Q23">
        <v>-0.81642408158665303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-2.3298445781872568</v>
      </c>
      <c r="C26">
        <v>-0.47553690991157804</v>
      </c>
      <c r="D26">
        <v>-1.8283765763486226</v>
      </c>
      <c r="E26">
        <v>-0.53096803141792215</v>
      </c>
      <c r="F26">
        <v>-2.3658451233818267</v>
      </c>
      <c r="G26">
        <v>-0.41636498912523967</v>
      </c>
      <c r="H26">
        <v>-2.1907286366812051</v>
      </c>
      <c r="I26">
        <v>-0.60612390610661482</v>
      </c>
      <c r="J26">
        <v>-1.1767721694366795</v>
      </c>
      <c r="K26">
        <v>-2.3118835797832582</v>
      </c>
      <c r="L26">
        <v>-0.58100698812064699</v>
      </c>
      <c r="M26">
        <v>-2.2948680048768377</v>
      </c>
      <c r="N26">
        <v>-6.4211953135229205E-2</v>
      </c>
      <c r="O26">
        <v>-1.2994045133078891</v>
      </c>
      <c r="P26">
        <v>-0.66002581946688066</v>
      </c>
      <c r="Q26">
        <v>-0.98962543617204801</v>
      </c>
    </row>
    <row r="27" spans="1:17" x14ac:dyDescent="0.15">
      <c r="A27" s="66" t="s">
        <v>220</v>
      </c>
      <c r="B27">
        <v>0</v>
      </c>
      <c r="C27">
        <v>0</v>
      </c>
      <c r="D27">
        <v>-0.51948769344617451</v>
      </c>
      <c r="E27">
        <v>-0.19279080362452072</v>
      </c>
      <c r="F27">
        <v>-0.80418936211174019</v>
      </c>
      <c r="G27">
        <v>-0.13579588360306261</v>
      </c>
      <c r="H27">
        <v>-1.1432676444138146</v>
      </c>
      <c r="I27">
        <v>-0.39746332970715947</v>
      </c>
      <c r="J27">
        <v>-1.5537563160926027</v>
      </c>
      <c r="K27">
        <v>-0.66271011910733479</v>
      </c>
      <c r="L27">
        <v>-0.40214735031079973</v>
      </c>
      <c r="M27">
        <v>-0.29468857042370677</v>
      </c>
      <c r="N27">
        <v>6.1745280850344919E-2</v>
      </c>
      <c r="O27">
        <v>-2.3486451389909124E-2</v>
      </c>
      <c r="P27">
        <v>-0.58973103397141902</v>
      </c>
      <c r="Q27">
        <v>-0.37367447692725486</v>
      </c>
    </row>
    <row r="28" spans="1:17" x14ac:dyDescent="0.15">
      <c r="A28" s="66" t="s">
        <v>221</v>
      </c>
      <c r="B28">
        <v>50.442497241610667</v>
      </c>
      <c r="C28">
        <v>10.325557897209251</v>
      </c>
      <c r="D28">
        <v>159.76362647277165</v>
      </c>
      <c r="E28">
        <v>44.659607216275298</v>
      </c>
      <c r="F28">
        <v>160.75775706377129</v>
      </c>
      <c r="G28">
        <v>29.07789865141034</v>
      </c>
      <c r="H28">
        <v>28.395804883067239</v>
      </c>
      <c r="I28">
        <v>7.6826621489294222</v>
      </c>
      <c r="J28">
        <v>6.6400485102295006</v>
      </c>
      <c r="K28">
        <v>14.375759754864575</v>
      </c>
      <c r="L28">
        <v>12.446346118915333</v>
      </c>
      <c r="M28">
        <v>57.908426346196748</v>
      </c>
      <c r="N28">
        <v>1.3231002793582343</v>
      </c>
      <c r="O28">
        <v>12.448281239741487</v>
      </c>
      <c r="P28">
        <v>50.736300334422559</v>
      </c>
      <c r="Q28">
        <v>76.136663947777095</v>
      </c>
    </row>
    <row r="29" spans="1:17" x14ac:dyDescent="0.15">
      <c r="A29" s="66" t="s">
        <v>222</v>
      </c>
      <c r="B29">
        <v>-2.1996197392034289</v>
      </c>
      <c r="C29">
        <v>-0.43790965726101527</v>
      </c>
      <c r="D29">
        <v>-1.963983066262931</v>
      </c>
      <c r="E29">
        <v>-0.58534523723023923</v>
      </c>
      <c r="F29">
        <v>-2.2791721794865993</v>
      </c>
      <c r="G29">
        <v>-0.40345025283490266</v>
      </c>
      <c r="H29">
        <v>-2.8416717680820547</v>
      </c>
      <c r="I29">
        <v>-0.85231961439901083</v>
      </c>
      <c r="J29">
        <v>-1.3103670819569313</v>
      </c>
      <c r="K29">
        <v>-2.2450606328964451</v>
      </c>
      <c r="L29">
        <v>-0.4697422968312992</v>
      </c>
      <c r="M29">
        <v>-2.1187013621981721</v>
      </c>
      <c r="N29">
        <v>-9.6725815519427272E-2</v>
      </c>
      <c r="O29">
        <v>-1.4881853800108424</v>
      </c>
      <c r="P29">
        <v>-1.0001473947027661</v>
      </c>
      <c r="Q29">
        <v>-1.2090619776387812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94"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39.035047999374555</v>
      </c>
      <c r="C4">
        <v>8.6391491844196366</v>
      </c>
      <c r="D4">
        <v>27.700107370808908</v>
      </c>
      <c r="E4">
        <v>8.6391491844196366</v>
      </c>
      <c r="F4">
        <v>44.126251176541501</v>
      </c>
      <c r="G4">
        <v>8.6391491844196366</v>
      </c>
      <c r="H4">
        <v>29.284681391016981</v>
      </c>
      <c r="I4">
        <v>8.6391491844196366</v>
      </c>
      <c r="J4">
        <v>3.4469156305114605</v>
      </c>
      <c r="K4">
        <v>8.6391491844196366</v>
      </c>
      <c r="L4">
        <v>1.8421234751625459</v>
      </c>
      <c r="M4">
        <v>8.6391491844196366</v>
      </c>
      <c r="N4">
        <v>1.0239686406875836</v>
      </c>
      <c r="O4">
        <v>8.6391491844196366</v>
      </c>
      <c r="P4">
        <v>5.5519366394576224</v>
      </c>
      <c r="Q4">
        <v>8.6391491844196366</v>
      </c>
    </row>
    <row r="5" spans="1:19" x14ac:dyDescent="0.15">
      <c r="A5" s="66" t="s">
        <v>198</v>
      </c>
      <c r="B5">
        <v>-266.60001332667389</v>
      </c>
      <c r="C5">
        <v>-78.72353888425414</v>
      </c>
      <c r="D5">
        <v>-1152.599921086834</v>
      </c>
      <c r="E5">
        <v>-458.53430970606314</v>
      </c>
      <c r="F5">
        <v>-751.39982875093165</v>
      </c>
      <c r="G5">
        <v>-177.55986635240743</v>
      </c>
      <c r="H5">
        <v>-197.99901697926498</v>
      </c>
      <c r="I5">
        <v>-73.110256559204345</v>
      </c>
      <c r="J5">
        <v>-78.2982778283465</v>
      </c>
      <c r="K5">
        <v>-197.65717297857714</v>
      </c>
      <c r="L5">
        <v>-315.79710168776546</v>
      </c>
      <c r="M5">
        <v>-1179.5725349800696</v>
      </c>
      <c r="N5">
        <v>-67.83956670886073</v>
      </c>
      <c r="O5">
        <v>-349.18301370551717</v>
      </c>
      <c r="P5">
        <v>-414.25202634464677</v>
      </c>
      <c r="Q5">
        <v>-730.44505954722081</v>
      </c>
      <c r="R5">
        <v>-3244.7857527133237</v>
      </c>
      <c r="S5">
        <v>-3244.7857527133137</v>
      </c>
    </row>
    <row r="6" spans="1:19" x14ac:dyDescent="0.15">
      <c r="A6" s="66" t="s">
        <v>199</v>
      </c>
      <c r="B6">
        <v>-20.000000799800375</v>
      </c>
      <c r="C6">
        <v>-5.9057417927393274</v>
      </c>
      <c r="D6">
        <v>-19.999998904554339</v>
      </c>
      <c r="E6">
        <v>-7.9565211866181818</v>
      </c>
      <c r="F6">
        <v>-19.999996353493199</v>
      </c>
      <c r="G6">
        <v>-4.7261079171100118</v>
      </c>
      <c r="H6">
        <v>-19.99992056390214</v>
      </c>
      <c r="I6">
        <v>-7.3848817327397009</v>
      </c>
      <c r="J6">
        <v>-4.9998955258703681</v>
      </c>
      <c r="K6">
        <v>-12.621800149913254</v>
      </c>
      <c r="L6">
        <v>-4.9999564059866053</v>
      </c>
      <c r="M6">
        <v>-18.67595117586206</v>
      </c>
      <c r="N6">
        <v>-4.9992695871194925</v>
      </c>
      <c r="O6">
        <v>-25.732181165725475</v>
      </c>
      <c r="P6">
        <v>-4.9994499730092512</v>
      </c>
      <c r="Q6">
        <v>-8.8154632952836103</v>
      </c>
      <c r="R6">
        <v>-11.048736213656207</v>
      </c>
      <c r="S6">
        <v>-11.048736213656163</v>
      </c>
    </row>
    <row r="7" spans="1:19" x14ac:dyDescent="0.15">
      <c r="A7" s="66" t="s">
        <v>200</v>
      </c>
      <c r="B7">
        <v>0</v>
      </c>
      <c r="C7">
        <v>187.87647444241975</v>
      </c>
      <c r="D7">
        <v>0</v>
      </c>
      <c r="E7">
        <v>694.06561138076813</v>
      </c>
      <c r="F7">
        <v>0</v>
      </c>
      <c r="G7">
        <v>573.83996239852286</v>
      </c>
      <c r="H7">
        <v>0</v>
      </c>
      <c r="I7">
        <v>124.88876042006041</v>
      </c>
      <c r="J7">
        <v>0</v>
      </c>
      <c r="K7">
        <v>-119.35889515023086</v>
      </c>
      <c r="L7">
        <v>0</v>
      </c>
      <c r="M7">
        <v>-863.77543329230684</v>
      </c>
      <c r="N7">
        <v>0</v>
      </c>
      <c r="O7">
        <v>-281.34344699665621</v>
      </c>
      <c r="P7">
        <v>0</v>
      </c>
      <c r="Q7">
        <v>-316.19303320257222</v>
      </c>
      <c r="R7">
        <v>0</v>
      </c>
      <c r="S7">
        <v>5.0022208597511053E-12</v>
      </c>
    </row>
    <row r="8" spans="1:19" x14ac:dyDescent="0.15">
      <c r="A8" s="66" t="s">
        <v>201</v>
      </c>
      <c r="B8">
        <v>0</v>
      </c>
      <c r="C8">
        <v>1.6230938909508672</v>
      </c>
      <c r="D8">
        <v>0</v>
      </c>
      <c r="E8">
        <v>5.9961373604938801</v>
      </c>
      <c r="F8">
        <v>0</v>
      </c>
      <c r="G8">
        <v>4.9574900431425943</v>
      </c>
      <c r="H8">
        <v>0</v>
      </c>
      <c r="I8">
        <v>1.0789336327261441</v>
      </c>
      <c r="J8">
        <v>0</v>
      </c>
      <c r="K8">
        <v>-1.0311583016903461</v>
      </c>
      <c r="L8">
        <v>0</v>
      </c>
      <c r="M8">
        <v>-7.4622838300489516</v>
      </c>
      <c r="N8">
        <v>0</v>
      </c>
      <c r="O8">
        <v>-2.4305670106629713</v>
      </c>
      <c r="P8">
        <v>0</v>
      </c>
      <c r="Q8">
        <v>-2.731637784911173</v>
      </c>
    </row>
    <row r="9" spans="1:19" x14ac:dyDescent="0.15">
      <c r="A9" s="66" t="s">
        <v>202</v>
      </c>
      <c r="B9">
        <v>41.816346079254046</v>
      </c>
      <c r="C9">
        <v>9.2283028624837478</v>
      </c>
      <c r="D9">
        <v>127.7085750223774</v>
      </c>
      <c r="E9">
        <v>39.829933399848294</v>
      </c>
      <c r="F9">
        <v>132.68484183490258</v>
      </c>
      <c r="G9">
        <v>25.98809425515261</v>
      </c>
      <c r="H9">
        <v>23.327779102332325</v>
      </c>
      <c r="I9">
        <v>6.8565847505795396</v>
      </c>
      <c r="J9">
        <v>5.224730470852136</v>
      </c>
      <c r="K9">
        <v>12.846174996468768</v>
      </c>
      <c r="L9">
        <v>11.179365947942291</v>
      </c>
      <c r="M9">
        <v>51.73008056058471</v>
      </c>
      <c r="N9">
        <v>1.3358104596129861</v>
      </c>
      <c r="O9">
        <v>11.133468808057357</v>
      </c>
      <c r="P9">
        <v>44.256171528342534</v>
      </c>
      <c r="Q9">
        <v>68.053079460395708</v>
      </c>
    </row>
    <row r="10" spans="1:19" x14ac:dyDescent="0.15">
      <c r="A10" s="66" t="s">
        <v>203</v>
      </c>
      <c r="B10">
        <v>-4.9865577385150957</v>
      </c>
      <c r="C10">
        <v>-1.0878035893600591</v>
      </c>
      <c r="D10">
        <v>-4.7569480722459145</v>
      </c>
      <c r="E10">
        <v>-1.5951151751421921</v>
      </c>
      <c r="F10">
        <v>-4.9759106685048238</v>
      </c>
      <c r="G10">
        <v>-0.92069639744113418</v>
      </c>
      <c r="H10">
        <v>-5.9611854126477848</v>
      </c>
      <c r="I10">
        <v>-1.9162768280753917</v>
      </c>
      <c r="J10">
        <v>-3.7285875227605292</v>
      </c>
      <c r="K10">
        <v>-3.3107817915390081</v>
      </c>
      <c r="L10">
        <v>-1.6064482630946952</v>
      </c>
      <c r="M10">
        <v>-3.9889450579747465</v>
      </c>
      <c r="N10">
        <v>0.17165359606561292</v>
      </c>
      <c r="O10">
        <v>-1.0574525090206066</v>
      </c>
      <c r="P10">
        <v>-1.7054360985891526</v>
      </c>
      <c r="Q10">
        <v>-1.5933680521956539</v>
      </c>
      <c r="R10">
        <v>-4.0031237084191318</v>
      </c>
      <c r="S10">
        <v>-1.4944949529263174</v>
      </c>
    </row>
    <row r="11" spans="1:19" x14ac:dyDescent="0.15">
      <c r="A11" s="66" t="s">
        <v>204</v>
      </c>
      <c r="B11">
        <v>-3.0101586263879265</v>
      </c>
      <c r="C11">
        <v>-0.63152493372157226</v>
      </c>
      <c r="D11">
        <v>-3.528088903778781</v>
      </c>
      <c r="E11">
        <v>-1.1307726392992601</v>
      </c>
      <c r="F11">
        <v>-3.0887526841813284</v>
      </c>
      <c r="G11">
        <v>-0.54540827289881744</v>
      </c>
      <c r="H11">
        <v>-3.2337416355814885</v>
      </c>
      <c r="I11">
        <v>-0.96458237480004927</v>
      </c>
      <c r="J11">
        <v>-0.97484390326454395</v>
      </c>
      <c r="K11">
        <v>-1.7055038576989756</v>
      </c>
      <c r="L11">
        <v>-0.46482661479346765</v>
      </c>
      <c r="M11">
        <v>-1.829433192899621</v>
      </c>
      <c r="N11">
        <v>3.3825165269885105E-2</v>
      </c>
      <c r="O11">
        <v>-0.92957668932567294</v>
      </c>
      <c r="P11">
        <v>-0.59277111020783479</v>
      </c>
      <c r="Q11">
        <v>-0.82064947909329389</v>
      </c>
      <c r="R11">
        <v>-2.3956726618733715</v>
      </c>
      <c r="S11">
        <v>-0.89368950161271554</v>
      </c>
    </row>
    <row r="12" spans="1:19" x14ac:dyDescent="0.15">
      <c r="A12" s="66" t="s">
        <v>205</v>
      </c>
      <c r="B12">
        <v>-4.9865577385150957</v>
      </c>
      <c r="C12">
        <v>-1.0878035893600591</v>
      </c>
      <c r="D12">
        <v>-4.7569480711844747</v>
      </c>
      <c r="E12">
        <v>-1.5951151747862768</v>
      </c>
      <c r="F12">
        <v>-4.9759106685048238</v>
      </c>
      <c r="G12">
        <v>-0.92069639744114529</v>
      </c>
      <c r="H12">
        <v>-5.9611854126477741</v>
      </c>
      <c r="I12">
        <v>-1.9162768280753917</v>
      </c>
      <c r="J12">
        <v>-3.7285875227605181</v>
      </c>
      <c r="K12">
        <v>-3.3107817915390081</v>
      </c>
      <c r="L12">
        <v>-1.6064482630946952</v>
      </c>
      <c r="M12">
        <v>-3.9889450579747354</v>
      </c>
      <c r="N12">
        <v>0.17165359606561292</v>
      </c>
      <c r="O12">
        <v>-1.0574525090206177</v>
      </c>
      <c r="P12">
        <v>-1.7054360985891415</v>
      </c>
      <c r="Q12">
        <v>-1.593368052195665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7.9952400255933753E-8</v>
      </c>
      <c r="C14">
        <v>3.7014835641002719E-11</v>
      </c>
      <c r="D14">
        <v>2.5297652861411279E-8</v>
      </c>
      <c r="E14">
        <v>2.9909408283401717E-11</v>
      </c>
      <c r="F14">
        <v>4.0182057681192873E-8</v>
      </c>
      <c r="G14">
        <v>3.0242475190789264E-11</v>
      </c>
      <c r="H14">
        <v>2.8577806787666304E-8</v>
      </c>
      <c r="I14">
        <v>3.5860203695392556E-11</v>
      </c>
      <c r="J14">
        <v>2.528044440452959E-9</v>
      </c>
      <c r="K14">
        <v>1.0593748100973244E-10</v>
      </c>
      <c r="L14">
        <v>2.5291768679380766E-9</v>
      </c>
      <c r="M14">
        <v>1.8256507416936074E-10</v>
      </c>
      <c r="N14">
        <v>1.6779466704974766E-9</v>
      </c>
      <c r="O14">
        <v>2.1969093211282598E-10</v>
      </c>
      <c r="P14">
        <v>2.9688251856896386E-9</v>
      </c>
      <c r="Q14">
        <v>7.4851236320228054E-11</v>
      </c>
    </row>
    <row r="15" spans="1:19" x14ac:dyDescent="0.15">
      <c r="A15" s="66" t="s">
        <v>208</v>
      </c>
      <c r="B15">
        <v>-5.3001968671582471</v>
      </c>
      <c r="C15">
        <v>-1.2390097431416169</v>
      </c>
      <c r="D15">
        <v>-6.1246581374130855</v>
      </c>
      <c r="E15">
        <v>-1.7558783960815894</v>
      </c>
      <c r="F15">
        <v>-4.7443139996712453</v>
      </c>
      <c r="G15">
        <v>-0.83801498880291536</v>
      </c>
      <c r="H15">
        <v>-3.7189005215083948</v>
      </c>
      <c r="I15">
        <v>-0.91055159255948315</v>
      </c>
      <c r="J15">
        <v>0.22140898584797064</v>
      </c>
      <c r="K15">
        <v>-1.1738787232148495</v>
      </c>
      <c r="L15">
        <v>-0.49933044106161839</v>
      </c>
      <c r="M15">
        <v>-2.2315637517540399</v>
      </c>
      <c r="N15">
        <v>-0.40718432858874998</v>
      </c>
      <c r="O15">
        <v>-1.8661401134298372</v>
      </c>
      <c r="P15">
        <v>-0.39467123599974396</v>
      </c>
      <c r="Q15">
        <v>-0.63890142790453686</v>
      </c>
    </row>
    <row r="16" spans="1:19" x14ac:dyDescent="0.15">
      <c r="A16" s="66" t="s">
        <v>209</v>
      </c>
      <c r="B16">
        <v>-4.8660284808244363</v>
      </c>
      <c r="C16">
        <v>-1.3041354602442046</v>
      </c>
      <c r="D16">
        <v>-2.8139970356375943</v>
      </c>
      <c r="E16">
        <v>-1.0856775186908085</v>
      </c>
      <c r="F16">
        <v>-4.1311370162173677</v>
      </c>
      <c r="G16">
        <v>-0.79885456656713094</v>
      </c>
      <c r="H16">
        <v>-4.2328233284603893</v>
      </c>
      <c r="I16">
        <v>-1.364808350992297</v>
      </c>
      <c r="J16">
        <v>-4.1603520505657414</v>
      </c>
      <c r="K16">
        <v>-1.738589416627101</v>
      </c>
      <c r="L16">
        <v>-1.1239014867585717</v>
      </c>
      <c r="M16">
        <v>-1.8548796170045456</v>
      </c>
      <c r="N16">
        <v>-1.2941028181301384E-2</v>
      </c>
      <c r="O16">
        <v>-0.25029720195816063</v>
      </c>
      <c r="P16">
        <v>-1.5573185159494463</v>
      </c>
      <c r="Q16">
        <v>-1.017010019376241</v>
      </c>
    </row>
    <row r="17" spans="1:17" x14ac:dyDescent="0.15">
      <c r="A17" s="66" t="s">
        <v>210</v>
      </c>
      <c r="B17">
        <v>1.1541297903376213</v>
      </c>
      <c r="C17">
        <v>0.30967988523731282</v>
      </c>
      <c r="D17">
        <v>1.0125962323880744</v>
      </c>
      <c r="E17">
        <v>0.2835764119055062</v>
      </c>
      <c r="F17">
        <v>1.8033662893656821</v>
      </c>
      <c r="G17">
        <v>0.35534241063261973</v>
      </c>
      <c r="H17">
        <v>-0.50956603334353368</v>
      </c>
      <c r="I17">
        <v>-0.2766441588799462</v>
      </c>
      <c r="J17">
        <v>-3.461076712045541</v>
      </c>
      <c r="K17">
        <v>-0.43846509247472687</v>
      </c>
      <c r="L17">
        <v>-0.19779113928385383</v>
      </c>
      <c r="M17">
        <v>0.3411839532504235</v>
      </c>
      <c r="N17">
        <v>-0.13231542159742871</v>
      </c>
      <c r="O17">
        <v>0.18879470823347511</v>
      </c>
      <c r="P17">
        <v>-1.3348641265280126</v>
      </c>
      <c r="Q17">
        <v>-0.48454271276118233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-3.599811781981066</v>
      </c>
      <c r="C19">
        <v>-0.75569593404155588</v>
      </c>
      <c r="D19">
        <v>-4.0045788160860791</v>
      </c>
      <c r="E19">
        <v>-1.2858762897957954</v>
      </c>
      <c r="F19">
        <v>-3.3660940638416181</v>
      </c>
      <c r="G19">
        <v>-0.58295816410737222</v>
      </c>
      <c r="H19">
        <v>-3.5085222982259801</v>
      </c>
      <c r="I19">
        <v>-1.0049607120395376</v>
      </c>
      <c r="J19">
        <v>-0.84004843888587644</v>
      </c>
      <c r="K19">
        <v>-2.2807911018940197</v>
      </c>
      <c r="L19">
        <v>-0.52986635371297108</v>
      </c>
      <c r="M19">
        <v>-2.5659546340758954</v>
      </c>
      <c r="N19">
        <v>0.14590102746381284</v>
      </c>
      <c r="O19">
        <v>-1.3091758926476182</v>
      </c>
      <c r="P19">
        <v>-0.37425011483975812</v>
      </c>
      <c r="Q19">
        <v>-0.96252880322846845</v>
      </c>
    </row>
    <row r="20" spans="1:17" x14ac:dyDescent="0.15">
      <c r="A20" s="66" t="s">
        <v>213</v>
      </c>
      <c r="B20">
        <v>-4.6651472337076889</v>
      </c>
      <c r="C20">
        <v>-1.0133887413184994</v>
      </c>
      <c r="D20">
        <v>-4.6566391608431239</v>
      </c>
      <c r="E20">
        <v>-1.5150508598062884</v>
      </c>
      <c r="F20">
        <v>-4.6314030994192397</v>
      </c>
      <c r="G20">
        <v>-0.85410002634270787</v>
      </c>
      <c r="H20">
        <v>-4.6883371012418902</v>
      </c>
      <c r="I20">
        <v>-1.4225230093364516</v>
      </c>
      <c r="J20">
        <v>-1.9780521035244414</v>
      </c>
      <c r="K20">
        <v>-3.4824375990854306</v>
      </c>
      <c r="L20">
        <v>-0.8424559543398491</v>
      </c>
      <c r="M20">
        <v>-3.2791825776739225</v>
      </c>
      <c r="N20">
        <v>2.2070750663116812E-2</v>
      </c>
      <c r="O20">
        <v>-1.6109095609186386</v>
      </c>
      <c r="P20">
        <v>-1.111379342258334</v>
      </c>
      <c r="Q20">
        <v>-1.5808316259650734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2.6956215037898801E-11</v>
      </c>
      <c r="C22">
        <v>5.5067062021407764E-12</v>
      </c>
      <c r="D22">
        <v>-6.6613381477509392E-14</v>
      </c>
      <c r="E22">
        <v>1.1102230246251565E-13</v>
      </c>
      <c r="F22">
        <v>-4.2188474935755949E-13</v>
      </c>
      <c r="G22">
        <v>-1.5210055437364645E-12</v>
      </c>
      <c r="H22">
        <v>-1.5543122344752192E-13</v>
      </c>
      <c r="I22">
        <v>6.4392935428259079E-13</v>
      </c>
      <c r="J22">
        <v>-7.4384942649885488E-13</v>
      </c>
      <c r="K22">
        <v>-1.3211653993039363E-12</v>
      </c>
      <c r="L22">
        <v>-9.2148511043887993E-13</v>
      </c>
      <c r="M22">
        <v>-4.2188474935755949E-13</v>
      </c>
      <c r="N22">
        <v>-3.0420110874729289E-12</v>
      </c>
      <c r="O22">
        <v>-3.5638159090467525E-12</v>
      </c>
      <c r="P22">
        <v>1.1768364061026659E-12</v>
      </c>
      <c r="Q22">
        <v>-9.9920072216264089E-14</v>
      </c>
    </row>
    <row r="23" spans="1:17" x14ac:dyDescent="0.15">
      <c r="A23" s="66" t="s">
        <v>216</v>
      </c>
      <c r="B23">
        <v>2.6934010577406298E-11</v>
      </c>
      <c r="C23">
        <v>5.4845017416482733E-12</v>
      </c>
      <c r="D23">
        <v>-7.7715611723760958E-14</v>
      </c>
      <c r="E23">
        <v>1.1102230246251565E-13</v>
      </c>
      <c r="F23">
        <v>-4.1078251911130792E-13</v>
      </c>
      <c r="G23">
        <v>-1.5210055437364645E-12</v>
      </c>
      <c r="H23">
        <v>-1.3322676295501878E-13</v>
      </c>
      <c r="I23">
        <v>6.6613381477509392E-13</v>
      </c>
      <c r="J23">
        <v>-7.6605388699135801E-13</v>
      </c>
      <c r="K23">
        <v>-1.3322676295501878E-12</v>
      </c>
      <c r="L23">
        <v>-9.1038288019262836E-13</v>
      </c>
      <c r="M23">
        <v>-4.1078251911130792E-13</v>
      </c>
      <c r="N23">
        <v>-3.0531133177191805E-12</v>
      </c>
      <c r="O23">
        <v>-3.5527136788005009E-12</v>
      </c>
      <c r="P23">
        <v>1.1768364061026659E-12</v>
      </c>
      <c r="Q23">
        <v>-9.9920072216264089E-14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-4.6651472357331798</v>
      </c>
      <c r="C26">
        <v>-1.0133887417586362</v>
      </c>
      <c r="D26">
        <v>-4.6566391613366509</v>
      </c>
      <c r="E26">
        <v>-1.5150508599667267</v>
      </c>
      <c r="F26">
        <v>-4.6314030999731308</v>
      </c>
      <c r="G26">
        <v>-0.85410002644629168</v>
      </c>
      <c r="H26">
        <v>-4.6883371048609623</v>
      </c>
      <c r="I26">
        <v>-1.4225230104338626</v>
      </c>
      <c r="J26">
        <v>-1.9780521077653268</v>
      </c>
      <c r="K26">
        <v>-3.482437606551636</v>
      </c>
      <c r="L26">
        <v>-0.84245595483064539</v>
      </c>
      <c r="M26">
        <v>-3.2791825795811969</v>
      </c>
      <c r="N26">
        <v>2.2070750700242669E-2</v>
      </c>
      <c r="O26">
        <v>-1.6109095638544013</v>
      </c>
      <c r="P26">
        <v>-1.1113793424826768</v>
      </c>
      <c r="Q26">
        <v>-1.5808316262859168</v>
      </c>
    </row>
    <row r="27" spans="1:17" x14ac:dyDescent="0.15">
      <c r="A27" s="66" t="s">
        <v>220</v>
      </c>
      <c r="B27">
        <v>0</v>
      </c>
      <c r="C27">
        <v>0</v>
      </c>
      <c r="D27">
        <v>-4.7569479186766683</v>
      </c>
      <c r="E27">
        <v>-1.5951151748004211</v>
      </c>
      <c r="F27">
        <v>-4.9759106221554994</v>
      </c>
      <c r="G27">
        <v>-0.92069639739602582</v>
      </c>
      <c r="H27">
        <v>-5.9611853815846105</v>
      </c>
      <c r="I27">
        <v>-1.9162768280043596</v>
      </c>
      <c r="J27">
        <v>-3.7285875080155018</v>
      </c>
      <c r="K27">
        <v>-3.3107817908872184</v>
      </c>
      <c r="L27">
        <v>-1.6064482568341365</v>
      </c>
      <c r="M27">
        <v>-3.9889450575227081</v>
      </c>
      <c r="N27">
        <v>0.17165359882336251</v>
      </c>
      <c r="O27">
        <v>-1.0574525087546527</v>
      </c>
      <c r="P27">
        <v>-1.7054360862430507</v>
      </c>
      <c r="Q27">
        <v>-1.5933680520344717</v>
      </c>
    </row>
    <row r="28" spans="1:17" x14ac:dyDescent="0.15">
      <c r="A28" s="66" t="s">
        <v>221</v>
      </c>
      <c r="B28">
        <v>41.816346079254046</v>
      </c>
      <c r="C28">
        <v>9.2283028624837478</v>
      </c>
      <c r="D28">
        <v>127.7085750223774</v>
      </c>
      <c r="E28">
        <v>39.829933399848294</v>
      </c>
      <c r="F28">
        <v>132.68484183490258</v>
      </c>
      <c r="G28">
        <v>25.98809425515261</v>
      </c>
      <c r="H28">
        <v>23.327779102332325</v>
      </c>
      <c r="I28">
        <v>6.8565847505795396</v>
      </c>
      <c r="J28">
        <v>5.224730470852136</v>
      </c>
      <c r="K28">
        <v>12.846174996468768</v>
      </c>
      <c r="L28">
        <v>11.179365947942291</v>
      </c>
      <c r="M28">
        <v>51.73008056058471</v>
      </c>
      <c r="N28">
        <v>1.3358104596129861</v>
      </c>
      <c r="O28">
        <v>11.133468808057357</v>
      </c>
      <c r="P28">
        <v>44.256171528342534</v>
      </c>
      <c r="Q28">
        <v>68.053079460395708</v>
      </c>
    </row>
    <row r="29" spans="1:17" x14ac:dyDescent="0.15">
      <c r="A29" s="66" t="s">
        <v>222</v>
      </c>
      <c r="B29">
        <v>-3.5407888030739909</v>
      </c>
      <c r="C29">
        <v>-0.75737485036522223</v>
      </c>
      <c r="D29">
        <v>-3.8541419734248183</v>
      </c>
      <c r="E29">
        <v>-1.2664158667544334</v>
      </c>
      <c r="F29">
        <v>-3.5641030750468761</v>
      </c>
      <c r="G29">
        <v>-0.66175855434265074</v>
      </c>
      <c r="H29">
        <v>-4.4312799146571606</v>
      </c>
      <c r="I29">
        <v>-1.4096417310604625</v>
      </c>
      <c r="J29">
        <v>-1.8974424280340574</v>
      </c>
      <c r="K29">
        <v>-2.9654129289603315</v>
      </c>
      <c r="L29">
        <v>-0.63916836971997792</v>
      </c>
      <c r="M29">
        <v>-2.701701764672515</v>
      </c>
      <c r="N29">
        <v>-3.4927544073082295E-2</v>
      </c>
      <c r="O29">
        <v>-1.5962140667061808</v>
      </c>
      <c r="P29">
        <v>-1.3600075139244328</v>
      </c>
      <c r="Q29">
        <v>-1.5978634447595508</v>
      </c>
    </row>
    <row r="30" spans="1:17" x14ac:dyDescent="0.15">
      <c r="A30" s="66" t="s">
        <v>235</v>
      </c>
      <c r="B30">
        <v>8.3832064401761954</v>
      </c>
      <c r="C30">
        <v>4.8738665202062919</v>
      </c>
      <c r="D30">
        <v>9.1377778100598537</v>
      </c>
      <c r="E30">
        <v>6.1438441822456937</v>
      </c>
      <c r="F30">
        <v>11.497942359122753</v>
      </c>
      <c r="G30">
        <v>7.9926051173721211</v>
      </c>
      <c r="H30">
        <v>10.407035299596421</v>
      </c>
      <c r="I30">
        <v>7.3371699964890817</v>
      </c>
      <c r="J30">
        <v>7.859365925660728</v>
      </c>
      <c r="K30">
        <v>9.2734883401802541</v>
      </c>
      <c r="L30">
        <v>4.6104414599238996</v>
      </c>
      <c r="M30">
        <v>6.954572499727127</v>
      </c>
      <c r="N30">
        <v>3.6787456443659381</v>
      </c>
      <c r="O30">
        <v>5.2513056913866976</v>
      </c>
      <c r="P30">
        <v>6.4513643897940138</v>
      </c>
      <c r="Q30">
        <v>6.8954662524793671</v>
      </c>
    </row>
  </sheetData>
  <phoneticPr fontId="95"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46.679220950778067</v>
      </c>
      <c r="C4">
        <v>9.5756898566915538</v>
      </c>
      <c r="D4">
        <v>34.093902738294162</v>
      </c>
      <c r="E4">
        <v>9.5756898566915538</v>
      </c>
      <c r="F4">
        <v>51.851885336559569</v>
      </c>
      <c r="G4">
        <v>9.5756898566915538</v>
      </c>
      <c r="H4">
        <v>34.688203709588898</v>
      </c>
      <c r="I4">
        <v>9.5756898566915538</v>
      </c>
      <c r="J4">
        <v>4.132319195718372</v>
      </c>
      <c r="K4">
        <v>9.5756898566915538</v>
      </c>
      <c r="L4">
        <v>2.0400837285642153</v>
      </c>
      <c r="M4">
        <v>9.5756898566915538</v>
      </c>
      <c r="N4">
        <v>1.0246792226733252</v>
      </c>
      <c r="O4">
        <v>9.5756898566915538</v>
      </c>
      <c r="P4">
        <v>6.2355633294134796</v>
      </c>
      <c r="Q4">
        <v>9.5756898566915538</v>
      </c>
    </row>
    <row r="5" spans="1:19" x14ac:dyDescent="0.15">
      <c r="A5" s="66" t="s">
        <v>198</v>
      </c>
      <c r="B5">
        <v>-266.60001271268607</v>
      </c>
      <c r="C5">
        <v>-78.566418500527789</v>
      </c>
      <c r="D5">
        <v>-1152.599948733985</v>
      </c>
      <c r="E5">
        <v>-442.67876678813263</v>
      </c>
      <c r="F5">
        <v>-751.39983451934813</v>
      </c>
      <c r="G5">
        <v>-177.2078279904631</v>
      </c>
      <c r="H5">
        <v>-197.99900844962838</v>
      </c>
      <c r="I5">
        <v>-71.955402027185414</v>
      </c>
      <c r="J5">
        <v>-78.298255906546501</v>
      </c>
      <c r="K5">
        <v>-192.61283764822088</v>
      </c>
      <c r="L5">
        <v>-315.79706456883378</v>
      </c>
      <c r="M5">
        <v>-1178.661932809795</v>
      </c>
      <c r="N5">
        <v>-67.839565424778812</v>
      </c>
      <c r="O5">
        <v>-362.74734675313914</v>
      </c>
      <c r="P5">
        <v>-414.25200974855943</v>
      </c>
      <c r="Q5">
        <v>-740.35516754689706</v>
      </c>
      <c r="R5">
        <v>-3244.7857000643662</v>
      </c>
      <c r="S5">
        <v>-3244.7857000643608</v>
      </c>
    </row>
    <row r="6" spans="1:19" x14ac:dyDescent="0.15">
      <c r="A6" s="66" t="s">
        <v>199</v>
      </c>
      <c r="B6">
        <v>-20.000000762951899</v>
      </c>
      <c r="C6">
        <v>-5.8939548200485969</v>
      </c>
      <c r="D6">
        <v>-19.999999288342664</v>
      </c>
      <c r="E6">
        <v>-7.681394598752</v>
      </c>
      <c r="F6">
        <v>-19.999996476323478</v>
      </c>
      <c r="G6">
        <v>-4.7167377108265018</v>
      </c>
      <c r="H6">
        <v>-19.999919874637197</v>
      </c>
      <c r="I6">
        <v>-7.2682297066004153</v>
      </c>
      <c r="J6">
        <v>-4.9998941960008869</v>
      </c>
      <c r="K6">
        <v>-12.299684046373249</v>
      </c>
      <c r="L6">
        <v>-4.999955847674098</v>
      </c>
      <c r="M6">
        <v>-18.661533891802996</v>
      </c>
      <c r="N6">
        <v>-4.9992694972229241</v>
      </c>
      <c r="O6">
        <v>-26.731771267495951</v>
      </c>
      <c r="P6">
        <v>-4.9994497827308804</v>
      </c>
      <c r="Q6">
        <v>-8.9350646331991417</v>
      </c>
      <c r="R6">
        <v>-11.048736054190044</v>
      </c>
      <c r="S6">
        <v>-11.048736054190034</v>
      </c>
    </row>
    <row r="7" spans="1:19" x14ac:dyDescent="0.15">
      <c r="A7" s="66" t="s">
        <v>200</v>
      </c>
      <c r="B7">
        <v>0</v>
      </c>
      <c r="C7">
        <v>188.03359421215805</v>
      </c>
      <c r="D7">
        <v>0</v>
      </c>
      <c r="E7">
        <v>709.92118194585146</v>
      </c>
      <c r="F7">
        <v>0</v>
      </c>
      <c r="G7">
        <v>574.19200652888412</v>
      </c>
      <c r="H7">
        <v>0</v>
      </c>
      <c r="I7">
        <v>126.04360642244308</v>
      </c>
      <c r="J7">
        <v>0</v>
      </c>
      <c r="K7">
        <v>-114.31458174167415</v>
      </c>
      <c r="L7">
        <v>0</v>
      </c>
      <c r="M7">
        <v>-862.86486824096392</v>
      </c>
      <c r="N7">
        <v>0</v>
      </c>
      <c r="O7">
        <v>-294.90778132836056</v>
      </c>
      <c r="P7">
        <v>0</v>
      </c>
      <c r="Q7">
        <v>-326.10315779833672</v>
      </c>
      <c r="R7">
        <v>0</v>
      </c>
      <c r="S7">
        <v>1.2505552149377763E-12</v>
      </c>
    </row>
    <row r="8" spans="1:19" x14ac:dyDescent="0.15">
      <c r="A8" s="66" t="s">
        <v>201</v>
      </c>
      <c r="B8">
        <v>0</v>
      </c>
      <c r="C8">
        <v>1.8005523808146173</v>
      </c>
      <c r="D8">
        <v>0</v>
      </c>
      <c r="E8">
        <v>6.797986061009369</v>
      </c>
      <c r="F8">
        <v>0</v>
      </c>
      <c r="G8">
        <v>5.4982855727120059</v>
      </c>
      <c r="H8">
        <v>0</v>
      </c>
      <c r="I8">
        <v>1.2069554835202105</v>
      </c>
      <c r="J8">
        <v>0</v>
      </c>
      <c r="K8">
        <v>-1.0946399808556868</v>
      </c>
      <c r="L8">
        <v>0</v>
      </c>
      <c r="M8">
        <v>-8.2625253665104932</v>
      </c>
      <c r="N8">
        <v>0</v>
      </c>
      <c r="O8">
        <v>-2.8239444503253925</v>
      </c>
      <c r="P8">
        <v>0</v>
      </c>
      <c r="Q8">
        <v>-3.1226617003646182</v>
      </c>
    </row>
    <row r="9" spans="1:19" x14ac:dyDescent="0.15">
      <c r="A9" s="66" t="s">
        <v>202</v>
      </c>
      <c r="B9">
        <v>49.78005094786279</v>
      </c>
      <c r="C9">
        <v>10.208577930855736</v>
      </c>
      <c r="D9">
        <v>157.18652918463144</v>
      </c>
      <c r="E9">
        <v>44.147760515290749</v>
      </c>
      <c r="F9">
        <v>155.10920874766248</v>
      </c>
      <c r="G9">
        <v>28.746720603587288</v>
      </c>
      <c r="H9">
        <v>27.584142861547505</v>
      </c>
      <c r="I9">
        <v>7.5934368872434543</v>
      </c>
      <c r="J9">
        <v>6.2107502601591067</v>
      </c>
      <c r="K9">
        <v>14.209264466848442</v>
      </c>
      <c r="L9">
        <v>12.295662175063466</v>
      </c>
      <c r="M9">
        <v>57.252623831442143</v>
      </c>
      <c r="N9">
        <v>1.3269922280304054</v>
      </c>
      <c r="O9">
        <v>12.308902829389082</v>
      </c>
      <c r="P9">
        <v>49.329684541895581</v>
      </c>
      <c r="Q9">
        <v>75.266597089773711</v>
      </c>
    </row>
    <row r="10" spans="1:19" x14ac:dyDescent="0.15">
      <c r="A10" s="66" t="s">
        <v>203</v>
      </c>
      <c r="B10">
        <v>-1.2122609251591698</v>
      </c>
      <c r="C10">
        <v>-0.23329789377954935</v>
      </c>
      <c r="D10">
        <v>-0.91224584159257383</v>
      </c>
      <c r="E10">
        <v>-0.31079796005604177</v>
      </c>
      <c r="F10">
        <v>-1.6850066813768882</v>
      </c>
      <c r="G10">
        <v>-0.28552861121965423</v>
      </c>
      <c r="H10">
        <v>-1.9908831644089631</v>
      </c>
      <c r="I10">
        <v>-0.64878749171471961</v>
      </c>
      <c r="J10">
        <v>-2.1545739212020854</v>
      </c>
      <c r="K10">
        <v>-1.1667105155588109</v>
      </c>
      <c r="L10">
        <v>-0.58981352425871991</v>
      </c>
      <c r="M10">
        <v>-0.72948437834873259</v>
      </c>
      <c r="N10">
        <v>7.9274773815662947E-2</v>
      </c>
      <c r="O10">
        <v>-6.8661420561277886E-2</v>
      </c>
      <c r="P10">
        <v>-0.82735902060080413</v>
      </c>
      <c r="Q10">
        <v>-0.5768011722887878</v>
      </c>
      <c r="R10">
        <v>-1.1808310323219162</v>
      </c>
      <c r="S10">
        <v>-0.39528824703461973</v>
      </c>
    </row>
    <row r="11" spans="1:19" x14ac:dyDescent="0.15">
      <c r="A11" s="66" t="s">
        <v>204</v>
      </c>
      <c r="B11">
        <v>-0.82537840210815672</v>
      </c>
      <c r="C11">
        <v>-0.13897041562513923</v>
      </c>
      <c r="D11">
        <v>-0.7206761761491487</v>
      </c>
      <c r="E11">
        <v>-0.18794087939876247</v>
      </c>
      <c r="F11">
        <v>-1.1385158561406095</v>
      </c>
      <c r="G11">
        <v>-0.17000547360153107</v>
      </c>
      <c r="H11">
        <v>-1.0031486700676107</v>
      </c>
      <c r="I11">
        <v>-0.25948464845446662</v>
      </c>
      <c r="J11">
        <v>-0.36124292532031532</v>
      </c>
      <c r="K11">
        <v>-0.66728103386647364</v>
      </c>
      <c r="L11">
        <v>-0.12090128097858033</v>
      </c>
      <c r="M11">
        <v>-0.54738133416727397</v>
      </c>
      <c r="N11">
        <v>1.3324563327099526E-2</v>
      </c>
      <c r="O11">
        <v>-0.34250977235332769</v>
      </c>
      <c r="P11">
        <v>-0.19694636821963041</v>
      </c>
      <c r="Q11">
        <v>-0.27211349744846736</v>
      </c>
      <c r="R11">
        <v>-0.6975240835148</v>
      </c>
      <c r="S11">
        <v>-0.23647283798325924</v>
      </c>
    </row>
    <row r="12" spans="1:19" x14ac:dyDescent="0.15">
      <c r="A12" s="66" t="s">
        <v>205</v>
      </c>
      <c r="B12">
        <v>-1.2122609251591809</v>
      </c>
      <c r="C12">
        <v>-0.23329789377954935</v>
      </c>
      <c r="D12">
        <v>-0.91224584138901443</v>
      </c>
      <c r="E12">
        <v>-0.31079795998669724</v>
      </c>
      <c r="F12">
        <v>-1.6850066813768882</v>
      </c>
      <c r="G12">
        <v>-0.28552861121965423</v>
      </c>
      <c r="H12">
        <v>-1.9908831644089631</v>
      </c>
      <c r="I12">
        <v>-0.64878749171471961</v>
      </c>
      <c r="J12">
        <v>-2.1545739212020854</v>
      </c>
      <c r="K12">
        <v>-1.166710515558822</v>
      </c>
      <c r="L12">
        <v>-0.58981352425871991</v>
      </c>
      <c r="M12">
        <v>-0.72948437834872148</v>
      </c>
      <c r="N12">
        <v>7.9274773815662947E-2</v>
      </c>
      <c r="O12">
        <v>-6.8661420561277886E-2</v>
      </c>
      <c r="P12">
        <v>-0.82735902060079303</v>
      </c>
      <c r="Q12">
        <v>-0.5768011722887767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8.0046502759500981E-8</v>
      </c>
      <c r="C14">
        <v>3.8302694349567901E-11</v>
      </c>
      <c r="D14">
        <v>1.6001644453922381E-8</v>
      </c>
      <c r="E14">
        <v>1.609823385706477E-11</v>
      </c>
      <c r="F14">
        <v>4.3202641464290537E-8</v>
      </c>
      <c r="G14">
        <v>3.2085445411667024E-11</v>
      </c>
      <c r="H14">
        <v>2.808313581681432E-8</v>
      </c>
      <c r="I14">
        <v>3.6703973194107675E-11</v>
      </c>
      <c r="J14">
        <v>2.2676083233363897E-9</v>
      </c>
      <c r="K14">
        <v>1.7106316363424412E-10</v>
      </c>
      <c r="L14">
        <v>1.9846790877409148E-9</v>
      </c>
      <c r="M14">
        <v>2.8363977833123499E-10</v>
      </c>
      <c r="N14">
        <v>2.4374502416435462E-9</v>
      </c>
      <c r="O14">
        <v>4.4275694222051243E-10</v>
      </c>
      <c r="P14">
        <v>3.315281382754165E-9</v>
      </c>
      <c r="Q14">
        <v>1.1584067038938883E-10</v>
      </c>
    </row>
    <row r="15" spans="1:19" x14ac:dyDescent="0.15">
      <c r="A15" s="66" t="s">
        <v>208</v>
      </c>
      <c r="B15">
        <v>-3.7450290460029789</v>
      </c>
      <c r="C15">
        <v>-0.75084866697753272</v>
      </c>
      <c r="D15">
        <v>-2.8968075148773864</v>
      </c>
      <c r="E15">
        <v>-0.50356913001651238</v>
      </c>
      <c r="F15">
        <v>-2.7421411338018675</v>
      </c>
      <c r="G15">
        <v>-0.40879146832318858</v>
      </c>
      <c r="H15">
        <v>-1.6994638529376327</v>
      </c>
      <c r="I15">
        <v>-0.23357330056694714</v>
      </c>
      <c r="J15">
        <v>0.50371203295027644</v>
      </c>
      <c r="K15">
        <v>-0.6194644609301303</v>
      </c>
      <c r="L15">
        <v>-0.3026208415850884</v>
      </c>
      <c r="M15">
        <v>-1.3159456779062495</v>
      </c>
      <c r="N15">
        <v>-2.2258097584371139E-2</v>
      </c>
      <c r="O15">
        <v>-1.1934126297059477</v>
      </c>
      <c r="P15">
        <v>-8.1186803809296659E-2</v>
      </c>
      <c r="Q15">
        <v>-0.20744031791408712</v>
      </c>
    </row>
    <row r="16" spans="1:19" x14ac:dyDescent="0.15">
      <c r="A16" s="66" t="s">
        <v>209</v>
      </c>
      <c r="B16">
        <v>-3.3103905109964971</v>
      </c>
      <c r="C16">
        <v>-0.79018614530377285</v>
      </c>
      <c r="D16">
        <v>-1.3294380308897624</v>
      </c>
      <c r="E16">
        <v>-0.51346665008392689</v>
      </c>
      <c r="F16">
        <v>-2.2458871918267898</v>
      </c>
      <c r="G16">
        <v>-0.39045552397529715</v>
      </c>
      <c r="H16">
        <v>-2.1563862651742594</v>
      </c>
      <c r="I16">
        <v>-0.6434950975492848</v>
      </c>
      <c r="J16">
        <v>-2.8257616989145196</v>
      </c>
      <c r="K16">
        <v>-0.56191021331436497</v>
      </c>
      <c r="L16">
        <v>-0.706904006765674</v>
      </c>
      <c r="M16">
        <v>-0.74139050870234424</v>
      </c>
      <c r="N16">
        <v>0.11574681827430933</v>
      </c>
      <c r="O16">
        <v>0.29128497353578808</v>
      </c>
      <c r="P16">
        <v>-0.88420937179342074</v>
      </c>
      <c r="Q16">
        <v>-0.41068164305129162</v>
      </c>
    </row>
    <row r="17" spans="1:17" x14ac:dyDescent="0.15">
      <c r="A17" s="66" t="s">
        <v>210</v>
      </c>
      <c r="B17">
        <v>0.87156926024889447</v>
      </c>
      <c r="C17">
        <v>0.26668590312095564</v>
      </c>
      <c r="D17">
        <v>0.54634599859519906</v>
      </c>
      <c r="E17">
        <v>0.12860022146878869</v>
      </c>
      <c r="F17">
        <v>1.666924963514349</v>
      </c>
      <c r="G17">
        <v>0.34516725972375539</v>
      </c>
      <c r="H17">
        <v>-0.429416675998473</v>
      </c>
      <c r="I17">
        <v>-0.20898873754096048</v>
      </c>
      <c r="J17">
        <v>-2.9211939268162124</v>
      </c>
      <c r="K17">
        <v>-0.16176309301829672</v>
      </c>
      <c r="L17">
        <v>-0.22860448448072113</v>
      </c>
      <c r="M17">
        <v>0.17603273814095211</v>
      </c>
      <c r="N17">
        <v>-0.1246673169210788</v>
      </c>
      <c r="O17">
        <v>8.4431597065814934E-2</v>
      </c>
      <c r="P17">
        <v>-1.0011362088972353</v>
      </c>
      <c r="Q17">
        <v>-0.39808492172216381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-1.5363925203485951</v>
      </c>
      <c r="C19">
        <v>-0.28576500789411208</v>
      </c>
      <c r="D19">
        <v>-1.2633012084024342</v>
      </c>
      <c r="E19">
        <v>-0.35248050474759873</v>
      </c>
      <c r="F19">
        <v>-1.4861542622561896</v>
      </c>
      <c r="G19">
        <v>-0.22187419490327098</v>
      </c>
      <c r="H19">
        <v>-1.3459809224398267</v>
      </c>
      <c r="I19">
        <v>-0.32492984657066515</v>
      </c>
      <c r="J19">
        <v>-0.33090483343939381</v>
      </c>
      <c r="K19">
        <v>-1.2832022221964112</v>
      </c>
      <c r="L19">
        <v>-0.26169247814574748</v>
      </c>
      <c r="M19">
        <v>-1.3773826253871024</v>
      </c>
      <c r="N19">
        <v>9.9117168995643823E-2</v>
      </c>
      <c r="O19">
        <v>-0.74834755337387371</v>
      </c>
      <c r="P19">
        <v>-7.303593913728923E-2</v>
      </c>
      <c r="Q19">
        <v>-0.45653725782451859</v>
      </c>
    </row>
    <row r="20" spans="1:17" x14ac:dyDescent="0.15">
      <c r="A20" s="66" t="s">
        <v>213</v>
      </c>
      <c r="B20">
        <v>-0.77683369305087124</v>
      </c>
      <c r="C20">
        <v>-0.14759900363569001</v>
      </c>
      <c r="D20">
        <v>-0.71056784576004617</v>
      </c>
      <c r="E20">
        <v>-0.20005607343998033</v>
      </c>
      <c r="F20">
        <v>-1.2995613627175939</v>
      </c>
      <c r="G20">
        <v>-0.21985290685314629</v>
      </c>
      <c r="H20">
        <v>-1.0679846715762609</v>
      </c>
      <c r="I20">
        <v>-0.28984858704093064</v>
      </c>
      <c r="J20">
        <v>-0.57145799340844183</v>
      </c>
      <c r="K20">
        <v>-1.0535887005952316</v>
      </c>
      <c r="L20">
        <v>-0.1757207006215511</v>
      </c>
      <c r="M20">
        <v>-0.71038517429562464</v>
      </c>
      <c r="N20">
        <v>-1.339259870813958E-2</v>
      </c>
      <c r="O20">
        <v>-0.37314396457749366</v>
      </c>
      <c r="P20">
        <v>-0.28378051748699784</v>
      </c>
      <c r="Q20">
        <v>-0.40767001627525223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-1.7362085917156489</v>
      </c>
      <c r="C22">
        <v>-0.35660399844815727</v>
      </c>
      <c r="D22">
        <v>-1.336981206611132</v>
      </c>
      <c r="E22">
        <v>-0.39684460740480043</v>
      </c>
      <c r="F22">
        <v>-1.5367089653028909</v>
      </c>
      <c r="G22">
        <v>-0.27903539106234332</v>
      </c>
      <c r="H22">
        <v>-1.5351788590731608</v>
      </c>
      <c r="I22">
        <v>-0.44310323077036973</v>
      </c>
      <c r="J22">
        <v>-0.85378409602386851</v>
      </c>
      <c r="K22">
        <v>-1.5161343999244736</v>
      </c>
      <c r="L22">
        <v>-0.43429442405044094</v>
      </c>
      <c r="M22">
        <v>-1.6401852358435387</v>
      </c>
      <c r="N22">
        <v>-3.4790289635699967E-2</v>
      </c>
      <c r="O22">
        <v>-0.92258778622147375</v>
      </c>
      <c r="P22">
        <v>-0.48400373294752441</v>
      </c>
      <c r="Q22">
        <v>-0.68745385366897338</v>
      </c>
    </row>
    <row r="23" spans="1:17" x14ac:dyDescent="0.15">
      <c r="A23" s="66" t="s">
        <v>216</v>
      </c>
      <c r="B23">
        <v>-1.7362085917156378</v>
      </c>
      <c r="C23">
        <v>-0.35660399844814616</v>
      </c>
      <c r="D23">
        <v>-1.336981206611132</v>
      </c>
      <c r="E23">
        <v>-0.39684460740480043</v>
      </c>
      <c r="F23">
        <v>-1.536708965302902</v>
      </c>
      <c r="G23">
        <v>-0.27903539106235442</v>
      </c>
      <c r="H23">
        <v>-1.5351788590731497</v>
      </c>
      <c r="I23">
        <v>-0.44310323077036973</v>
      </c>
      <c r="J23">
        <v>-0.85378409602387961</v>
      </c>
      <c r="K23">
        <v>-1.5161343999244958</v>
      </c>
      <c r="L23">
        <v>-0.43429442405044094</v>
      </c>
      <c r="M23">
        <v>-1.6401852358435387</v>
      </c>
      <c r="N23">
        <v>-3.4790289635711069E-2</v>
      </c>
      <c r="O23">
        <v>-0.92258778622147375</v>
      </c>
      <c r="P23">
        <v>-0.48400373294752441</v>
      </c>
      <c r="Q23">
        <v>-0.68745385366897338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-2.4995548317800376</v>
      </c>
      <c r="C26">
        <v>-0.50367665819985863</v>
      </c>
      <c r="D26">
        <v>-2.0380488938874453</v>
      </c>
      <c r="E26">
        <v>-0.59610676912668081</v>
      </c>
      <c r="F26">
        <v>-2.8162998522029081</v>
      </c>
      <c r="G26">
        <v>-0.49827483052329313</v>
      </c>
      <c r="H26">
        <v>-2.5867680565649587</v>
      </c>
      <c r="I26">
        <v>-0.73166748958050087</v>
      </c>
      <c r="J26">
        <v>-1.4203630731836281</v>
      </c>
      <c r="K26">
        <v>-2.5537492820204899</v>
      </c>
      <c r="L26">
        <v>-0.60925197956902544</v>
      </c>
      <c r="M26">
        <v>-2.3389187777990705</v>
      </c>
      <c r="N26">
        <v>-4.8178229044337773E-2</v>
      </c>
      <c r="O26">
        <v>-1.2922891708297191</v>
      </c>
      <c r="P26">
        <v>-0.76641074219382377</v>
      </c>
      <c r="Q26">
        <v>-1.0923213267892251</v>
      </c>
    </row>
    <row r="27" spans="1:17" x14ac:dyDescent="0.15">
      <c r="A27" s="66" t="s">
        <v>220</v>
      </c>
      <c r="B27">
        <v>0</v>
      </c>
      <c r="C27">
        <v>0</v>
      </c>
      <c r="D27">
        <v>-0.91224572895851619</v>
      </c>
      <c r="E27">
        <v>-0.31079795978842251</v>
      </c>
      <c r="F27">
        <v>-1.6850066024401533</v>
      </c>
      <c r="G27">
        <v>-0.28552861121013962</v>
      </c>
      <c r="H27">
        <v>-1.9908831178361952</v>
      </c>
      <c r="I27">
        <v>-0.64878749159276161</v>
      </c>
      <c r="J27">
        <v>-2.1545739080475412</v>
      </c>
      <c r="K27">
        <v>-1.1667105148702173</v>
      </c>
      <c r="L27">
        <v>-0.58981352068806503</v>
      </c>
      <c r="M27">
        <v>-0.72948437751860773</v>
      </c>
      <c r="N27">
        <v>7.9274780508975518E-2</v>
      </c>
      <c r="O27">
        <v>-6.8661420165727627E-2</v>
      </c>
      <c r="P27">
        <v>-0.82735900600220402</v>
      </c>
      <c r="Q27">
        <v>-0.57680117195670899</v>
      </c>
    </row>
    <row r="28" spans="1:17" x14ac:dyDescent="0.15">
      <c r="A28" s="66" t="s">
        <v>221</v>
      </c>
      <c r="B28">
        <v>49.78005094786279</v>
      </c>
      <c r="C28">
        <v>10.208577930855736</v>
      </c>
      <c r="D28">
        <v>157.18652918463144</v>
      </c>
      <c r="E28">
        <v>44.147760515290749</v>
      </c>
      <c r="F28">
        <v>155.10920874766248</v>
      </c>
      <c r="G28">
        <v>28.746720603587288</v>
      </c>
      <c r="H28">
        <v>27.584142861547505</v>
      </c>
      <c r="I28">
        <v>7.5934368872434543</v>
      </c>
      <c r="J28">
        <v>6.2107502601591067</v>
      </c>
      <c r="K28">
        <v>14.209264466848442</v>
      </c>
      <c r="L28">
        <v>12.295662175063466</v>
      </c>
      <c r="M28">
        <v>57.252623831442143</v>
      </c>
      <c r="N28">
        <v>1.3269922280304054</v>
      </c>
      <c r="O28">
        <v>12.308902829389082</v>
      </c>
      <c r="P28">
        <v>49.329684541895581</v>
      </c>
      <c r="Q28">
        <v>75.266597089773711</v>
      </c>
    </row>
    <row r="29" spans="1:17" x14ac:dyDescent="0.15">
      <c r="A29" s="66" t="s">
        <v>222</v>
      </c>
      <c r="B29">
        <v>-2.2953211229872483</v>
      </c>
      <c r="C29">
        <v>-0.45340810234425488</v>
      </c>
      <c r="D29">
        <v>-2.1047112734421725</v>
      </c>
      <c r="E29">
        <v>-0.63021334085020531</v>
      </c>
      <c r="F29">
        <v>-2.5331585627718534</v>
      </c>
      <c r="G29">
        <v>-0.45287502564552717</v>
      </c>
      <c r="H29">
        <v>-3.088214339299411</v>
      </c>
      <c r="I29">
        <v>-0.93701818613246557</v>
      </c>
      <c r="J29">
        <v>-1.4654159193326133</v>
      </c>
      <c r="K29">
        <v>-2.3957979473701041</v>
      </c>
      <c r="L29">
        <v>-0.48844119853879153</v>
      </c>
      <c r="M29">
        <v>-2.1408584109284035</v>
      </c>
      <c r="N29">
        <v>-8.5378098170363348E-2</v>
      </c>
      <c r="O29">
        <v>-1.4759125540916629</v>
      </c>
      <c r="P29">
        <v>-1.0754594676807838</v>
      </c>
      <c r="Q29">
        <v>-1.2765289911145672</v>
      </c>
    </row>
    <row r="30" spans="1:17" x14ac:dyDescent="0.15">
      <c r="A30" s="66" t="s">
        <v>235</v>
      </c>
      <c r="B30">
        <v>4.6465371729123541</v>
      </c>
      <c r="C30">
        <v>4.0418426352174537</v>
      </c>
      <c r="D30">
        <v>5.3771712414881847</v>
      </c>
      <c r="E30">
        <v>4.8906535229554571</v>
      </c>
      <c r="F30">
        <v>8.4059930090695403</v>
      </c>
      <c r="G30">
        <v>7.4040235624179536</v>
      </c>
      <c r="H30">
        <v>7.0039052774211932</v>
      </c>
      <c r="I30">
        <v>6.2724573548626994</v>
      </c>
      <c r="J30">
        <v>6.5371697033146052</v>
      </c>
      <c r="K30">
        <v>6.9903725725870434</v>
      </c>
      <c r="L30">
        <v>3.9690430998316275</v>
      </c>
      <c r="M30">
        <v>4.483390324533155</v>
      </c>
      <c r="N30">
        <v>3.7128970278384981</v>
      </c>
      <c r="O30">
        <v>4.0593375940656555</v>
      </c>
      <c r="P30">
        <v>5.6684562620543533</v>
      </c>
      <c r="Q30">
        <v>5.7856557280617684</v>
      </c>
    </row>
  </sheetData>
  <phoneticPr fontId="96"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51.35762892895054</v>
      </c>
      <c r="C4">
        <v>11.335838537652103</v>
      </c>
      <c r="D4">
        <v>37.679011013067409</v>
      </c>
      <c r="E4">
        <v>11.335838537652103</v>
      </c>
      <c r="F4">
        <v>58.95820230364702</v>
      </c>
      <c r="G4">
        <v>11.335838537652103</v>
      </c>
      <c r="H4">
        <v>39.954783400725155</v>
      </c>
      <c r="I4">
        <v>11.335838537652103</v>
      </c>
      <c r="J4">
        <v>5.918998484900257</v>
      </c>
      <c r="K4">
        <v>11.335838537652103</v>
      </c>
      <c r="L4">
        <v>2.7075812989271442</v>
      </c>
      <c r="M4">
        <v>11.335838537652103</v>
      </c>
      <c r="N4">
        <v>1.455246992208822</v>
      </c>
      <c r="O4">
        <v>11.335838537652103</v>
      </c>
      <c r="P4">
        <v>8.3769387802305246</v>
      </c>
      <c r="Q4">
        <v>11.335838537652103</v>
      </c>
    </row>
    <row r="5" spans="1:19" x14ac:dyDescent="0.15">
      <c r="A5" s="66" t="s">
        <v>198</v>
      </c>
      <c r="B5">
        <v>-266.60000809261624</v>
      </c>
      <c r="C5">
        <v>-76.176170789316302</v>
      </c>
      <c r="D5">
        <v>-1152.5999561734297</v>
      </c>
      <c r="E5">
        <v>-432.51251931099341</v>
      </c>
      <c r="F5">
        <v>-751.39984236633154</v>
      </c>
      <c r="G5">
        <v>-156.02468338576637</v>
      </c>
      <c r="H5">
        <v>-197.9990085789434</v>
      </c>
      <c r="I5">
        <v>-69.099267551766502</v>
      </c>
      <c r="J5">
        <v>-78.298258133949275</v>
      </c>
      <c r="K5">
        <v>-192.36411606638694</v>
      </c>
      <c r="L5">
        <v>-315.79704351826967</v>
      </c>
      <c r="M5">
        <v>-1197.5297532917857</v>
      </c>
      <c r="N5">
        <v>-67.839678172142612</v>
      </c>
      <c r="O5">
        <v>-377.40994380228074</v>
      </c>
      <c r="P5">
        <v>-414.25201378692236</v>
      </c>
      <c r="Q5">
        <v>-743.66935462433867</v>
      </c>
      <c r="R5">
        <v>-3244.7858088226044</v>
      </c>
      <c r="S5">
        <v>-3244.7858088226349</v>
      </c>
    </row>
    <row r="6" spans="1:19" x14ac:dyDescent="0.15">
      <c r="A6" s="66" t="s">
        <v>199</v>
      </c>
      <c r="B6">
        <v>-20.000000485678392</v>
      </c>
      <c r="C6">
        <v>-5.714641434872636</v>
      </c>
      <c r="D6">
        <v>-19.999999391614498</v>
      </c>
      <c r="E6">
        <v>-7.5049891133120328</v>
      </c>
      <c r="F6">
        <v>-19.999996643413887</v>
      </c>
      <c r="G6">
        <v>-4.1529063064185472</v>
      </c>
      <c r="H6">
        <v>-19.999919885086914</v>
      </c>
      <c r="I6">
        <v>-6.9797309848776967</v>
      </c>
      <c r="J6">
        <v>-4.9998943311245991</v>
      </c>
      <c r="K6">
        <v>-12.283801407008522</v>
      </c>
      <c r="L6">
        <v>-4.9999555310487835</v>
      </c>
      <c r="M6">
        <v>-18.960264627114398</v>
      </c>
      <c r="N6">
        <v>-4.9992773904899757</v>
      </c>
      <c r="O6">
        <v>-27.81229289161945</v>
      </c>
      <c r="P6">
        <v>-4.9994498290317431</v>
      </c>
      <c r="Q6">
        <v>-8.975062290814062</v>
      </c>
      <c r="R6">
        <v>-11.048736383603153</v>
      </c>
      <c r="S6">
        <v>-11.048736383603263</v>
      </c>
    </row>
    <row r="7" spans="1:19" x14ac:dyDescent="0.15">
      <c r="A7" s="66" t="s">
        <v>200</v>
      </c>
      <c r="B7">
        <v>0</v>
      </c>
      <c r="C7">
        <v>190.42383730330016</v>
      </c>
      <c r="D7">
        <v>0</v>
      </c>
      <c r="E7">
        <v>720.08743686243724</v>
      </c>
      <c r="F7">
        <v>0</v>
      </c>
      <c r="G7">
        <v>595.37515898056608</v>
      </c>
      <c r="H7">
        <v>0</v>
      </c>
      <c r="I7">
        <v>128.89974102717701</v>
      </c>
      <c r="J7">
        <v>0</v>
      </c>
      <c r="K7">
        <v>-114.06585793243767</v>
      </c>
      <c r="L7">
        <v>0</v>
      </c>
      <c r="M7">
        <v>-881.73270977351513</v>
      </c>
      <c r="N7">
        <v>0</v>
      </c>
      <c r="O7">
        <v>-309.57026563013699</v>
      </c>
      <c r="P7">
        <v>0</v>
      </c>
      <c r="Q7">
        <v>-329.4173408374163</v>
      </c>
      <c r="R7">
        <v>0</v>
      </c>
      <c r="S7">
        <v>-2.5579538487363607E-11</v>
      </c>
    </row>
    <row r="8" spans="1:19" x14ac:dyDescent="0.15">
      <c r="A8" s="66" t="s">
        <v>201</v>
      </c>
      <c r="B8">
        <v>0</v>
      </c>
      <c r="C8">
        <v>2.1586148733903441</v>
      </c>
      <c r="D8">
        <v>0</v>
      </c>
      <c r="E8">
        <v>8.1627959172643418</v>
      </c>
      <c r="F8">
        <v>0</v>
      </c>
      <c r="G8">
        <v>6.7490776715326497</v>
      </c>
      <c r="H8">
        <v>0</v>
      </c>
      <c r="I8">
        <v>1.461187651829249</v>
      </c>
      <c r="J8">
        <v>0</v>
      </c>
      <c r="K8">
        <v>-1.2930311481808767</v>
      </c>
      <c r="L8">
        <v>0</v>
      </c>
      <c r="M8">
        <v>-9.9951786313590301</v>
      </c>
      <c r="N8">
        <v>0</v>
      </c>
      <c r="O8">
        <v>-3.5092375472413053</v>
      </c>
      <c r="P8">
        <v>0</v>
      </c>
      <c r="Q8">
        <v>-3.7342207872356616</v>
      </c>
    </row>
    <row r="9" spans="1:19" x14ac:dyDescent="0.15">
      <c r="A9" s="66" t="s">
        <v>202</v>
      </c>
      <c r="B9">
        <v>54.716813335745627</v>
      </c>
      <c r="C9">
        <v>12.079673162909149</v>
      </c>
      <c r="D9">
        <v>173.715312374646</v>
      </c>
      <c r="E9">
        <v>52.26274999399125</v>
      </c>
      <c r="F9">
        <v>176.27329283159406</v>
      </c>
      <c r="G9">
        <v>34.029740467691738</v>
      </c>
      <c r="H9">
        <v>31.766263479371503</v>
      </c>
      <c r="I9">
        <v>8.9946940016115562</v>
      </c>
      <c r="J9">
        <v>8.9199375481991883</v>
      </c>
      <c r="K9">
        <v>16.854417827062115</v>
      </c>
      <c r="L9">
        <v>16.308324670973672</v>
      </c>
      <c r="M9">
        <v>67.752320259496628</v>
      </c>
      <c r="N9">
        <v>1.8830039473745217</v>
      </c>
      <c r="O9">
        <v>14.554207804754991</v>
      </c>
      <c r="P9">
        <v>66.231942057347453</v>
      </c>
      <c r="Q9">
        <v>89.114830617609556</v>
      </c>
    </row>
    <row r="10" spans="1:19" x14ac:dyDescent="0.15">
      <c r="A10" s="66" t="s">
        <v>203</v>
      </c>
      <c r="B10">
        <v>-0.29917020169049069</v>
      </c>
      <c r="C10">
        <v>2.3966855342050231E-2</v>
      </c>
      <c r="D10">
        <v>-0.17653107951914881</v>
      </c>
      <c r="E10">
        <v>-9.2613005102271106E-2</v>
      </c>
      <c r="F10">
        <v>-0.31192630699781176</v>
      </c>
      <c r="G10">
        <v>6.4479119881610814E-3</v>
      </c>
      <c r="H10">
        <v>-1.0786491418313338</v>
      </c>
      <c r="I10">
        <v>-0.53051466247837631</v>
      </c>
      <c r="J10">
        <v>-2.569287466911685</v>
      </c>
      <c r="K10">
        <v>-0.80015989742788785</v>
      </c>
      <c r="L10">
        <v>-0.19941171041822914</v>
      </c>
      <c r="M10">
        <v>0.29402599526289208</v>
      </c>
      <c r="N10">
        <v>0.3606049083707541</v>
      </c>
      <c r="O10">
        <v>0.41843173010815971</v>
      </c>
      <c r="P10">
        <v>-0.77887181681097761</v>
      </c>
      <c r="Q10">
        <v>-0.37534227535731546</v>
      </c>
      <c r="R10">
        <v>-0.42274045463620569</v>
      </c>
      <c r="S10">
        <v>-0.1162931721723659</v>
      </c>
    </row>
    <row r="11" spans="1:19" x14ac:dyDescent="0.15">
      <c r="A11" s="66" t="s">
        <v>204</v>
      </c>
      <c r="B11">
        <v>-0.38331473540170746</v>
      </c>
      <c r="C11">
        <v>-4.7254039602195874E-2</v>
      </c>
      <c r="D11">
        <v>-0.22812362239109651</v>
      </c>
      <c r="E11">
        <v>-4.6110543811705984E-2</v>
      </c>
      <c r="F11">
        <v>-0.37982121660631307</v>
      </c>
      <c r="G11">
        <v>-2.8642790371891103E-2</v>
      </c>
      <c r="H11">
        <v>-0.37856318316613624</v>
      </c>
      <c r="I11">
        <v>-9.5677374920288827E-2</v>
      </c>
      <c r="J11">
        <v>-0.15307300157642034</v>
      </c>
      <c r="K11">
        <v>-0.24218745017610122</v>
      </c>
      <c r="L11">
        <v>-3.0353750962641701E-2</v>
      </c>
      <c r="M11">
        <v>-0.21999224704211118</v>
      </c>
      <c r="N11">
        <v>4.5954326153485603E-2</v>
      </c>
      <c r="O11">
        <v>-0.19666496124715049</v>
      </c>
      <c r="P11">
        <v>-7.0366830255286228E-2</v>
      </c>
      <c r="Q11">
        <v>-8.6716971499867235E-2</v>
      </c>
      <c r="R11">
        <v>-0.24015274466453462</v>
      </c>
      <c r="S11">
        <v>-7.0322114744048037E-2</v>
      </c>
    </row>
    <row r="12" spans="1:19" x14ac:dyDescent="0.15">
      <c r="A12" s="66" t="s">
        <v>205</v>
      </c>
      <c r="B12">
        <v>-0.29917020169049069</v>
      </c>
      <c r="C12">
        <v>2.3966855342050231E-2</v>
      </c>
      <c r="D12">
        <v>-0.17653107947978031</v>
      </c>
      <c r="E12">
        <v>-9.2613005081598754E-2</v>
      </c>
      <c r="F12">
        <v>-0.31192630699781176</v>
      </c>
      <c r="G12">
        <v>6.4479119881610814E-3</v>
      </c>
      <c r="H12">
        <v>-1.0786491418313338</v>
      </c>
      <c r="I12">
        <v>-0.53051466247837631</v>
      </c>
      <c r="J12">
        <v>-2.5692874669116961</v>
      </c>
      <c r="K12">
        <v>-0.80015989742788785</v>
      </c>
      <c r="L12">
        <v>-0.19941171041821804</v>
      </c>
      <c r="M12">
        <v>0.29402599526289208</v>
      </c>
      <c r="N12">
        <v>0.3606049083707541</v>
      </c>
      <c r="O12">
        <v>0.41843173010815971</v>
      </c>
      <c r="P12">
        <v>-0.77887181681098872</v>
      </c>
      <c r="Q12">
        <v>-0.37534227535731546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-1.1102230246251565E-14</v>
      </c>
      <c r="C14">
        <v>-6.2139182688270012E-11</v>
      </c>
      <c r="D14">
        <v>-1.4432899320127035E-13</v>
      </c>
      <c r="E14">
        <v>1.9984014443252818E-13</v>
      </c>
      <c r="F14">
        <v>-5.9952043329758453E-13</v>
      </c>
      <c r="G14">
        <v>-2.2204460492503131E-14</v>
      </c>
      <c r="H14">
        <v>-2.2204460492503131E-14</v>
      </c>
      <c r="I14">
        <v>2.2204460492503131E-14</v>
      </c>
      <c r="J14">
        <v>4.4408920985006262E-14</v>
      </c>
      <c r="K14">
        <v>0</v>
      </c>
      <c r="L14">
        <v>0</v>
      </c>
      <c r="M14">
        <v>-2.2204460492503131E-14</v>
      </c>
      <c r="N14">
        <v>8.8817841970012523E-14</v>
      </c>
      <c r="O14">
        <v>-2.2204460492503131E-14</v>
      </c>
      <c r="P14">
        <v>2.2204460492503131E-14</v>
      </c>
      <c r="Q14">
        <v>-1.1102230246251565E-14</v>
      </c>
    </row>
    <row r="15" spans="1:19" x14ac:dyDescent="0.15">
      <c r="A15" s="66" t="s">
        <v>208</v>
      </c>
      <c r="B15">
        <v>-3.7495886698982961</v>
      </c>
      <c r="C15">
        <v>-0.82658809820098655</v>
      </c>
      <c r="D15">
        <v>-2.4718857150483498</v>
      </c>
      <c r="E15">
        <v>-0.38044188892343289</v>
      </c>
      <c r="F15">
        <v>-2.1230766213423014</v>
      </c>
      <c r="G15">
        <v>-0.30006122792575196</v>
      </c>
      <c r="H15">
        <v>-0.82826258748834869</v>
      </c>
      <c r="I15">
        <v>0.1904690805986764</v>
      </c>
      <c r="J15">
        <v>1.651361023437925</v>
      </c>
      <c r="K15">
        <v>0.2143556609731645</v>
      </c>
      <c r="L15">
        <v>-0.22540971957877298</v>
      </c>
      <c r="M15">
        <v>-1.2209697656428209</v>
      </c>
      <c r="N15">
        <v>6.6592985765856483E-2</v>
      </c>
      <c r="O15">
        <v>-1.413474717293306</v>
      </c>
      <c r="P15">
        <v>0.35921178798399289</v>
      </c>
      <c r="Q15">
        <v>0.14297418652249316</v>
      </c>
    </row>
    <row r="16" spans="1:19" x14ac:dyDescent="0.15">
      <c r="A16" s="66" t="s">
        <v>209</v>
      </c>
      <c r="B16">
        <v>-2.828882261540433</v>
      </c>
      <c r="C16">
        <v>-0.53772524607115235</v>
      </c>
      <c r="D16">
        <v>-0.88577095492027302</v>
      </c>
      <c r="E16">
        <v>-0.35720405533428146</v>
      </c>
      <c r="F16">
        <v>-1.5156915496439272</v>
      </c>
      <c r="G16">
        <v>-0.20145521645440478</v>
      </c>
      <c r="H16">
        <v>-1.7041317214977814</v>
      </c>
      <c r="I16">
        <v>-0.59322126312122414</v>
      </c>
      <c r="J16">
        <v>-3.3828258925248322</v>
      </c>
      <c r="K16">
        <v>-0.58210927649919864</v>
      </c>
      <c r="L16">
        <v>-0.41583958418835998</v>
      </c>
      <c r="M16">
        <v>-0.38368716714899387</v>
      </c>
      <c r="N16">
        <v>0.6951891208030414</v>
      </c>
      <c r="O16">
        <v>0.70976240214115638</v>
      </c>
      <c r="P16">
        <v>-0.67583025855663115</v>
      </c>
      <c r="Q16">
        <v>-0.21375771150214939</v>
      </c>
    </row>
    <row r="17" spans="1:17" x14ac:dyDescent="0.15">
      <c r="A17" s="66" t="s">
        <v>210</v>
      </c>
      <c r="B17">
        <v>1.3447984832624993</v>
      </c>
      <c r="C17">
        <v>0.6453664916875379</v>
      </c>
      <c r="D17">
        <v>0.69393075889583322</v>
      </c>
      <c r="E17">
        <v>0.24642909407384117</v>
      </c>
      <c r="F17">
        <v>2.1243385147593274</v>
      </c>
      <c r="G17">
        <v>0.66402208937699214</v>
      </c>
      <c r="H17">
        <v>-0.78228349240027084</v>
      </c>
      <c r="I17">
        <v>-0.52330842747598805</v>
      </c>
      <c r="J17">
        <v>-4.7523761694283628</v>
      </c>
      <c r="K17">
        <v>-1.2498821086541878</v>
      </c>
      <c r="L17">
        <v>-3.7259268523259781E-2</v>
      </c>
      <c r="M17">
        <v>0.27919388067527695</v>
      </c>
      <c r="N17">
        <v>0.27567436241435761</v>
      </c>
      <c r="O17">
        <v>0.38935168192231195</v>
      </c>
      <c r="P17">
        <v>-1.2540858060812399</v>
      </c>
      <c r="Q17">
        <v>-0.61807247580679681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-1.1385281365770772</v>
      </c>
      <c r="C19">
        <v>-0.20246675813471171</v>
      </c>
      <c r="D19">
        <v>-0.76876508024766865</v>
      </c>
      <c r="E19">
        <v>-0.20607694728879133</v>
      </c>
      <c r="F19">
        <v>-0.76167220813919689</v>
      </c>
      <c r="G19">
        <v>-7.7778729335742369E-2</v>
      </c>
      <c r="H19">
        <v>-0.77278447869424394</v>
      </c>
      <c r="I19">
        <v>-0.13882482929331585</v>
      </c>
      <c r="J19">
        <v>6.8194175166014226E-2</v>
      </c>
      <c r="K19">
        <v>-0.76657157625121819</v>
      </c>
      <c r="L19">
        <v>-0.14747599698943237</v>
      </c>
      <c r="M19">
        <v>-1.0831453511412126</v>
      </c>
      <c r="N19">
        <v>0.25106729806034789</v>
      </c>
      <c r="O19">
        <v>-0.58495250932457665</v>
      </c>
      <c r="P19">
        <v>6.9528123511997109E-2</v>
      </c>
      <c r="Q19">
        <v>-0.26542436972979422</v>
      </c>
    </row>
    <row r="20" spans="1:17" x14ac:dyDescent="0.15">
      <c r="A20" s="66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-2.0242828966770543</v>
      </c>
      <c r="C22">
        <v>-0.36767526384273719</v>
      </c>
      <c r="D22">
        <v>-1.537295787948012</v>
      </c>
      <c r="E22">
        <v>-0.43128665484908346</v>
      </c>
      <c r="F22">
        <v>-2.0662250104576341</v>
      </c>
      <c r="G22">
        <v>-0.29902792034778303</v>
      </c>
      <c r="H22">
        <v>-2.0432397029942706</v>
      </c>
      <c r="I22">
        <v>-0.56539308149888834</v>
      </c>
      <c r="J22">
        <v>-1.1824880462581677</v>
      </c>
      <c r="K22">
        <v>-2.142780829757851</v>
      </c>
      <c r="L22">
        <v>-0.43045943640632744</v>
      </c>
      <c r="M22">
        <v>-2.0640092765026874</v>
      </c>
      <c r="N22">
        <v>0.26582565469406294</v>
      </c>
      <c r="O22">
        <v>-1.0974014652509911</v>
      </c>
      <c r="P22">
        <v>-0.58424685245425101</v>
      </c>
      <c r="Q22">
        <v>-0.89582216311464569</v>
      </c>
    </row>
    <row r="23" spans="1:17" x14ac:dyDescent="0.15">
      <c r="A23" s="66" t="s">
        <v>216</v>
      </c>
      <c r="B23">
        <v>-2.0242828966770543</v>
      </c>
      <c r="C23">
        <v>-0.36767526384274829</v>
      </c>
      <c r="D23">
        <v>-1.537295787948012</v>
      </c>
      <c r="E23">
        <v>-0.43128665484907236</v>
      </c>
      <c r="F23">
        <v>-2.066225010457623</v>
      </c>
      <c r="G23">
        <v>-0.29902792034778303</v>
      </c>
      <c r="H23">
        <v>-2.0432397029942595</v>
      </c>
      <c r="I23">
        <v>-0.56539308149887724</v>
      </c>
      <c r="J23">
        <v>-1.1824880462581677</v>
      </c>
      <c r="K23">
        <v>-2.1427808297578399</v>
      </c>
      <c r="L23">
        <v>-0.43045943640630524</v>
      </c>
      <c r="M23">
        <v>-2.0640092765026763</v>
      </c>
      <c r="N23">
        <v>0.26582565469406294</v>
      </c>
      <c r="O23">
        <v>-1.09740146525098</v>
      </c>
      <c r="P23">
        <v>-0.5842468524542288</v>
      </c>
      <c r="Q23">
        <v>-0.89582216311462348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-2.0242828966770543</v>
      </c>
      <c r="C26">
        <v>-0.36767526384274829</v>
      </c>
      <c r="D26">
        <v>-1.537295787948012</v>
      </c>
      <c r="E26">
        <v>-0.43128665484907236</v>
      </c>
      <c r="F26">
        <v>-2.066225010457623</v>
      </c>
      <c r="G26">
        <v>-0.29902792034778303</v>
      </c>
      <c r="H26">
        <v>-2.0432397029942595</v>
      </c>
      <c r="I26">
        <v>-0.56539308149887724</v>
      </c>
      <c r="J26">
        <v>-1.1824880462581677</v>
      </c>
      <c r="K26">
        <v>-2.142780829757851</v>
      </c>
      <c r="L26">
        <v>-0.43045943640630524</v>
      </c>
      <c r="M26">
        <v>-2.0640092765026652</v>
      </c>
      <c r="N26">
        <v>0.26582565469406294</v>
      </c>
      <c r="O26">
        <v>-1.0974014652509689</v>
      </c>
      <c r="P26">
        <v>-0.5842468524542288</v>
      </c>
      <c r="Q26">
        <v>-0.89582216311462348</v>
      </c>
    </row>
    <row r="27" spans="1:17" x14ac:dyDescent="0.15">
      <c r="A27" s="66" t="s">
        <v>220</v>
      </c>
      <c r="B27">
        <v>0</v>
      </c>
      <c r="C27">
        <v>0</v>
      </c>
      <c r="D27">
        <v>-0.1765310795135977</v>
      </c>
      <c r="E27">
        <v>-9.2613005101638279E-2</v>
      </c>
      <c r="F27">
        <v>-0.31192630700974666</v>
      </c>
      <c r="G27">
        <v>6.4479119898486204E-3</v>
      </c>
      <c r="H27">
        <v>-1.078649141856014</v>
      </c>
      <c r="I27">
        <v>-0.5305146624817958</v>
      </c>
      <c r="J27">
        <v>-2.5692874669611232</v>
      </c>
      <c r="K27">
        <v>-0.80015989745224614</v>
      </c>
      <c r="L27">
        <v>-0.19941171051983675</v>
      </c>
      <c r="M27">
        <v>0.29402599516605843</v>
      </c>
      <c r="N27">
        <v>0.36060490832485748</v>
      </c>
      <c r="O27">
        <v>0.41843173006967938</v>
      </c>
      <c r="P27">
        <v>-0.77887181681757234</v>
      </c>
      <c r="Q27">
        <v>-0.37534227535834797</v>
      </c>
    </row>
    <row r="28" spans="1:17" x14ac:dyDescent="0.15">
      <c r="A28" s="66" t="s">
        <v>221</v>
      </c>
      <c r="B28">
        <v>54.716813335745627</v>
      </c>
      <c r="C28">
        <v>12.079673162909149</v>
      </c>
      <c r="D28">
        <v>173.715312374646</v>
      </c>
      <c r="E28">
        <v>52.26274999399125</v>
      </c>
      <c r="F28">
        <v>176.27329283159406</v>
      </c>
      <c r="G28">
        <v>34.029740467691738</v>
      </c>
      <c r="H28">
        <v>31.766263479371503</v>
      </c>
      <c r="I28">
        <v>8.9946940016115562</v>
      </c>
      <c r="J28">
        <v>8.9199375481991883</v>
      </c>
      <c r="K28">
        <v>16.854417827062115</v>
      </c>
      <c r="L28">
        <v>16.308324670973672</v>
      </c>
      <c r="M28">
        <v>67.752320259496628</v>
      </c>
      <c r="N28">
        <v>1.8830039473745217</v>
      </c>
      <c r="O28">
        <v>14.554207804754991</v>
      </c>
      <c r="P28">
        <v>66.231942057347453</v>
      </c>
      <c r="Q28">
        <v>89.114830617609556</v>
      </c>
    </row>
    <row r="29" spans="1:17" x14ac:dyDescent="0.15">
      <c r="A29" s="66" t="s">
        <v>222</v>
      </c>
      <c r="B29">
        <v>-1.9966138949449652</v>
      </c>
      <c r="C29">
        <v>-0.3491231243659132</v>
      </c>
      <c r="D29">
        <v>-1.7655085204878462</v>
      </c>
      <c r="E29">
        <v>-0.50555440643208494</v>
      </c>
      <c r="F29">
        <v>-2.0765378125315981</v>
      </c>
      <c r="G29">
        <v>-0.30077742863318102</v>
      </c>
      <c r="H29">
        <v>-2.564739332159327</v>
      </c>
      <c r="I29">
        <v>-0.77263476870074177</v>
      </c>
      <c r="J29">
        <v>-1.363511020180086</v>
      </c>
      <c r="K29">
        <v>-2.2347104252667949</v>
      </c>
      <c r="L29">
        <v>-0.33242610142700801</v>
      </c>
      <c r="M29">
        <v>-1.9681831625895208</v>
      </c>
      <c r="N29">
        <v>0.21797367353180164</v>
      </c>
      <c r="O29">
        <v>-1.3257891417986722</v>
      </c>
      <c r="P29">
        <v>-0.86927635935075687</v>
      </c>
      <c r="Q29">
        <v>-1.1178010582616027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97"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50.404549766975563</v>
      </c>
      <c r="C4">
        <v>11.199008032065347</v>
      </c>
      <c r="D4">
        <v>37.031638649796903</v>
      </c>
      <c r="E4">
        <v>11.199008032065347</v>
      </c>
      <c r="F4">
        <v>57.873474537853582</v>
      </c>
      <c r="G4">
        <v>11.199008032065347</v>
      </c>
      <c r="H4">
        <v>39.413354497876419</v>
      </c>
      <c r="I4">
        <v>11.199008032065347</v>
      </c>
      <c r="J4">
        <v>6.0292969602208926</v>
      </c>
      <c r="K4">
        <v>11.199008032065347</v>
      </c>
      <c r="L4">
        <v>2.6858633326942654</v>
      </c>
      <c r="M4">
        <v>11.199008032065347</v>
      </c>
      <c r="N4">
        <v>1.4540233787704644</v>
      </c>
      <c r="O4">
        <v>11.199008032065347</v>
      </c>
      <c r="P4">
        <v>8.3710545983061895</v>
      </c>
      <c r="Q4">
        <v>11.199008032065347</v>
      </c>
    </row>
    <row r="5" spans="1:19" x14ac:dyDescent="0.15">
      <c r="A5" s="66" t="s">
        <v>198</v>
      </c>
      <c r="B5">
        <v>-266.60000906637083</v>
      </c>
      <c r="C5">
        <v>-75.972113703437344</v>
      </c>
      <c r="D5">
        <v>-1152.5999585276568</v>
      </c>
      <c r="E5">
        <v>-431.16955529965344</v>
      </c>
      <c r="F5">
        <v>-751.39985229222611</v>
      </c>
      <c r="G5">
        <v>-155.61964826147096</v>
      </c>
      <c r="H5">
        <v>-197.99900532531024</v>
      </c>
      <c r="I5">
        <v>-68.594420454273632</v>
      </c>
      <c r="J5">
        <v>-78.298258418930118</v>
      </c>
      <c r="K5">
        <v>-192.87880734780492</v>
      </c>
      <c r="L5">
        <v>-315.79704415071319</v>
      </c>
      <c r="M5">
        <v>-1203.1715593101972</v>
      </c>
      <c r="N5">
        <v>-67.839676484733445</v>
      </c>
      <c r="O5">
        <v>-376.49193751795804</v>
      </c>
      <c r="P5">
        <v>-414.25201572704282</v>
      </c>
      <c r="Q5">
        <v>-740.88777809818384</v>
      </c>
      <c r="R5">
        <v>-3244.7858199929838</v>
      </c>
      <c r="S5">
        <v>-3244.7858199929792</v>
      </c>
    </row>
    <row r="6" spans="1:19" x14ac:dyDescent="0.15">
      <c r="A6" s="66" t="s">
        <v>199</v>
      </c>
      <c r="B6">
        <v>-20.000000544118279</v>
      </c>
      <c r="C6">
        <v>-5.6993333223341764</v>
      </c>
      <c r="D6">
        <v>-19.99999942429508</v>
      </c>
      <c r="E6">
        <v>-7.4816858997481139</v>
      </c>
      <c r="F6">
        <v>-19.999996854771794</v>
      </c>
      <c r="G6">
        <v>-4.1421254825582228</v>
      </c>
      <c r="H6">
        <v>-19.999919622166541</v>
      </c>
      <c r="I6">
        <v>-6.9287363002686781</v>
      </c>
      <c r="J6">
        <v>-4.9998943484127478</v>
      </c>
      <c r="K6">
        <v>-12.316668062105007</v>
      </c>
      <c r="L6">
        <v>-4.9999555405614853</v>
      </c>
      <c r="M6">
        <v>-19.049590284790607</v>
      </c>
      <c r="N6">
        <v>-4.9992772723571051</v>
      </c>
      <c r="O6">
        <v>-27.744642722209655</v>
      </c>
      <c r="P6">
        <v>-4.9994498512757168</v>
      </c>
      <c r="Q6">
        <v>-8.9414925007042179</v>
      </c>
      <c r="R6">
        <v>-11.048736417436622</v>
      </c>
      <c r="S6">
        <v>-11.048736417436601</v>
      </c>
    </row>
    <row r="7" spans="1:19" x14ac:dyDescent="0.15">
      <c r="A7" s="66" t="s">
        <v>200</v>
      </c>
      <c r="B7">
        <v>0</v>
      </c>
      <c r="C7">
        <v>190.62789536293371</v>
      </c>
      <c r="D7">
        <v>0</v>
      </c>
      <c r="E7">
        <v>721.43040322800061</v>
      </c>
      <c r="F7">
        <v>0</v>
      </c>
      <c r="G7">
        <v>595.78020403075607</v>
      </c>
      <c r="H7">
        <v>0</v>
      </c>
      <c r="I7">
        <v>129.4045848710366</v>
      </c>
      <c r="J7">
        <v>0</v>
      </c>
      <c r="K7">
        <v>-114.58054892887503</v>
      </c>
      <c r="L7">
        <v>0</v>
      </c>
      <c r="M7">
        <v>-887.3745151594776</v>
      </c>
      <c r="N7">
        <v>0</v>
      </c>
      <c r="O7">
        <v>-308.65226103322391</v>
      </c>
      <c r="P7">
        <v>0</v>
      </c>
      <c r="Q7">
        <v>-326.6357623711383</v>
      </c>
      <c r="R7">
        <v>0</v>
      </c>
      <c r="S7">
        <v>1.2164491636212915E-11</v>
      </c>
    </row>
    <row r="8" spans="1:19" x14ac:dyDescent="0.15">
      <c r="A8" s="66" t="s">
        <v>201</v>
      </c>
      <c r="B8">
        <v>0</v>
      </c>
      <c r="C8">
        <v>2.1348443313052075</v>
      </c>
      <c r="D8">
        <v>0</v>
      </c>
      <c r="E8">
        <v>8.0793058803265208</v>
      </c>
      <c r="F8">
        <v>0</v>
      </c>
      <c r="G8">
        <v>6.6721482902859686</v>
      </c>
      <c r="H8">
        <v>0</v>
      </c>
      <c r="I8">
        <v>1.4492039853568208</v>
      </c>
      <c r="J8">
        <v>0</v>
      </c>
      <c r="K8">
        <v>-1.2831874877729281</v>
      </c>
      <c r="L8">
        <v>0</v>
      </c>
      <c r="M8">
        <v>-9.9377133227210823</v>
      </c>
      <c r="N8">
        <v>0</v>
      </c>
      <c r="O8">
        <v>-3.4565981504262044</v>
      </c>
      <c r="P8">
        <v>0</v>
      </c>
      <c r="Q8">
        <v>-3.6579955263541657</v>
      </c>
    </row>
    <row r="9" spans="1:19" x14ac:dyDescent="0.15">
      <c r="A9" s="66" t="s">
        <v>202</v>
      </c>
      <c r="B9">
        <v>53.720905441598568</v>
      </c>
      <c r="C9">
        <v>11.93550574764472</v>
      </c>
      <c r="D9">
        <v>170.73066683102365</v>
      </c>
      <c r="E9">
        <v>51.631906631034084</v>
      </c>
      <c r="F9">
        <v>173.10451209795804</v>
      </c>
      <c r="G9">
        <v>33.623751925479048</v>
      </c>
      <c r="H9">
        <v>31.342671062137807</v>
      </c>
      <c r="I9">
        <v>8.8874381688013973</v>
      </c>
      <c r="J9">
        <v>9.0973851875318754</v>
      </c>
      <c r="K9">
        <v>16.652626891944731</v>
      </c>
      <c r="L9">
        <v>16.188144000671933</v>
      </c>
      <c r="M9">
        <v>66.929405112151201</v>
      </c>
      <c r="N9">
        <v>1.8827349912587588</v>
      </c>
      <c r="O9">
        <v>14.380037017453807</v>
      </c>
      <c r="P9">
        <v>66.242592664153122</v>
      </c>
      <c r="Q9">
        <v>88.056429199290903</v>
      </c>
    </row>
    <row r="10" spans="1:19" x14ac:dyDescent="0.15">
      <c r="A10" s="66" t="s">
        <v>203</v>
      </c>
      <c r="B10">
        <v>-0.43240006828804134</v>
      </c>
      <c r="C10">
        <v>-1.5778512236097608E-2</v>
      </c>
      <c r="D10">
        <v>-0.28811492565538055</v>
      </c>
      <c r="E10">
        <v>-0.11473382247834119</v>
      </c>
      <c r="F10">
        <v>-0.46509086978356873</v>
      </c>
      <c r="G10">
        <v>-2.6194943688562233E-2</v>
      </c>
      <c r="H10">
        <v>-1.0936125583429046</v>
      </c>
      <c r="I10">
        <v>-0.48784114355345798</v>
      </c>
      <c r="J10">
        <v>-2.1363745001299894</v>
      </c>
      <c r="K10">
        <v>-0.75672911205243443</v>
      </c>
      <c r="L10">
        <v>-0.19466336254254646</v>
      </c>
      <c r="M10">
        <v>0.11715458262684386</v>
      </c>
      <c r="N10">
        <v>0.30882210515779107</v>
      </c>
      <c r="O10">
        <v>0.29379552370554229</v>
      </c>
      <c r="P10">
        <v>-0.66644515382129343</v>
      </c>
      <c r="Q10">
        <v>-0.3484553144403657</v>
      </c>
      <c r="R10">
        <v>-0.48329402967072221</v>
      </c>
      <c r="S10">
        <v>-0.13930341197048168</v>
      </c>
    </row>
    <row r="11" spans="1:19" x14ac:dyDescent="0.15">
      <c r="A11" s="66" t="s">
        <v>204</v>
      </c>
      <c r="B11">
        <v>-0.65063944322433231</v>
      </c>
      <c r="C11">
        <v>-0.1041611655831165</v>
      </c>
      <c r="D11">
        <v>-0.50233681579586742</v>
      </c>
      <c r="E11">
        <v>-0.11678637986326512</v>
      </c>
      <c r="F11">
        <v>-0.65403441451435951</v>
      </c>
      <c r="G11">
        <v>-7.3831520139922002E-2</v>
      </c>
      <c r="H11">
        <v>-0.58433374683608541</v>
      </c>
      <c r="I11">
        <v>-0.1248348325186277</v>
      </c>
      <c r="J11">
        <v>-1.6306912571850685E-2</v>
      </c>
      <c r="K11">
        <v>-0.38465907799599686</v>
      </c>
      <c r="L11">
        <v>-6.9898860741679503E-2</v>
      </c>
      <c r="M11">
        <v>-0.50378320565410695</v>
      </c>
      <c r="N11">
        <v>4.0433866006006625E-2</v>
      </c>
      <c r="O11">
        <v>-0.37089401382031095</v>
      </c>
      <c r="P11">
        <v>-5.1906318860783784E-2</v>
      </c>
      <c r="Q11">
        <v>-0.14917369980435025</v>
      </c>
      <c r="R11">
        <v>-0.41976759239066297</v>
      </c>
      <c r="S11">
        <v>-0.1462543421512974</v>
      </c>
    </row>
    <row r="12" spans="1:19" x14ac:dyDescent="0.15">
      <c r="A12" s="66" t="s">
        <v>205</v>
      </c>
      <c r="B12">
        <v>-0.75748630073554368</v>
      </c>
      <c r="C12">
        <v>-7.3418513293532772E-2</v>
      </c>
      <c r="D12">
        <v>-0.55071885253102915</v>
      </c>
      <c r="E12">
        <v>-0.18845439549678433</v>
      </c>
      <c r="F12">
        <v>-0.77214939683840633</v>
      </c>
      <c r="G12">
        <v>-6.9356931988118209E-2</v>
      </c>
      <c r="H12">
        <v>-1.4466450829192401</v>
      </c>
      <c r="I12">
        <v>-0.5879234710623793</v>
      </c>
      <c r="J12">
        <v>-2.3767798832104781</v>
      </c>
      <c r="K12">
        <v>-1.0936728575385524</v>
      </c>
      <c r="L12">
        <v>-0.30799695904391022</v>
      </c>
      <c r="M12">
        <v>-0.40466887297487819</v>
      </c>
      <c r="N12">
        <v>0.36249375062153977</v>
      </c>
      <c r="O12">
        <v>0.13438240751515451</v>
      </c>
      <c r="P12">
        <v>-0.77525553951813819</v>
      </c>
      <c r="Q12">
        <v>-0.49580448319933579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-1.1102230246251565E-14</v>
      </c>
      <c r="C14">
        <v>-1.1102230246251565E-14</v>
      </c>
      <c r="D14">
        <v>9.3258734068513149E-13</v>
      </c>
      <c r="E14">
        <v>2.4424906541753444E-13</v>
      </c>
      <c r="F14">
        <v>-5.5511151231257827E-13</v>
      </c>
      <c r="G14">
        <v>-2.2204460492503131E-14</v>
      </c>
      <c r="H14">
        <v>-8.8817841970012523E-14</v>
      </c>
      <c r="I14">
        <v>2.2204460492503131E-14</v>
      </c>
      <c r="J14">
        <v>2.2204460492503131E-14</v>
      </c>
      <c r="K14">
        <v>-1.1102230246251565E-14</v>
      </c>
      <c r="L14">
        <v>2.2204460492503131E-14</v>
      </c>
      <c r="M14">
        <v>-4.4408920985006262E-14</v>
      </c>
      <c r="N14">
        <v>1.1102230246251565E-13</v>
      </c>
      <c r="O14">
        <v>2.2204460492503131E-14</v>
      </c>
      <c r="P14">
        <v>-1.1102230246251565E-14</v>
      </c>
      <c r="Q14">
        <v>-1.1102230246251565E-14</v>
      </c>
    </row>
    <row r="15" spans="1:19" x14ac:dyDescent="0.15">
      <c r="A15" s="66" t="s">
        <v>208</v>
      </c>
      <c r="B15">
        <v>-3.9374393131123453</v>
      </c>
      <c r="C15">
        <v>-0.88948488888669353</v>
      </c>
      <c r="D15">
        <v>-2.784228727449245</v>
      </c>
      <c r="E15">
        <v>-0.48106236980128836</v>
      </c>
      <c r="F15">
        <v>-2.4010777515424464</v>
      </c>
      <c r="G15">
        <v>-0.35157433405844651</v>
      </c>
      <c r="H15">
        <v>-1.0122025326096629</v>
      </c>
      <c r="I15">
        <v>0.16254641413353532</v>
      </c>
      <c r="J15">
        <v>1.7412814828329015</v>
      </c>
      <c r="K15">
        <v>0.14423826488747515</v>
      </c>
      <c r="L15">
        <v>-0.24733977287072495</v>
      </c>
      <c r="M15">
        <v>-1.4381882974839888</v>
      </c>
      <c r="N15">
        <v>2.0670319448501395E-2</v>
      </c>
      <c r="O15">
        <v>-1.6053612416635277</v>
      </c>
      <c r="P15">
        <v>0.37922262407670271</v>
      </c>
      <c r="Q15">
        <v>9.7868631792286109E-2</v>
      </c>
    </row>
    <row r="16" spans="1:19" x14ac:dyDescent="0.15">
      <c r="A16" s="66" t="s">
        <v>209</v>
      </c>
      <c r="B16">
        <v>-3.0044579505998703</v>
      </c>
      <c r="C16">
        <v>-0.59959386327265163</v>
      </c>
      <c r="D16">
        <v>-1.0230203725466347</v>
      </c>
      <c r="E16">
        <v>-0.40235497242906426</v>
      </c>
      <c r="F16">
        <v>-1.7732415701278037</v>
      </c>
      <c r="G16">
        <v>-0.2493925533610275</v>
      </c>
      <c r="H16">
        <v>-1.8971153839842603</v>
      </c>
      <c r="I16">
        <v>-0.63375494678603594</v>
      </c>
      <c r="J16">
        <v>-3.4113448711888816</v>
      </c>
      <c r="K16">
        <v>-0.73566903775632575</v>
      </c>
      <c r="L16">
        <v>-0.45272493315402507</v>
      </c>
      <c r="M16">
        <v>-0.61904027049600741</v>
      </c>
      <c r="N16">
        <v>0.68845696101242915</v>
      </c>
      <c r="O16">
        <v>0.57569471144092166</v>
      </c>
      <c r="P16">
        <v>-0.69886625305540795</v>
      </c>
      <c r="Q16">
        <v>-0.28605399527685815</v>
      </c>
    </row>
    <row r="17" spans="1:17" x14ac:dyDescent="0.15">
      <c r="A17" s="66" t="s">
        <v>210</v>
      </c>
      <c r="B17">
        <v>1.3897426306059835</v>
      </c>
      <c r="C17">
        <v>0.65447032362375701</v>
      </c>
      <c r="D17">
        <v>0.74347385200119742</v>
      </c>
      <c r="E17">
        <v>0.25909775988737227</v>
      </c>
      <c r="F17">
        <v>2.1541551611490961</v>
      </c>
      <c r="G17">
        <v>0.66833685354938943</v>
      </c>
      <c r="H17">
        <v>-0.79426761038302596</v>
      </c>
      <c r="I17">
        <v>-0.53778638867881812</v>
      </c>
      <c r="J17">
        <v>-4.835787984346263</v>
      </c>
      <c r="K17">
        <v>-1.2904904410850793</v>
      </c>
      <c r="L17">
        <v>-2.6154773597253378E-2</v>
      </c>
      <c r="M17">
        <v>0.32536003917547074</v>
      </c>
      <c r="N17">
        <v>0.28632798105194812</v>
      </c>
      <c r="O17">
        <v>0.43221992501867312</v>
      </c>
      <c r="P17">
        <v>-1.3077967145467495</v>
      </c>
      <c r="Q17">
        <v>-0.6373766532691838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-1.3909711065174135</v>
      </c>
      <c r="C19">
        <v>-0.25597869859796951</v>
      </c>
      <c r="D19">
        <v>-1.0360486163869864</v>
      </c>
      <c r="E19">
        <v>-0.27429110610288632</v>
      </c>
      <c r="F19">
        <v>-1.026230422476937</v>
      </c>
      <c r="G19">
        <v>-0.12084070813508374</v>
      </c>
      <c r="H19">
        <v>-0.97070986370634271</v>
      </c>
      <c r="I19">
        <v>-0.16283044511965494</v>
      </c>
      <c r="J19">
        <v>0.21927425614594043</v>
      </c>
      <c r="K19">
        <v>-0.90209769574031151</v>
      </c>
      <c r="L19">
        <v>-0.17869952683702284</v>
      </c>
      <c r="M19">
        <v>-1.3540735702054274</v>
      </c>
      <c r="N19">
        <v>0.25005444325021386</v>
      </c>
      <c r="O19">
        <v>-0.75845486483697711</v>
      </c>
      <c r="P19">
        <v>9.9841820629564815E-2</v>
      </c>
      <c r="Q19">
        <v>-0.32056489228106111</v>
      </c>
    </row>
    <row r="20" spans="1:17" x14ac:dyDescent="0.15">
      <c r="A20" s="66" t="s">
        <v>213</v>
      </c>
      <c r="B20">
        <v>-0.4817834842676505</v>
      </c>
      <c r="C20">
        <v>-0.10133964016564301</v>
      </c>
      <c r="D20">
        <v>-0.3887731324090371</v>
      </c>
      <c r="E20">
        <v>-9.9552972185990019E-2</v>
      </c>
      <c r="F20">
        <v>-0.47524390842632602</v>
      </c>
      <c r="G20">
        <v>-7.7739921555330938E-2</v>
      </c>
      <c r="H20">
        <v>-0.33816378985911388</v>
      </c>
      <c r="I20">
        <v>-4.7766856751807474E-2</v>
      </c>
      <c r="J20">
        <v>0.33168777504364311</v>
      </c>
      <c r="K20">
        <v>-0.33837467543684774</v>
      </c>
      <c r="L20">
        <v>-7.7667372487044695E-2</v>
      </c>
      <c r="M20">
        <v>-0.57228880172742747</v>
      </c>
      <c r="N20">
        <v>-1.3611176575212269E-2</v>
      </c>
      <c r="O20">
        <v>-0.36463585831501</v>
      </c>
      <c r="P20">
        <v>4.1641875241649196E-2</v>
      </c>
      <c r="Q20">
        <v>-0.13495085648235206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-1.8136593194109873</v>
      </c>
      <c r="C22">
        <v>-0.32299086023682699</v>
      </c>
      <c r="D22">
        <v>-1.4072992512238147</v>
      </c>
      <c r="E22">
        <v>-0.3967642239734559</v>
      </c>
      <c r="F22">
        <v>-1.8533850428493093</v>
      </c>
      <c r="G22">
        <v>-0.26160499548044669</v>
      </c>
      <c r="H22">
        <v>-1.9021704292725317</v>
      </c>
      <c r="I22">
        <v>-0.54034382329724018</v>
      </c>
      <c r="J22">
        <v>-1.3995695382905127</v>
      </c>
      <c r="K22">
        <v>-1.9298296112712054</v>
      </c>
      <c r="L22">
        <v>-0.37726189225075757</v>
      </c>
      <c r="M22">
        <v>-1.7157216140520015</v>
      </c>
      <c r="N22">
        <v>0.28565191012850377</v>
      </c>
      <c r="O22">
        <v>-0.84416388588723912</v>
      </c>
      <c r="P22">
        <v>-0.60281557257589879</v>
      </c>
      <c r="Q22">
        <v>-0.81295140770828445</v>
      </c>
    </row>
    <row r="23" spans="1:17" x14ac:dyDescent="0.15">
      <c r="A23" s="66" t="s">
        <v>216</v>
      </c>
      <c r="B23">
        <v>-1.8136593194109873</v>
      </c>
      <c r="C23">
        <v>-0.3229908602368381</v>
      </c>
      <c r="D23">
        <v>-1.4072992512238036</v>
      </c>
      <c r="E23">
        <v>-0.3967642239734448</v>
      </c>
      <c r="F23">
        <v>-1.8533850428493093</v>
      </c>
      <c r="G23">
        <v>-0.26160499548043559</v>
      </c>
      <c r="H23">
        <v>-1.9021704292725206</v>
      </c>
      <c r="I23">
        <v>-0.54034382329722908</v>
      </c>
      <c r="J23">
        <v>-1.3995695382905127</v>
      </c>
      <c r="K23">
        <v>-1.9298296112712054</v>
      </c>
      <c r="L23">
        <v>-0.37726189225075757</v>
      </c>
      <c r="M23">
        <v>-1.7157216140520015</v>
      </c>
      <c r="N23">
        <v>0.28565191012850377</v>
      </c>
      <c r="O23">
        <v>-0.84416388588723912</v>
      </c>
      <c r="P23">
        <v>-0.60281557257588769</v>
      </c>
      <c r="Q23">
        <v>-0.81295140770827334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-2.2867048928248424</v>
      </c>
      <c r="C26">
        <v>-0.42400318267136194</v>
      </c>
      <c r="D26">
        <v>-1.7906011822921286</v>
      </c>
      <c r="E26">
        <v>-0.49592220559242506</v>
      </c>
      <c r="F26">
        <v>-2.3198208518155461</v>
      </c>
      <c r="G26">
        <v>-0.33914154552676656</v>
      </c>
      <c r="H26">
        <v>-2.2339017677744932</v>
      </c>
      <c r="I26">
        <v>-0.58785257482567577</v>
      </c>
      <c r="J26">
        <v>-1.0725239636075523</v>
      </c>
      <c r="K26">
        <v>-2.2616742327357664</v>
      </c>
      <c r="L26">
        <v>-0.45463625538368913</v>
      </c>
      <c r="M26">
        <v>-2.2781915334404546</v>
      </c>
      <c r="N26">
        <v>0.27200185294256052</v>
      </c>
      <c r="O26">
        <v>-1.2057216206294852</v>
      </c>
      <c r="P26">
        <v>-0.56142472103454244</v>
      </c>
      <c r="Q26">
        <v>-0.94680517933031227</v>
      </c>
    </row>
    <row r="27" spans="1:17" x14ac:dyDescent="0.15">
      <c r="A27" s="66" t="s">
        <v>220</v>
      </c>
      <c r="B27">
        <v>0</v>
      </c>
      <c r="C27">
        <v>0</v>
      </c>
      <c r="D27">
        <v>-0.47275673138944541</v>
      </c>
      <c r="E27">
        <v>-0.16655354247085974</v>
      </c>
      <c r="F27">
        <v>-0.7081939663727943</v>
      </c>
      <c r="G27">
        <v>-6.0357509082631378E-2</v>
      </c>
      <c r="H27">
        <v>-1.3419357327368986</v>
      </c>
      <c r="I27">
        <v>-0.55821224324482666</v>
      </c>
      <c r="J27">
        <v>-2.366058421820183</v>
      </c>
      <c r="K27">
        <v>-1.0786527924279588</v>
      </c>
      <c r="L27">
        <v>-0.25759616872215174</v>
      </c>
      <c r="M27">
        <v>-0.17287129020411296</v>
      </c>
      <c r="N27">
        <v>0.35651393484492644</v>
      </c>
      <c r="O27">
        <v>0.15212662035644087</v>
      </c>
      <c r="P27">
        <v>-0.76651845126635143</v>
      </c>
      <c r="Q27">
        <v>-0.48397495529746148</v>
      </c>
    </row>
    <row r="28" spans="1:17" x14ac:dyDescent="0.15">
      <c r="A28" s="66" t="s">
        <v>221</v>
      </c>
      <c r="B28">
        <v>53.720905441598568</v>
      </c>
      <c r="C28">
        <v>11.93550574764472</v>
      </c>
      <c r="D28">
        <v>170.73066683102365</v>
      </c>
      <c r="E28">
        <v>51.631906631034084</v>
      </c>
      <c r="F28">
        <v>173.10451209795804</v>
      </c>
      <c r="G28">
        <v>33.623751925479048</v>
      </c>
      <c r="H28">
        <v>31.342671062137807</v>
      </c>
      <c r="I28">
        <v>8.8874381688013973</v>
      </c>
      <c r="J28">
        <v>9.0973851875318754</v>
      </c>
      <c r="K28">
        <v>16.652626891944731</v>
      </c>
      <c r="L28">
        <v>16.188144000671933</v>
      </c>
      <c r="M28">
        <v>66.929405112151201</v>
      </c>
      <c r="N28">
        <v>1.8827349912587588</v>
      </c>
      <c r="O28">
        <v>14.380037017453807</v>
      </c>
      <c r="P28">
        <v>66.242592664153122</v>
      </c>
      <c r="Q28">
        <v>88.056429199290903</v>
      </c>
    </row>
    <row r="29" spans="1:17" x14ac:dyDescent="0.15">
      <c r="A29" s="66" t="s">
        <v>222</v>
      </c>
      <c r="B29">
        <v>-2.1450482408351457</v>
      </c>
      <c r="C29">
        <v>-0.38132013605206572</v>
      </c>
      <c r="D29">
        <v>-1.9328075770573605</v>
      </c>
      <c r="E29">
        <v>-0.54892700791800975</v>
      </c>
      <c r="F29">
        <v>-2.2184572056583085</v>
      </c>
      <c r="G29">
        <v>-0.32287274402447164</v>
      </c>
      <c r="H29">
        <v>-2.6861763223333668</v>
      </c>
      <c r="I29">
        <v>-0.78723109432456972</v>
      </c>
      <c r="J29">
        <v>-1.3224134202832971</v>
      </c>
      <c r="K29">
        <v>-2.301066454788836</v>
      </c>
      <c r="L29">
        <v>-0.34706831514978997</v>
      </c>
      <c r="M29">
        <v>-2.0978476308259886</v>
      </c>
      <c r="N29">
        <v>0.22523106715417462</v>
      </c>
      <c r="O29">
        <v>-1.3768493368571888</v>
      </c>
      <c r="P29">
        <v>-0.8603989223722075</v>
      </c>
      <c r="Q29">
        <v>-1.1488081311962217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98"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42.638669258621221</v>
      </c>
      <c r="C4">
        <v>10.243201501753637</v>
      </c>
      <c r="D4">
        <v>30.404653101840811</v>
      </c>
      <c r="E4">
        <v>10.243201501753637</v>
      </c>
      <c r="F4">
        <v>48.741801242336741</v>
      </c>
      <c r="G4">
        <v>10.243201501753637</v>
      </c>
      <c r="H4">
        <v>32.777937122986252</v>
      </c>
      <c r="I4">
        <v>10.243201501753637</v>
      </c>
      <c r="J4">
        <v>4.9793990517962179</v>
      </c>
      <c r="K4">
        <v>10.243201501753637</v>
      </c>
      <c r="L4">
        <v>2.5301267060650416</v>
      </c>
      <c r="M4">
        <v>10.243201501753637</v>
      </c>
      <c r="N4">
        <v>1.5592720287566617</v>
      </c>
      <c r="O4">
        <v>10.243201501753637</v>
      </c>
      <c r="P4">
        <v>7.5738663740326047</v>
      </c>
      <c r="Q4">
        <v>10.243201501753637</v>
      </c>
    </row>
    <row r="5" spans="1:19" x14ac:dyDescent="0.15">
      <c r="A5" s="66" t="s">
        <v>198</v>
      </c>
      <c r="B5">
        <v>-266.60000942204829</v>
      </c>
      <c r="C5">
        <v>-74.221626496081626</v>
      </c>
      <c r="D5">
        <v>-1152.5999261295401</v>
      </c>
      <c r="E5">
        <v>-442.72699022341203</v>
      </c>
      <c r="F5">
        <v>-751.39983476179214</v>
      </c>
      <c r="G5">
        <v>-151.70473281483055</v>
      </c>
      <c r="H5">
        <v>-197.99901634909816</v>
      </c>
      <c r="I5">
        <v>-70.750583840787272</v>
      </c>
      <c r="J5">
        <v>-78.298290846740429</v>
      </c>
      <c r="K5">
        <v>-201.98969753387723</v>
      </c>
      <c r="L5">
        <v>-315.79707793113812</v>
      </c>
      <c r="M5">
        <v>-1205.1740311225958</v>
      </c>
      <c r="N5">
        <v>-67.839681014318103</v>
      </c>
      <c r="O5">
        <v>-361.34450314699995</v>
      </c>
      <c r="P5">
        <v>-414.25203460593093</v>
      </c>
      <c r="Q5">
        <v>-736.87370588203703</v>
      </c>
      <c r="R5">
        <v>-3244.7858710606065</v>
      </c>
      <c r="S5">
        <v>-3244.7858710606215</v>
      </c>
    </row>
    <row r="6" spans="1:19" x14ac:dyDescent="0.15">
      <c r="A6" s="66" t="s">
        <v>199</v>
      </c>
      <c r="B6">
        <v>-20.000000565464259</v>
      </c>
      <c r="C6">
        <v>-5.5680139513473836</v>
      </c>
      <c r="D6">
        <v>-19.999998974555467</v>
      </c>
      <c r="E6">
        <v>-7.6822314054886593</v>
      </c>
      <c r="F6">
        <v>-19.999996481485972</v>
      </c>
      <c r="G6">
        <v>-4.0379222647596746</v>
      </c>
      <c r="H6">
        <v>-19.999920512979465</v>
      </c>
      <c r="I6">
        <v>-7.146530720979916</v>
      </c>
      <c r="J6">
        <v>-4.9998963156214105</v>
      </c>
      <c r="K6">
        <v>-12.898462195936411</v>
      </c>
      <c r="L6">
        <v>-4.9999560486589161</v>
      </c>
      <c r="M6">
        <v>-19.081294944445439</v>
      </c>
      <c r="N6">
        <v>-4.9992775894662334</v>
      </c>
      <c r="O6">
        <v>-26.628389898801842</v>
      </c>
      <c r="P6">
        <v>-4.9994500677269738</v>
      </c>
      <c r="Q6">
        <v>-8.8930481712241942</v>
      </c>
      <c r="R6">
        <v>-11.048736572113127</v>
      </c>
      <c r="S6">
        <v>-11.048736572113171</v>
      </c>
    </row>
    <row r="7" spans="1:19" x14ac:dyDescent="0.15">
      <c r="A7" s="66" t="s">
        <v>200</v>
      </c>
      <c r="B7">
        <v>0</v>
      </c>
      <c r="C7">
        <v>192.37838292596712</v>
      </c>
      <c r="D7">
        <v>0</v>
      </c>
      <c r="E7">
        <v>709.87293590612717</v>
      </c>
      <c r="F7">
        <v>0</v>
      </c>
      <c r="G7">
        <v>599.69510194696159</v>
      </c>
      <c r="H7">
        <v>0</v>
      </c>
      <c r="I7">
        <v>127.24843250831088</v>
      </c>
      <c r="J7">
        <v>0</v>
      </c>
      <c r="K7">
        <v>-123.69140668713635</v>
      </c>
      <c r="L7">
        <v>0</v>
      </c>
      <c r="M7">
        <v>-889.3769531914586</v>
      </c>
      <c r="N7">
        <v>0</v>
      </c>
      <c r="O7">
        <v>-293.50482213268162</v>
      </c>
      <c r="P7">
        <v>0</v>
      </c>
      <c r="Q7">
        <v>-322.6216712761061</v>
      </c>
      <c r="R7">
        <v>0</v>
      </c>
      <c r="S7">
        <v>-1.602984411874786E-11</v>
      </c>
    </row>
    <row r="8" spans="1:19" x14ac:dyDescent="0.15">
      <c r="A8" s="66" t="s">
        <v>201</v>
      </c>
      <c r="B8">
        <v>0</v>
      </c>
      <c r="C8">
        <v>1.9705715408922027</v>
      </c>
      <c r="D8">
        <v>0</v>
      </c>
      <c r="E8">
        <v>7.2713725231279049</v>
      </c>
      <c r="F8">
        <v>0</v>
      </c>
      <c r="G8">
        <v>6.1427987688574177</v>
      </c>
      <c r="H8">
        <v>0</v>
      </c>
      <c r="I8">
        <v>1.3034323349649264</v>
      </c>
      <c r="J8">
        <v>0</v>
      </c>
      <c r="K8">
        <v>-1.266995002731695</v>
      </c>
      <c r="L8">
        <v>0</v>
      </c>
      <c r="M8">
        <v>-9.1100663425558235</v>
      </c>
      <c r="N8">
        <v>0</v>
      </c>
      <c r="O8">
        <v>-3.0064280348414183</v>
      </c>
      <c r="P8">
        <v>0</v>
      </c>
      <c r="Q8">
        <v>-3.3046777877136781</v>
      </c>
    </row>
    <row r="9" spans="1:19" x14ac:dyDescent="0.15">
      <c r="A9" s="66" t="s">
        <v>202</v>
      </c>
      <c r="B9">
        <v>45.65401973889724</v>
      </c>
      <c r="C9">
        <v>10.938352658961302</v>
      </c>
      <c r="D9">
        <v>140.17761266072688</v>
      </c>
      <c r="E9">
        <v>47.225256203684978</v>
      </c>
      <c r="F9">
        <v>146.55440521379927</v>
      </c>
      <c r="G9">
        <v>30.818520185078196</v>
      </c>
      <c r="H9">
        <v>26.089828639523912</v>
      </c>
      <c r="I9">
        <v>8.1323233297763409</v>
      </c>
      <c r="J9">
        <v>7.5796096650093086</v>
      </c>
      <c r="K9">
        <v>15.250248419113156</v>
      </c>
      <c r="L9">
        <v>15.360776606503912</v>
      </c>
      <c r="M9">
        <v>61.300009820024819</v>
      </c>
      <c r="N9">
        <v>2.035360444722484</v>
      </c>
      <c r="O9">
        <v>13.188157805440238</v>
      </c>
      <c r="P9">
        <v>60.419310150325408</v>
      </c>
      <c r="Q9">
        <v>80.705043948817334</v>
      </c>
    </row>
    <row r="10" spans="1:19" x14ac:dyDescent="0.15">
      <c r="A10" s="66" t="s">
        <v>203</v>
      </c>
      <c r="B10">
        <v>-4.6081843913106209</v>
      </c>
      <c r="C10">
        <v>-0.75686982392056956</v>
      </c>
      <c r="D10">
        <v>-4.5383447613266181</v>
      </c>
      <c r="E10">
        <v>-1.413771958161314</v>
      </c>
      <c r="F10">
        <v>-4.6694490923233971</v>
      </c>
      <c r="G10">
        <v>-0.57885768942687044</v>
      </c>
      <c r="H10">
        <v>-6.2432727222276103</v>
      </c>
      <c r="I10">
        <v>-2.0805790245163491</v>
      </c>
      <c r="J10">
        <v>-4.7462368533252253</v>
      </c>
      <c r="K10">
        <v>-3.7611576818897818</v>
      </c>
      <c r="L10">
        <v>-1.1005833485579153</v>
      </c>
      <c r="M10">
        <v>-3.7433549522017051</v>
      </c>
      <c r="N10">
        <v>0.98977260195365346</v>
      </c>
      <c r="O10">
        <v>-0.67661849464140111</v>
      </c>
      <c r="P10">
        <v>-1.8309116481372345</v>
      </c>
      <c r="Q10">
        <v>-1.694217507282747</v>
      </c>
      <c r="R10">
        <v>-3.836280822801208</v>
      </c>
      <c r="S10">
        <v>-1.3313404059182687</v>
      </c>
    </row>
    <row r="11" spans="1:19" x14ac:dyDescent="0.15">
      <c r="A11" s="66" t="s">
        <v>204</v>
      </c>
      <c r="B11">
        <v>-2.8936596582544105</v>
      </c>
      <c r="C11">
        <v>-0.50432714345289842</v>
      </c>
      <c r="D11">
        <v>-3.4212889446560979</v>
      </c>
      <c r="E11">
        <v>-1.0212852112497894</v>
      </c>
      <c r="F11">
        <v>-2.9714654757303505</v>
      </c>
      <c r="G11">
        <v>-0.37832406285843723</v>
      </c>
      <c r="H11">
        <v>-3.2935051649449876</v>
      </c>
      <c r="I11">
        <v>-0.96384794702116805</v>
      </c>
      <c r="J11">
        <v>-0.97441085010451234</v>
      </c>
      <c r="K11">
        <v>-1.6999332803452782</v>
      </c>
      <c r="L11">
        <v>-0.33652554066923024</v>
      </c>
      <c r="M11">
        <v>-1.8270644979410666</v>
      </c>
      <c r="N11">
        <v>0.364486166836131</v>
      </c>
      <c r="O11">
        <v>-0.85436953965624118</v>
      </c>
      <c r="P11">
        <v>-0.51755798268482422</v>
      </c>
      <c r="Q11">
        <v>-0.79220647854214565</v>
      </c>
      <c r="R11">
        <v>-2.2948424810799395</v>
      </c>
      <c r="S11">
        <v>-0.7967536636957373</v>
      </c>
    </row>
    <row r="12" spans="1:19" x14ac:dyDescent="0.15">
      <c r="A12" s="66" t="s">
        <v>205</v>
      </c>
      <c r="B12">
        <v>-4.6081843913106324</v>
      </c>
      <c r="C12">
        <v>-0.75686982392055846</v>
      </c>
      <c r="D12">
        <v>-4.5383447603139722</v>
      </c>
      <c r="E12">
        <v>-1.4137719578458663</v>
      </c>
      <c r="F12">
        <v>-4.6694490923234078</v>
      </c>
      <c r="G12">
        <v>-0.57885768942685933</v>
      </c>
      <c r="H12">
        <v>-6.2432727222276103</v>
      </c>
      <c r="I12">
        <v>-2.080579024516338</v>
      </c>
      <c r="J12">
        <v>-4.7462368533252146</v>
      </c>
      <c r="K12">
        <v>-3.7611576818897818</v>
      </c>
      <c r="L12">
        <v>-1.1005833485579375</v>
      </c>
      <c r="M12">
        <v>-3.7433549522017051</v>
      </c>
      <c r="N12">
        <v>0.98977260195365346</v>
      </c>
      <c r="O12">
        <v>-0.67661849464139001</v>
      </c>
      <c r="P12">
        <v>-1.8309116481372345</v>
      </c>
      <c r="Q12">
        <v>-1.6942175072827359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-4.4408920985006262E-14</v>
      </c>
      <c r="C14">
        <v>0</v>
      </c>
      <c r="D14">
        <v>-7.8825834748386114E-13</v>
      </c>
      <c r="E14">
        <v>1.9984014443252818E-13</v>
      </c>
      <c r="F14">
        <v>-1.1324274851176597E-12</v>
      </c>
      <c r="G14">
        <v>-2.2204460492503131E-14</v>
      </c>
      <c r="H14">
        <v>-1.2212453270876722E-13</v>
      </c>
      <c r="I14">
        <v>4.4408920985006262E-14</v>
      </c>
      <c r="J14">
        <v>6.6613381477509392E-14</v>
      </c>
      <c r="K14">
        <v>0</v>
      </c>
      <c r="L14">
        <v>6.6613381477509392E-14</v>
      </c>
      <c r="M14">
        <v>0</v>
      </c>
      <c r="N14">
        <v>2.886579864025407E-13</v>
      </c>
      <c r="O14">
        <v>-2.2204460492503131E-14</v>
      </c>
      <c r="P14">
        <v>-1.1102230246251565E-14</v>
      </c>
      <c r="Q14">
        <v>-1.1102230246251565E-14</v>
      </c>
    </row>
    <row r="15" spans="1:19" x14ac:dyDescent="0.15">
      <c r="A15" s="66" t="s">
        <v>208</v>
      </c>
      <c r="B15">
        <v>-5.5735232432523318</v>
      </c>
      <c r="C15">
        <v>-1.3211500779574781</v>
      </c>
      <c r="D15">
        <v>-6.1911910559244054</v>
      </c>
      <c r="E15">
        <v>-1.7145654793999987</v>
      </c>
      <c r="F15">
        <v>-4.7797858334892691</v>
      </c>
      <c r="G15">
        <v>-0.70722787936249309</v>
      </c>
      <c r="H15">
        <v>-3.3999225431362357</v>
      </c>
      <c r="I15">
        <v>-0.61008665453786692</v>
      </c>
      <c r="J15">
        <v>1.4350950422516107</v>
      </c>
      <c r="K15">
        <v>-0.48510588694105072</v>
      </c>
      <c r="L15">
        <v>-0.39559176796982731</v>
      </c>
      <c r="M15">
        <v>-2.4047461131069703</v>
      </c>
      <c r="N15">
        <v>-9.8071155204082494E-2</v>
      </c>
      <c r="O15">
        <v>-2.1684233090346616</v>
      </c>
      <c r="P15">
        <v>8.499523389879915E-2</v>
      </c>
      <c r="Q15">
        <v>-0.36155509332349567</v>
      </c>
    </row>
    <row r="16" spans="1:19" x14ac:dyDescent="0.15">
      <c r="A16" s="66" t="s">
        <v>209</v>
      </c>
      <c r="B16">
        <v>-4.5610943943436011</v>
      </c>
      <c r="C16">
        <v>-1.0183236918616112</v>
      </c>
      <c r="D16">
        <v>-2.5545369366593351</v>
      </c>
      <c r="E16">
        <v>-0.94114756442631453</v>
      </c>
      <c r="F16">
        <v>-3.9912926627644674</v>
      </c>
      <c r="G16">
        <v>-0.57861423170716408</v>
      </c>
      <c r="H16">
        <v>-4.2999902148451845</v>
      </c>
      <c r="I16">
        <v>-1.4260594249218106</v>
      </c>
      <c r="J16">
        <v>-5.1548215252206209</v>
      </c>
      <c r="K16">
        <v>-2.0397946319137494</v>
      </c>
      <c r="L16">
        <v>-0.77651355681911394</v>
      </c>
      <c r="M16">
        <v>-1.7619176609322329</v>
      </c>
      <c r="N16">
        <v>0.83769441567134173</v>
      </c>
      <c r="O16">
        <v>0.13102497103281152</v>
      </c>
      <c r="P16">
        <v>-1.4466396909050938</v>
      </c>
      <c r="Q16">
        <v>-0.95750954667314092</v>
      </c>
    </row>
    <row r="17" spans="1:17" x14ac:dyDescent="0.15">
      <c r="A17" s="66" t="s">
        <v>210</v>
      </c>
      <c r="B17">
        <v>1.7804266750612863</v>
      </c>
      <c r="C17">
        <v>0.73316168380184177</v>
      </c>
      <c r="D17">
        <v>1.2592957365287205</v>
      </c>
      <c r="E17">
        <v>0.43009356342416094</v>
      </c>
      <c r="F17">
        <v>2.3885704438430411</v>
      </c>
      <c r="G17">
        <v>0.69182330464421238</v>
      </c>
      <c r="H17">
        <v>-0.84034925016596151</v>
      </c>
      <c r="I17">
        <v>-0.58436115136535349</v>
      </c>
      <c r="J17">
        <v>-5.670345388180376</v>
      </c>
      <c r="K17">
        <v>-1.6125739845350595</v>
      </c>
      <c r="L17">
        <v>5.2786731107845597E-2</v>
      </c>
      <c r="M17">
        <v>0.52962897857002922</v>
      </c>
      <c r="N17">
        <v>0.28665874290645377</v>
      </c>
      <c r="O17">
        <v>0.54818128795857124</v>
      </c>
      <c r="P17">
        <v>-1.7468041491548902</v>
      </c>
      <c r="Q17">
        <v>-0.76488714998474983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-3.5054076777283449</v>
      </c>
      <c r="C19">
        <v>-0.6300425347815275</v>
      </c>
      <c r="D19">
        <v>-3.8812037440786429</v>
      </c>
      <c r="E19">
        <v>-1.1649944538823398</v>
      </c>
      <c r="F19">
        <v>-3.2584771830770243</v>
      </c>
      <c r="G19">
        <v>-0.40951187703566205</v>
      </c>
      <c r="H19">
        <v>-3.5920729599312806</v>
      </c>
      <c r="I19">
        <v>-0.97425251133401725</v>
      </c>
      <c r="J19">
        <v>-0.58112060585172598</v>
      </c>
      <c r="K19">
        <v>-2.1793357435400562</v>
      </c>
      <c r="L19">
        <v>-0.3594865729201091</v>
      </c>
      <c r="M19">
        <v>-2.5789385785796481</v>
      </c>
      <c r="N19">
        <v>0.63321460200569391</v>
      </c>
      <c r="O19">
        <v>-1.2006485687936719</v>
      </c>
      <c r="P19">
        <v>-0.24703380780409789</v>
      </c>
      <c r="Q19">
        <v>-0.91419295582917393</v>
      </c>
    </row>
    <row r="20" spans="1:17" x14ac:dyDescent="0.15">
      <c r="A20" s="66" t="s">
        <v>213</v>
      </c>
      <c r="B20">
        <v>-4.4876281665350959</v>
      </c>
      <c r="C20">
        <v>-0.81476771434733086</v>
      </c>
      <c r="D20">
        <v>-4.497378403923225</v>
      </c>
      <c r="E20">
        <v>-1.3636772376434791</v>
      </c>
      <c r="F20">
        <v>-4.4559746445706931</v>
      </c>
      <c r="G20">
        <v>-0.60316488731935181</v>
      </c>
      <c r="H20">
        <v>-4.7530558603902318</v>
      </c>
      <c r="I20">
        <v>-1.3995444155402659</v>
      </c>
      <c r="J20">
        <v>-1.8802410550833981</v>
      </c>
      <c r="K20">
        <v>-3.4146756080973395</v>
      </c>
      <c r="L20">
        <v>-0.5923706037850418</v>
      </c>
      <c r="M20">
        <v>-3.2286522732471346</v>
      </c>
      <c r="N20">
        <v>0.62462538485126284</v>
      </c>
      <c r="O20">
        <v>-1.4104695751510521</v>
      </c>
      <c r="P20">
        <v>-0.93619045252224531</v>
      </c>
      <c r="Q20">
        <v>-1.5114946498504978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1.1546319456101628E-11</v>
      </c>
      <c r="C22">
        <v>-4.4408920985006262E-14</v>
      </c>
      <c r="D22">
        <v>1.1546319456101628E-12</v>
      </c>
      <c r="E22">
        <v>1.2656542480726785E-12</v>
      </c>
      <c r="F22">
        <v>1.7319479184152442E-12</v>
      </c>
      <c r="G22">
        <v>8.2156503822261584E-13</v>
      </c>
      <c r="H22">
        <v>8.8817841970012523E-14</v>
      </c>
      <c r="I22">
        <v>-1.3322676295501878E-13</v>
      </c>
      <c r="J22">
        <v>-3.7747582837255322E-13</v>
      </c>
      <c r="K22">
        <v>-2.4424906541753444E-13</v>
      </c>
      <c r="L22">
        <v>1.7763568394002505E-13</v>
      </c>
      <c r="M22">
        <v>-1.2434497875801753E-12</v>
      </c>
      <c r="N22">
        <v>-5.2180482157382357E-13</v>
      </c>
      <c r="O22">
        <v>-3.219646771412954E-13</v>
      </c>
      <c r="P22">
        <v>-3.1641356201816961E-12</v>
      </c>
      <c r="Q22">
        <v>-3.6970426720017713E-12</v>
      </c>
    </row>
    <row r="23" spans="1:17" x14ac:dyDescent="0.15">
      <c r="A23" s="66" t="s">
        <v>216</v>
      </c>
      <c r="B23">
        <v>1.1546319456101628E-11</v>
      </c>
      <c r="C23">
        <v>-5.5511151231257827E-14</v>
      </c>
      <c r="D23">
        <v>1.1768364061026659E-12</v>
      </c>
      <c r="E23">
        <v>1.2878587085651816E-12</v>
      </c>
      <c r="F23">
        <v>1.7319479184152442E-12</v>
      </c>
      <c r="G23">
        <v>8.4376949871511897E-13</v>
      </c>
      <c r="H23">
        <v>6.6613381477509392E-14</v>
      </c>
      <c r="I23">
        <v>-1.3322676295501878E-13</v>
      </c>
      <c r="J23">
        <v>-3.8857805861880479E-13</v>
      </c>
      <c r="K23">
        <v>-2.4424906541753444E-13</v>
      </c>
      <c r="L23">
        <v>1.7763568394002505E-13</v>
      </c>
      <c r="M23">
        <v>-1.2545520178264269E-12</v>
      </c>
      <c r="N23">
        <v>-5.1070259132757201E-13</v>
      </c>
      <c r="O23">
        <v>-3.1086244689504383E-13</v>
      </c>
      <c r="P23">
        <v>-3.1752378504279477E-12</v>
      </c>
      <c r="Q23">
        <v>-3.7081449022480228E-12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-4.487628168497193</v>
      </c>
      <c r="C26">
        <v>-0.81476771470563314</v>
      </c>
      <c r="D26">
        <v>-4.4973784043986882</v>
      </c>
      <c r="E26">
        <v>-1.3636772377867423</v>
      </c>
      <c r="F26">
        <v>-4.455974645101568</v>
      </c>
      <c r="G26">
        <v>-0.60316488739060592</v>
      </c>
      <c r="H26">
        <v>-4.753055864059041</v>
      </c>
      <c r="I26">
        <v>-1.3995444166207016</v>
      </c>
      <c r="J26">
        <v>-1.8802410591142737</v>
      </c>
      <c r="K26">
        <v>-3.4146756154172841</v>
      </c>
      <c r="L26">
        <v>-0.59237060412933307</v>
      </c>
      <c r="M26">
        <v>-3.2286522751258317</v>
      </c>
      <c r="N26">
        <v>0.62462538598775375</v>
      </c>
      <c r="O26">
        <v>-1.4104695777187759</v>
      </c>
      <c r="P26">
        <v>-0.9361904527153464</v>
      </c>
      <c r="Q26">
        <v>-1.5114946501608162</v>
      </c>
    </row>
    <row r="27" spans="1:17" x14ac:dyDescent="0.15">
      <c r="A27" s="66" t="s">
        <v>220</v>
      </c>
      <c r="B27">
        <v>0</v>
      </c>
      <c r="C27">
        <v>0</v>
      </c>
      <c r="D27">
        <v>-4.5383447613166039</v>
      </c>
      <c r="E27">
        <v>-1.4137719581527763</v>
      </c>
      <c r="F27">
        <v>-4.6694490923485983</v>
      </c>
      <c r="G27">
        <v>-0.57885768942704807</v>
      </c>
      <c r="H27">
        <v>-6.2432727222489497</v>
      </c>
      <c r="I27">
        <v>-2.0805790245158384</v>
      </c>
      <c r="J27">
        <v>-4.7462368534078703</v>
      </c>
      <c r="K27">
        <v>-3.7611576819072456</v>
      </c>
      <c r="L27">
        <v>-1.1005833485880467</v>
      </c>
      <c r="M27">
        <v>-3.7433549522098875</v>
      </c>
      <c r="N27">
        <v>0.9897726019274744</v>
      </c>
      <c r="O27">
        <v>-0.67661849469621282</v>
      </c>
      <c r="P27">
        <v>-1.8309116481523224</v>
      </c>
      <c r="Q27">
        <v>-1.6942175072792609</v>
      </c>
    </row>
    <row r="28" spans="1:17" x14ac:dyDescent="0.15">
      <c r="A28" s="66" t="s">
        <v>221</v>
      </c>
      <c r="B28">
        <v>45.65401973889724</v>
      </c>
      <c r="C28">
        <v>10.938352658961302</v>
      </c>
      <c r="D28">
        <v>140.17761266072688</v>
      </c>
      <c r="E28">
        <v>47.225256203684978</v>
      </c>
      <c r="F28">
        <v>146.55440521379927</v>
      </c>
      <c r="G28">
        <v>30.818520185078196</v>
      </c>
      <c r="H28">
        <v>26.089828639523912</v>
      </c>
      <c r="I28">
        <v>8.1323233297763409</v>
      </c>
      <c r="J28">
        <v>7.5796096650093086</v>
      </c>
      <c r="K28">
        <v>15.250248419113156</v>
      </c>
      <c r="L28">
        <v>15.360776606503912</v>
      </c>
      <c r="M28">
        <v>61.300009820024819</v>
      </c>
      <c r="N28">
        <v>2.035360444722484</v>
      </c>
      <c r="O28">
        <v>13.188157805440238</v>
      </c>
      <c r="P28">
        <v>60.419310150325408</v>
      </c>
      <c r="Q28">
        <v>80.705043948817334</v>
      </c>
    </row>
    <row r="29" spans="1:17" x14ac:dyDescent="0.15">
      <c r="A29" s="66" t="s">
        <v>222</v>
      </c>
      <c r="B29">
        <v>-3.3958035303782497</v>
      </c>
      <c r="C29">
        <v>-0.6020160241169803</v>
      </c>
      <c r="D29">
        <v>-3.7345077870779009</v>
      </c>
      <c r="E29">
        <v>-1.1442051930937391</v>
      </c>
      <c r="F29">
        <v>-3.4178091799289878</v>
      </c>
      <c r="G29">
        <v>-0.46587636799659826</v>
      </c>
      <c r="H29">
        <v>-4.2897003060071608</v>
      </c>
      <c r="I29">
        <v>-1.3353578740894489</v>
      </c>
      <c r="J29">
        <v>-1.8606757756183812</v>
      </c>
      <c r="K29">
        <v>-2.96694556049929</v>
      </c>
      <c r="L29">
        <v>-0.42820065654919359</v>
      </c>
      <c r="M29">
        <v>-2.6546409548471983</v>
      </c>
      <c r="N29">
        <v>0.46465619066149433</v>
      </c>
      <c r="O29">
        <v>-1.4120834078350075</v>
      </c>
      <c r="P29">
        <v>-1.1334776231302524</v>
      </c>
      <c r="Q29">
        <v>-1.5046075161383454</v>
      </c>
    </row>
    <row r="30" spans="1:17" x14ac:dyDescent="0.15">
      <c r="A30" s="66" t="s">
        <v>235</v>
      </c>
      <c r="B30">
        <v>8.2126106857196053</v>
      </c>
      <c r="C30">
        <v>4.6829917850059823</v>
      </c>
      <c r="D30">
        <v>8.9860023033718068</v>
      </c>
      <c r="E30">
        <v>5.9995851147095189</v>
      </c>
      <c r="F30">
        <v>11.335144743256091</v>
      </c>
      <c r="G30">
        <v>7.759737298379707</v>
      </c>
      <c r="H30">
        <v>10.467870953332916</v>
      </c>
      <c r="I30">
        <v>7.3155701376041362</v>
      </c>
      <c r="J30">
        <v>7.7674227025134632</v>
      </c>
      <c r="K30">
        <v>9.2097912450607602</v>
      </c>
      <c r="L30">
        <v>4.3698593694069539</v>
      </c>
      <c r="M30">
        <v>6.9059623653711846</v>
      </c>
      <c r="N30">
        <v>3.0984852730221766</v>
      </c>
      <c r="O30">
        <v>5.058281733366166</v>
      </c>
      <c r="P30">
        <v>6.2856356750216111</v>
      </c>
      <c r="Q30">
        <v>6.8298734486519095</v>
      </c>
    </row>
  </sheetData>
  <phoneticPr fontId="99"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49.883395554533323</v>
      </c>
      <c r="C4">
        <v>11.094462370331597</v>
      </c>
      <c r="D4">
        <v>36.51710985025035</v>
      </c>
      <c r="E4">
        <v>11.094462370331597</v>
      </c>
      <c r="F4">
        <v>56.087069455324354</v>
      </c>
      <c r="G4">
        <v>11.094462370331597</v>
      </c>
      <c r="H4">
        <v>38.317757037287571</v>
      </c>
      <c r="I4">
        <v>11.094462370331597</v>
      </c>
      <c r="J4">
        <v>5.6535227107866897</v>
      </c>
      <c r="K4">
        <v>11.094462370331597</v>
      </c>
      <c r="L4">
        <v>2.6695023215267604</v>
      </c>
      <c r="M4">
        <v>11.094462370331597</v>
      </c>
      <c r="N4">
        <v>1.4719485389227325</v>
      </c>
      <c r="O4">
        <v>11.094462370331597</v>
      </c>
      <c r="P4">
        <v>8.1696165963594698</v>
      </c>
      <c r="Q4">
        <v>11.094462370331597</v>
      </c>
    </row>
    <row r="5" spans="1:19" x14ac:dyDescent="0.15">
      <c r="A5" s="66" t="s">
        <v>198</v>
      </c>
      <c r="B5">
        <v>-266.60000986346472</v>
      </c>
      <c r="C5">
        <v>-75.301996802665371</v>
      </c>
      <c r="D5">
        <v>-1152.5999517831069</v>
      </c>
      <c r="E5">
        <v>-430.34776768054417</v>
      </c>
      <c r="F5">
        <v>-751.39984159272262</v>
      </c>
      <c r="G5">
        <v>-155.9634450022877</v>
      </c>
      <c r="H5">
        <v>-197.99900823224368</v>
      </c>
      <c r="I5">
        <v>-69.32843914094201</v>
      </c>
      <c r="J5">
        <v>-78.298266214600972</v>
      </c>
      <c r="K5">
        <v>-196.55897085896959</v>
      </c>
      <c r="L5">
        <v>-315.79704865348776</v>
      </c>
      <c r="M5">
        <v>-1198.7002630645538</v>
      </c>
      <c r="N5">
        <v>-67.839678702377569</v>
      </c>
      <c r="O5">
        <v>-374.12273942337356</v>
      </c>
      <c r="P5">
        <v>-414.25201983259831</v>
      </c>
      <c r="Q5">
        <v>-744.46220290125984</v>
      </c>
      <c r="R5">
        <v>-3244.7858248746029</v>
      </c>
      <c r="S5">
        <v>-3244.7858248745961</v>
      </c>
    </row>
    <row r="6" spans="1:19" x14ac:dyDescent="0.15">
      <c r="A6" s="66" t="s">
        <v>199</v>
      </c>
      <c r="B6">
        <v>-20.000000591955867</v>
      </c>
      <c r="C6">
        <v>-5.6490619839063889</v>
      </c>
      <c r="D6">
        <v>-19.999999330669528</v>
      </c>
      <c r="E6">
        <v>-7.4674261891567788</v>
      </c>
      <c r="F6">
        <v>-19.999996626940984</v>
      </c>
      <c r="G6">
        <v>-4.1512763262765873</v>
      </c>
      <c r="H6">
        <v>-19.999919857070726</v>
      </c>
      <c r="I6">
        <v>-7.0028796558832767</v>
      </c>
      <c r="J6">
        <v>-4.9998948213312522</v>
      </c>
      <c r="K6">
        <v>-12.551672316604822</v>
      </c>
      <c r="L6">
        <v>-4.9999556082885306</v>
      </c>
      <c r="M6">
        <v>-18.978797074012355</v>
      </c>
      <c r="N6">
        <v>-4.9992774276108936</v>
      </c>
      <c r="O6">
        <v>-27.570050479759622</v>
      </c>
      <c r="P6">
        <v>-4.9994498983469526</v>
      </c>
      <c r="Q6">
        <v>-8.9846308682378755</v>
      </c>
      <c r="R6">
        <v>-11.048736432222373</v>
      </c>
      <c r="S6">
        <v>-11.048736432222361</v>
      </c>
    </row>
    <row r="7" spans="1:19" x14ac:dyDescent="0.15">
      <c r="A7" s="66" t="s">
        <v>200</v>
      </c>
      <c r="B7">
        <v>0</v>
      </c>
      <c r="C7">
        <v>191.29801306079935</v>
      </c>
      <c r="D7">
        <v>0</v>
      </c>
      <c r="E7">
        <v>722.25218410256275</v>
      </c>
      <c r="F7">
        <v>0</v>
      </c>
      <c r="G7">
        <v>595.43639659043492</v>
      </c>
      <c r="H7">
        <v>0</v>
      </c>
      <c r="I7">
        <v>128.67056909130156</v>
      </c>
      <c r="J7">
        <v>0</v>
      </c>
      <c r="K7">
        <v>-118.26070464436862</v>
      </c>
      <c r="L7">
        <v>0</v>
      </c>
      <c r="M7">
        <v>-882.90321441106971</v>
      </c>
      <c r="N7">
        <v>0</v>
      </c>
      <c r="O7">
        <v>-306.28306072099554</v>
      </c>
      <c r="P7">
        <v>0</v>
      </c>
      <c r="Q7">
        <v>-330.21018306866063</v>
      </c>
      <c r="R7">
        <v>0</v>
      </c>
      <c r="S7">
        <v>4.0927261579781771E-12</v>
      </c>
    </row>
    <row r="8" spans="1:19" x14ac:dyDescent="0.15">
      <c r="A8" s="66" t="s">
        <v>201</v>
      </c>
      <c r="B8">
        <v>0</v>
      </c>
      <c r="C8">
        <v>2.1223496074222408</v>
      </c>
      <c r="D8">
        <v>0</v>
      </c>
      <c r="E8">
        <v>8.0130006784156897</v>
      </c>
      <c r="F8">
        <v>0</v>
      </c>
      <c r="G8">
        <v>6.6060476958984218</v>
      </c>
      <c r="H8">
        <v>0</v>
      </c>
      <c r="I8">
        <v>1.427531786952597</v>
      </c>
      <c r="J8">
        <v>0</v>
      </c>
      <c r="K8">
        <v>-1.3120379375658469</v>
      </c>
      <c r="L8">
        <v>0</v>
      </c>
      <c r="M8">
        <v>-9.7953354889284228</v>
      </c>
      <c r="N8">
        <v>0</v>
      </c>
      <c r="O8">
        <v>-3.3980448918390724</v>
      </c>
      <c r="P8">
        <v>0</v>
      </c>
      <c r="Q8">
        <v>-3.663503450355563</v>
      </c>
    </row>
    <row r="9" spans="1:19" x14ac:dyDescent="0.15">
      <c r="A9" s="66" t="s">
        <v>202</v>
      </c>
      <c r="B9">
        <v>53.180536694035666</v>
      </c>
      <c r="C9">
        <v>11.825606720310272</v>
      </c>
      <c r="D9">
        <v>168.35848325359424</v>
      </c>
      <c r="E9">
        <v>51.149909312176803</v>
      </c>
      <c r="F9">
        <v>167.78200995882247</v>
      </c>
      <c r="G9">
        <v>33.31291248986151</v>
      </c>
      <c r="H9">
        <v>30.452124150617131</v>
      </c>
      <c r="I9">
        <v>8.8023742500611668</v>
      </c>
      <c r="J9">
        <v>8.5326843047295249</v>
      </c>
      <c r="K9">
        <v>16.491072262221937</v>
      </c>
      <c r="L9">
        <v>16.097338218967835</v>
      </c>
      <c r="M9">
        <v>66.313083240178869</v>
      </c>
      <c r="N9">
        <v>1.9072421160760142</v>
      </c>
      <c r="O9">
        <v>14.249847847686302</v>
      </c>
      <c r="P9">
        <v>64.680720299229421</v>
      </c>
      <c r="Q9">
        <v>87.233846766931535</v>
      </c>
    </row>
    <row r="10" spans="1:19" x14ac:dyDescent="0.15">
      <c r="A10" s="66" t="s">
        <v>203</v>
      </c>
      <c r="B10">
        <v>-1.0117760180677893</v>
      </c>
      <c r="C10">
        <v>-9.4123271950574683E-2</v>
      </c>
      <c r="D10">
        <v>-0.8438302316014501</v>
      </c>
      <c r="E10">
        <v>-0.27121594915758829</v>
      </c>
      <c r="F10">
        <v>-1.5393243000547674</v>
      </c>
      <c r="G10">
        <v>-0.16196530748753268</v>
      </c>
      <c r="H10">
        <v>-2.2515603599052358</v>
      </c>
      <c r="I10">
        <v>-0.84900255048072637</v>
      </c>
      <c r="J10">
        <v>-3.1519298196639789</v>
      </c>
      <c r="K10">
        <v>-1.6666753235041409</v>
      </c>
      <c r="L10">
        <v>-0.38386281995252958</v>
      </c>
      <c r="M10">
        <v>-0.57114455684214027</v>
      </c>
      <c r="N10">
        <v>0.45608534173620097</v>
      </c>
      <c r="O10">
        <v>0.15376961115378673</v>
      </c>
      <c r="P10">
        <v>-1.0393973282784241</v>
      </c>
      <c r="Q10">
        <v>-0.71030748594653748</v>
      </c>
      <c r="R10">
        <v>-1.1588131918377043</v>
      </c>
      <c r="S10">
        <v>-0.3700317913980844</v>
      </c>
    </row>
    <row r="11" spans="1:19" x14ac:dyDescent="0.15">
      <c r="A11" s="66" t="s">
        <v>204</v>
      </c>
      <c r="B11">
        <v>-0.80059098498962422</v>
      </c>
      <c r="C11">
        <v>-0.11689856656621478</v>
      </c>
      <c r="D11">
        <v>-0.71574113482437696</v>
      </c>
      <c r="E11">
        <v>-0.17750731134879016</v>
      </c>
      <c r="F11">
        <v>-1.1095682359508974</v>
      </c>
      <c r="G11">
        <v>-0.12906649001087622</v>
      </c>
      <c r="H11">
        <v>-1.0469340152131634</v>
      </c>
      <c r="I11">
        <v>-0.27559177156458725</v>
      </c>
      <c r="J11">
        <v>-0.39274203076976599</v>
      </c>
      <c r="K11">
        <v>-0.68763002814181684</v>
      </c>
      <c r="L11">
        <v>-9.8629027126106994E-2</v>
      </c>
      <c r="M11">
        <v>-0.56617401332620387</v>
      </c>
      <c r="N11">
        <v>9.2873967224504916E-2</v>
      </c>
      <c r="O11">
        <v>-0.35445584950338782</v>
      </c>
      <c r="P11">
        <v>-0.18911542413750926</v>
      </c>
      <c r="Q11">
        <v>-0.27077790939105117</v>
      </c>
      <c r="R11">
        <v>-0.6832373174274875</v>
      </c>
      <c r="S11">
        <v>-0.2218727980574986</v>
      </c>
    </row>
    <row r="12" spans="1:19" x14ac:dyDescent="0.15">
      <c r="A12" s="66" t="s">
        <v>205</v>
      </c>
      <c r="B12">
        <v>-1.0117760180677893</v>
      </c>
      <c r="C12">
        <v>-9.4123271950585785E-2</v>
      </c>
      <c r="D12">
        <v>-0.84383023141317848</v>
      </c>
      <c r="E12">
        <v>-0.27121594909708113</v>
      </c>
      <c r="F12">
        <v>-1.5393243000547674</v>
      </c>
      <c r="G12">
        <v>-0.16196530748753268</v>
      </c>
      <c r="H12">
        <v>-2.2515603599052247</v>
      </c>
      <c r="I12">
        <v>-0.84900255048071527</v>
      </c>
      <c r="J12">
        <v>-3.1519298196639678</v>
      </c>
      <c r="K12">
        <v>-1.6666753235041409</v>
      </c>
      <c r="L12">
        <v>-0.38386281995252958</v>
      </c>
      <c r="M12">
        <v>-0.57114455684214027</v>
      </c>
      <c r="N12">
        <v>0.45608534173617876</v>
      </c>
      <c r="O12">
        <v>0.15376961115380894</v>
      </c>
      <c r="P12">
        <v>-1.039397328278413</v>
      </c>
      <c r="Q12">
        <v>-0.71030748594652637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-5.5511151231257827E-14</v>
      </c>
      <c r="C14">
        <v>-4.4408920985006262E-14</v>
      </c>
      <c r="D14">
        <v>8.8817841970012523E-14</v>
      </c>
      <c r="E14">
        <v>2.6645352591003757E-13</v>
      </c>
      <c r="F14">
        <v>-6.4392935428259079E-13</v>
      </c>
      <c r="G14">
        <v>-2.2204460492503131E-14</v>
      </c>
      <c r="H14">
        <v>-3.3306690738754696E-14</v>
      </c>
      <c r="I14">
        <v>4.4408920985006262E-14</v>
      </c>
      <c r="J14">
        <v>4.4408920985006262E-14</v>
      </c>
      <c r="K14">
        <v>0</v>
      </c>
      <c r="L14">
        <v>0</v>
      </c>
      <c r="M14">
        <v>0</v>
      </c>
      <c r="N14">
        <v>1.5543122344752192E-13</v>
      </c>
      <c r="O14">
        <v>0</v>
      </c>
      <c r="P14">
        <v>2.2204460492503131E-14</v>
      </c>
      <c r="Q14">
        <v>-1.1102230246251565E-14</v>
      </c>
    </row>
    <row r="15" spans="1:19" x14ac:dyDescent="0.15">
      <c r="A15" s="66" t="s">
        <v>208</v>
      </c>
      <c r="B15">
        <v>-4.0627626134795536</v>
      </c>
      <c r="C15">
        <v>-0.91030859546950005</v>
      </c>
      <c r="D15">
        <v>-3.0760973282269011</v>
      </c>
      <c r="E15">
        <v>-0.57871469743007165</v>
      </c>
      <c r="F15">
        <v>-2.8646928208296729</v>
      </c>
      <c r="G15">
        <v>-0.41520826203294003</v>
      </c>
      <c r="H15">
        <v>-1.3938380834648822</v>
      </c>
      <c r="I15">
        <v>3.258886732500077E-2</v>
      </c>
      <c r="J15">
        <v>1.5514853390825811</v>
      </c>
      <c r="K15">
        <v>-2.0838689943891708E-2</v>
      </c>
      <c r="L15">
        <v>-0.27225548395839461</v>
      </c>
      <c r="M15">
        <v>-1.4810565491293004</v>
      </c>
      <c r="N15">
        <v>1.3905312356921051E-2</v>
      </c>
      <c r="O15">
        <v>-1.5899324862965081</v>
      </c>
      <c r="P15">
        <v>0.27884376032565328</v>
      </c>
      <c r="Q15">
        <v>7.4643917922667669E-3</v>
      </c>
    </row>
    <row r="16" spans="1:19" x14ac:dyDescent="0.15">
      <c r="A16" s="66" t="s">
        <v>209</v>
      </c>
      <c r="B16">
        <v>-3.1151488398892146</v>
      </c>
      <c r="C16">
        <v>-0.61705748495258783</v>
      </c>
      <c r="D16">
        <v>-1.1684201002247208</v>
      </c>
      <c r="E16">
        <v>-0.44993137000117756</v>
      </c>
      <c r="F16">
        <v>-2.2071663469901748</v>
      </c>
      <c r="G16">
        <v>-0.3085579571032282</v>
      </c>
      <c r="H16">
        <v>-2.2512511528472556</v>
      </c>
      <c r="I16">
        <v>-0.75200333552486454</v>
      </c>
      <c r="J16">
        <v>-3.8210696435458713</v>
      </c>
      <c r="K16">
        <v>-0.96455649412838795</v>
      </c>
      <c r="L16">
        <v>-0.4863116127712952</v>
      </c>
      <c r="M16">
        <v>-0.68094378368952491</v>
      </c>
      <c r="N16">
        <v>0.70312654118875884</v>
      </c>
      <c r="O16">
        <v>0.5696796941064175</v>
      </c>
      <c r="P16">
        <v>-0.8582821261730933</v>
      </c>
      <c r="Q16">
        <v>-0.39726741251054909</v>
      </c>
    </row>
    <row r="17" spans="1:17" x14ac:dyDescent="0.15">
      <c r="A17" s="66" t="s">
        <v>210</v>
      </c>
      <c r="B17">
        <v>1.4292668174977985</v>
      </c>
      <c r="C17">
        <v>0.6609852591356713</v>
      </c>
      <c r="D17">
        <v>0.76920800114863574</v>
      </c>
      <c r="E17">
        <v>0.26602113169120756</v>
      </c>
      <c r="F17">
        <v>2.2009330805071725</v>
      </c>
      <c r="G17">
        <v>0.67346092300148985</v>
      </c>
      <c r="H17">
        <v>-0.76911258655184556</v>
      </c>
      <c r="I17">
        <v>-0.52949308031668973</v>
      </c>
      <c r="J17">
        <v>-4.9599092756660408</v>
      </c>
      <c r="K17">
        <v>-1.312561773235188</v>
      </c>
      <c r="L17">
        <v>-1.2013173382185993E-2</v>
      </c>
      <c r="M17">
        <v>0.33363910722936652</v>
      </c>
      <c r="N17">
        <v>0.2826940057384153</v>
      </c>
      <c r="O17">
        <v>0.42586174306173952</v>
      </c>
      <c r="P17">
        <v>-1.3583828426787625</v>
      </c>
      <c r="Q17">
        <v>-0.64408463339697963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-1.5307906775890001</v>
      </c>
      <c r="C19">
        <v>-0.26571401959391006</v>
      </c>
      <c r="D19">
        <v>-1.242851140535095</v>
      </c>
      <c r="E19">
        <v>-0.33282036598232256</v>
      </c>
      <c r="F19">
        <v>-1.4654047151827498</v>
      </c>
      <c r="G19">
        <v>-0.17393502431189978</v>
      </c>
      <c r="H19">
        <v>-1.4209110910926026</v>
      </c>
      <c r="I19">
        <v>-0.31159926142800831</v>
      </c>
      <c r="J19">
        <v>-0.13320156499334601</v>
      </c>
      <c r="K19">
        <v>-1.2109284108681284</v>
      </c>
      <c r="L19">
        <v>-0.19621522061269436</v>
      </c>
      <c r="M19">
        <v>-1.4052039954594697</v>
      </c>
      <c r="N19">
        <v>0.31185203617762891</v>
      </c>
      <c r="O19">
        <v>-0.73396630043738309</v>
      </c>
      <c r="P19">
        <v>-2.0555614279516021E-2</v>
      </c>
      <c r="Q19">
        <v>-0.43875096036044559</v>
      </c>
    </row>
    <row r="20" spans="1:17" x14ac:dyDescent="0.15">
      <c r="A20" s="66" t="s">
        <v>213</v>
      </c>
      <c r="B20">
        <v>-0.75340389853839618</v>
      </c>
      <c r="C20">
        <v>-0.12608896715443629</v>
      </c>
      <c r="D20">
        <v>-0.6914704148597739</v>
      </c>
      <c r="E20">
        <v>-0.18498129017749942</v>
      </c>
      <c r="F20">
        <v>-1.2630046695226604</v>
      </c>
      <c r="G20">
        <v>-0.17205357782248409</v>
      </c>
      <c r="H20">
        <v>-1.0990646554992711</v>
      </c>
      <c r="I20">
        <v>-0.29129044499104362</v>
      </c>
      <c r="J20">
        <v>-0.55655073619803597</v>
      </c>
      <c r="K20">
        <v>-1.048571264945386</v>
      </c>
      <c r="L20">
        <v>-0.13375371929692514</v>
      </c>
      <c r="M20">
        <v>-0.7013737844306811</v>
      </c>
      <c r="N20">
        <v>9.0130603584226421E-2</v>
      </c>
      <c r="O20">
        <v>-0.33817935234484731</v>
      </c>
      <c r="P20">
        <v>-0.25115082665840838</v>
      </c>
      <c r="Q20">
        <v>-0.39545711858416377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-1.6884644410921745</v>
      </c>
      <c r="C22">
        <v>-0.30549964094949145</v>
      </c>
      <c r="D22">
        <v>-1.3035248052072679</v>
      </c>
      <c r="E22">
        <v>-0.36753886613930531</v>
      </c>
      <c r="F22">
        <v>-1.4968830299632474</v>
      </c>
      <c r="G22">
        <v>-0.21909450735027036</v>
      </c>
      <c r="H22">
        <v>-1.576157249751986</v>
      </c>
      <c r="I22">
        <v>-0.44525419072967143</v>
      </c>
      <c r="J22">
        <v>-0.83250644615383562</v>
      </c>
      <c r="K22">
        <v>-1.5094873112082685</v>
      </c>
      <c r="L22">
        <v>-0.33244772259951594</v>
      </c>
      <c r="M22">
        <v>-1.6211464064357139</v>
      </c>
      <c r="N22">
        <v>0.23766040268922151</v>
      </c>
      <c r="O22">
        <v>-0.84002910815195175</v>
      </c>
      <c r="P22">
        <v>-0.42964918390795415</v>
      </c>
      <c r="Q22">
        <v>-0.6676002771740297</v>
      </c>
    </row>
    <row r="23" spans="1:17" x14ac:dyDescent="0.15">
      <c r="A23" s="66" t="s">
        <v>216</v>
      </c>
      <c r="B23">
        <v>-1.6884644410921745</v>
      </c>
      <c r="C23">
        <v>-0.30549964094951365</v>
      </c>
      <c r="D23">
        <v>-1.3035248052072568</v>
      </c>
      <c r="E23">
        <v>-0.36753886613929421</v>
      </c>
      <c r="F23">
        <v>-1.4968830299632363</v>
      </c>
      <c r="G23">
        <v>-0.21909450735027036</v>
      </c>
      <c r="H23">
        <v>-1.5761572497519971</v>
      </c>
      <c r="I23">
        <v>-0.44525419072967143</v>
      </c>
      <c r="J23">
        <v>-0.83250644615384672</v>
      </c>
      <c r="K23">
        <v>-1.5094873112082685</v>
      </c>
      <c r="L23">
        <v>-0.33244772259951594</v>
      </c>
      <c r="M23">
        <v>-1.6211464064357139</v>
      </c>
      <c r="N23">
        <v>0.23766040268924371</v>
      </c>
      <c r="O23">
        <v>-0.84002910815194065</v>
      </c>
      <c r="P23">
        <v>-0.42964918390794304</v>
      </c>
      <c r="Q23">
        <v>-0.66760027717400749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-2.4291473830316046</v>
      </c>
      <c r="C26">
        <v>-0.43120340681727098</v>
      </c>
      <c r="D26">
        <v>-1.9859817317609774</v>
      </c>
      <c r="E26">
        <v>-0.55184027819983328</v>
      </c>
      <c r="F26">
        <v>-2.7409819970688476</v>
      </c>
      <c r="G26">
        <v>-0.39077112525456315</v>
      </c>
      <c r="H26">
        <v>-2.6578989188391522</v>
      </c>
      <c r="I26">
        <v>-0.73524765303103479</v>
      </c>
      <c r="J26">
        <v>-1.3844238627800043</v>
      </c>
      <c r="K26">
        <v>-2.5422305281741053</v>
      </c>
      <c r="L26">
        <v>-0.46575678078026872</v>
      </c>
      <c r="M26">
        <v>-2.3111498953656717</v>
      </c>
      <c r="N26">
        <v>0.32800521119336068</v>
      </c>
      <c r="O26">
        <v>-1.1753676561097159</v>
      </c>
      <c r="P26">
        <v>-0.679720943139972</v>
      </c>
      <c r="Q26">
        <v>-1.0604173230181035</v>
      </c>
    </row>
    <row r="27" spans="1:17" x14ac:dyDescent="0.15">
      <c r="A27" s="66" t="s">
        <v>220</v>
      </c>
      <c r="B27">
        <v>0</v>
      </c>
      <c r="C27">
        <v>0</v>
      </c>
      <c r="D27">
        <v>-0.84383023159286807</v>
      </c>
      <c r="E27">
        <v>-0.27121594916723613</v>
      </c>
      <c r="F27">
        <v>-1.5393243000630052</v>
      </c>
      <c r="G27">
        <v>-0.16196530748592286</v>
      </c>
      <c r="H27">
        <v>-2.2515603599118195</v>
      </c>
      <c r="I27">
        <v>-0.84900255048100393</v>
      </c>
      <c r="J27">
        <v>-3.1519298197381196</v>
      </c>
      <c r="K27">
        <v>-1.6666753235480503</v>
      </c>
      <c r="L27">
        <v>-0.38386282006557249</v>
      </c>
      <c r="M27">
        <v>-0.57114455694995403</v>
      </c>
      <c r="N27">
        <v>0.45608534165317849</v>
      </c>
      <c r="O27">
        <v>0.15376961107957943</v>
      </c>
      <c r="P27">
        <v>-1.0393973282857627</v>
      </c>
      <c r="Q27">
        <v>-0.7103074859416636</v>
      </c>
    </row>
    <row r="28" spans="1:17" x14ac:dyDescent="0.15">
      <c r="A28" s="66" t="s">
        <v>221</v>
      </c>
      <c r="B28">
        <v>53.180536694035666</v>
      </c>
      <c r="C28">
        <v>11.825606720310272</v>
      </c>
      <c r="D28">
        <v>168.35848325359424</v>
      </c>
      <c r="E28">
        <v>51.149909312176803</v>
      </c>
      <c r="F28">
        <v>167.78200995882247</v>
      </c>
      <c r="G28">
        <v>33.31291248986151</v>
      </c>
      <c r="H28">
        <v>30.452124150617131</v>
      </c>
      <c r="I28">
        <v>8.8023742500611668</v>
      </c>
      <c r="J28">
        <v>8.5326843047295249</v>
      </c>
      <c r="K28">
        <v>16.491072262221937</v>
      </c>
      <c r="L28">
        <v>16.097338218967835</v>
      </c>
      <c r="M28">
        <v>66.313083240178869</v>
      </c>
      <c r="N28">
        <v>1.9072421160760142</v>
      </c>
      <c r="O28">
        <v>14.249847847686302</v>
      </c>
      <c r="P28">
        <v>64.680720299229421</v>
      </c>
      <c r="Q28">
        <v>87.233846766931535</v>
      </c>
    </row>
    <row r="29" spans="1:17" x14ac:dyDescent="0.15">
      <c r="A29" s="66" t="s">
        <v>222</v>
      </c>
      <c r="B29">
        <v>-2.2232809670608811</v>
      </c>
      <c r="C29">
        <v>-0.38272549799719391</v>
      </c>
      <c r="D29">
        <v>-2.0632738315289112</v>
      </c>
      <c r="E29">
        <v>-0.58702376622091768</v>
      </c>
      <c r="F29">
        <v>-2.4541094105388517</v>
      </c>
      <c r="G29">
        <v>-0.35243452676806397</v>
      </c>
      <c r="H29">
        <v>-2.9505350460940272</v>
      </c>
      <c r="I29">
        <v>-0.88588906659035072</v>
      </c>
      <c r="J29">
        <v>-1.4977122253167385</v>
      </c>
      <c r="K29">
        <v>-2.4651648846367946</v>
      </c>
      <c r="L29">
        <v>-0.35333716808332305</v>
      </c>
      <c r="M29">
        <v>-2.1123760611967413</v>
      </c>
      <c r="N29">
        <v>0.26355115218754666</v>
      </c>
      <c r="O29">
        <v>-1.3496374164041924</v>
      </c>
      <c r="P29">
        <v>-0.93734481258360702</v>
      </c>
      <c r="Q29">
        <v>-1.221306423979529</v>
      </c>
    </row>
    <row r="30" spans="1:17" x14ac:dyDescent="0.15">
      <c r="A30" s="66" t="s">
        <v>235</v>
      </c>
      <c r="B30">
        <v>4.6240211478791284</v>
      </c>
      <c r="C30">
        <v>4.021171497703425</v>
      </c>
      <c r="D30">
        <v>5.3589713887646511</v>
      </c>
      <c r="E30">
        <v>4.8762872534213093</v>
      </c>
      <c r="F30">
        <v>8.3720683926113431</v>
      </c>
      <c r="G30">
        <v>7.3596657798509657</v>
      </c>
      <c r="H30">
        <v>7.0331204646147034</v>
      </c>
      <c r="I30">
        <v>6.2738127035416245</v>
      </c>
      <c r="J30">
        <v>6.523156622558683</v>
      </c>
      <c r="K30">
        <v>6.9856559254713639</v>
      </c>
      <c r="L30">
        <v>3.9286708627663001</v>
      </c>
      <c r="M30">
        <v>4.474721366520753</v>
      </c>
      <c r="N30">
        <v>3.6132041314215373</v>
      </c>
      <c r="O30">
        <v>4.0256666202707727</v>
      </c>
      <c r="P30">
        <v>5.6375885666846859</v>
      </c>
      <c r="Q30">
        <v>5.7741023190367944</v>
      </c>
    </row>
  </sheetData>
  <phoneticPr fontId="100"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50.460377235091059</v>
      </c>
      <c r="C4">
        <v>10.677994916592963</v>
      </c>
      <c r="D4">
        <v>37.043726732042522</v>
      </c>
      <c r="E4">
        <v>10.677994916592963</v>
      </c>
      <c r="F4">
        <v>57.785269558447503</v>
      </c>
      <c r="G4">
        <v>10.677994916592963</v>
      </c>
      <c r="H4">
        <v>38.744270643390436</v>
      </c>
      <c r="I4">
        <v>10.677994916592963</v>
      </c>
      <c r="J4">
        <v>5.2567700118198601</v>
      </c>
      <c r="K4">
        <v>10.677994916592963</v>
      </c>
      <c r="L4">
        <v>2.3440158361239019</v>
      </c>
      <c r="M4">
        <v>10.677994916592963</v>
      </c>
      <c r="N4">
        <v>1.1604201235480338</v>
      </c>
      <c r="O4">
        <v>10.677994916592963</v>
      </c>
      <c r="P4">
        <v>7.510918159309961</v>
      </c>
      <c r="Q4">
        <v>10.677994916592963</v>
      </c>
    </row>
    <row r="5" spans="1:19" x14ac:dyDescent="0.15">
      <c r="A5" s="66" t="s">
        <v>198</v>
      </c>
      <c r="B5">
        <v>-266.60001031865272</v>
      </c>
      <c r="C5">
        <v>-79.062621824687767</v>
      </c>
      <c r="D5">
        <v>-1152.5999572645087</v>
      </c>
      <c r="E5">
        <v>-444.75775030527257</v>
      </c>
      <c r="F5">
        <v>-751.3998482205443</v>
      </c>
      <c r="G5">
        <v>-169.47310057558934</v>
      </c>
      <c r="H5">
        <v>-197.99900551816654</v>
      </c>
      <c r="I5">
        <v>-71.285790053229221</v>
      </c>
      <c r="J5">
        <v>-78.298255010955017</v>
      </c>
      <c r="K5">
        <v>-186.82368921231227</v>
      </c>
      <c r="L5">
        <v>-315.79705171855494</v>
      </c>
      <c r="M5">
        <v>-1185.0413632085883</v>
      </c>
      <c r="N5">
        <v>-67.839615577568111</v>
      </c>
      <c r="O5">
        <v>-368.51022840834378</v>
      </c>
      <c r="P5">
        <v>-414.25200988331108</v>
      </c>
      <c r="Q5">
        <v>-739.83120992423483</v>
      </c>
      <c r="R5">
        <v>-3244.7857535122612</v>
      </c>
      <c r="S5">
        <v>-3244.785753512258</v>
      </c>
    </row>
    <row r="6" spans="1:19" x14ac:dyDescent="0.15">
      <c r="A6" s="66" t="s">
        <v>199</v>
      </c>
      <c r="B6">
        <v>-20.000000619273973</v>
      </c>
      <c r="C6">
        <v>-5.9311793857966926</v>
      </c>
      <c r="D6">
        <v>-19.999999406760484</v>
      </c>
      <c r="E6">
        <v>-7.7174692625953671</v>
      </c>
      <c r="F6">
        <v>-19.999996768071082</v>
      </c>
      <c r="G6">
        <v>-4.5108625877602337</v>
      </c>
      <c r="H6">
        <v>-19.999919637750917</v>
      </c>
      <c r="I6">
        <v>-7.2005920870514606</v>
      </c>
      <c r="J6">
        <v>-4.9998941416705023</v>
      </c>
      <c r="K6">
        <v>-11.930006219004719</v>
      </c>
      <c r="L6">
        <v>-4.9999556543907531</v>
      </c>
      <c r="M6">
        <v>-18.76253825809092</v>
      </c>
      <c r="N6">
        <v>-4.9992730083416204</v>
      </c>
      <c r="O6">
        <v>-27.156451617464803</v>
      </c>
      <c r="P6">
        <v>-4.9994497842758445</v>
      </c>
      <c r="Q6">
        <v>-8.9287411879984226</v>
      </c>
      <c r="R6">
        <v>-11.048736216076072</v>
      </c>
      <c r="S6">
        <v>-11.048736216076049</v>
      </c>
    </row>
    <row r="7" spans="1:19" x14ac:dyDescent="0.15">
      <c r="A7" s="66" t="s">
        <v>200</v>
      </c>
      <c r="B7">
        <v>0</v>
      </c>
      <c r="C7">
        <v>187.53738849396564</v>
      </c>
      <c r="D7">
        <v>0</v>
      </c>
      <c r="E7">
        <v>707.84220695923614</v>
      </c>
      <c r="F7">
        <v>0</v>
      </c>
      <c r="G7">
        <v>581.92674764495496</v>
      </c>
      <c r="H7">
        <v>0</v>
      </c>
      <c r="I7">
        <v>126.71321546493698</v>
      </c>
      <c r="J7">
        <v>0</v>
      </c>
      <c r="K7">
        <v>-108.52543420135748</v>
      </c>
      <c r="L7">
        <v>0</v>
      </c>
      <c r="M7">
        <v>-869.24431149003431</v>
      </c>
      <c r="N7">
        <v>0</v>
      </c>
      <c r="O7">
        <v>-300.67061283077589</v>
      </c>
      <c r="P7">
        <v>0</v>
      </c>
      <c r="Q7">
        <v>-325.57920004092375</v>
      </c>
      <c r="R7">
        <v>0</v>
      </c>
      <c r="S7">
        <v>2.1600499167107046E-12</v>
      </c>
    </row>
    <row r="8" spans="1:19" x14ac:dyDescent="0.15">
      <c r="A8" s="66" t="s">
        <v>201</v>
      </c>
      <c r="B8">
        <v>0</v>
      </c>
      <c r="C8">
        <v>2.002524281009685</v>
      </c>
      <c r="D8">
        <v>0</v>
      </c>
      <c r="E8">
        <v>7.558336487660668</v>
      </c>
      <c r="F8">
        <v>0</v>
      </c>
      <c r="G8">
        <v>6.2138118531823059</v>
      </c>
      <c r="H8">
        <v>0</v>
      </c>
      <c r="I8">
        <v>1.353044070599746</v>
      </c>
      <c r="J8">
        <v>0</v>
      </c>
      <c r="K8">
        <v>-1.1588330347231395</v>
      </c>
      <c r="L8">
        <v>0</v>
      </c>
      <c r="M8">
        <v>-9.2817853393679375</v>
      </c>
      <c r="N8">
        <v>0</v>
      </c>
      <c r="O8">
        <v>-3.2105582753759161</v>
      </c>
      <c r="P8">
        <v>0</v>
      </c>
      <c r="Q8">
        <v>-3.4765320429853874</v>
      </c>
    </row>
    <row r="9" spans="1:19" x14ac:dyDescent="0.15">
      <c r="A9" s="66" t="s">
        <v>202</v>
      </c>
      <c r="B9">
        <v>53.767683331706053</v>
      </c>
      <c r="C9">
        <v>11.378859533750235</v>
      </c>
      <c r="D9">
        <v>170.78639772540888</v>
      </c>
      <c r="E9">
        <v>49.229827763460207</v>
      </c>
      <c r="F9">
        <v>172.74103383252299</v>
      </c>
      <c r="G9">
        <v>32.048808155231427</v>
      </c>
      <c r="H9">
        <v>30.824473233306239</v>
      </c>
      <c r="I9">
        <v>8.471003519620659</v>
      </c>
      <c r="J9">
        <v>7.9017305454945159</v>
      </c>
      <c r="K9">
        <v>15.864182050901274</v>
      </c>
      <c r="L9">
        <v>14.110607873810887</v>
      </c>
      <c r="M9">
        <v>63.836763728729693</v>
      </c>
      <c r="N9">
        <v>1.5004973951302738</v>
      </c>
      <c r="O9">
        <v>13.714282854793945</v>
      </c>
      <c r="P9">
        <v>59.347561334105876</v>
      </c>
      <c r="Q9">
        <v>83.932305806684013</v>
      </c>
    </row>
    <row r="10" spans="1:19" x14ac:dyDescent="0.15">
      <c r="A10" s="66" t="s">
        <v>203</v>
      </c>
      <c r="B10">
        <v>-0.19103664134052512</v>
      </c>
      <c r="C10">
        <v>-6.3136252743900556E-3</v>
      </c>
      <c r="D10">
        <v>-7.80763260036621E-2</v>
      </c>
      <c r="E10">
        <v>-6.3024949610313019E-2</v>
      </c>
      <c r="F10">
        <v>-0.13365748557341295</v>
      </c>
      <c r="G10">
        <v>1.036242964955747E-2</v>
      </c>
      <c r="H10">
        <v>-0.59356737450838581</v>
      </c>
      <c r="I10">
        <v>-0.28308196401809482</v>
      </c>
      <c r="J10">
        <v>-1.5414029398674534</v>
      </c>
      <c r="K10">
        <v>-0.23176155589105241</v>
      </c>
      <c r="L10">
        <v>-0.19651203384321025</v>
      </c>
      <c r="M10">
        <v>0.30487679673891765</v>
      </c>
      <c r="N10">
        <v>0.16493924970122364</v>
      </c>
      <c r="O10">
        <v>0.3166811676344139</v>
      </c>
      <c r="P10">
        <v>-0.45431559201060123</v>
      </c>
      <c r="Q10">
        <v>-0.16455761065961028</v>
      </c>
      <c r="R10">
        <v>-0.23252275092753294</v>
      </c>
      <c r="S10">
        <v>-4.6104526422818815E-2</v>
      </c>
    </row>
    <row r="11" spans="1:19" x14ac:dyDescent="0.15">
      <c r="A11" s="66" t="s">
        <v>204</v>
      </c>
      <c r="B11">
        <v>-0.13742663052677129</v>
      </c>
      <c r="C11">
        <v>1.6584215067894092E-3</v>
      </c>
      <c r="D11">
        <v>-2.2787310330529831E-2</v>
      </c>
      <c r="E11">
        <v>1.483749688022673E-2</v>
      </c>
      <c r="F11">
        <v>-0.11025789192460334</v>
      </c>
      <c r="G11">
        <v>2.461159456661477E-2</v>
      </c>
      <c r="H11">
        <v>-3.5765554269184818E-2</v>
      </c>
      <c r="I11">
        <v>1.4524153280692786E-2</v>
      </c>
      <c r="J11">
        <v>5.8813929743850579E-2</v>
      </c>
      <c r="K11">
        <v>0.12747926453691161</v>
      </c>
      <c r="L11">
        <v>4.9831951367851346E-2</v>
      </c>
      <c r="M11">
        <v>9.1914603244780402E-2</v>
      </c>
      <c r="N11">
        <v>6.412489018532419E-2</v>
      </c>
      <c r="O11">
        <v>4.295196150756464E-2</v>
      </c>
      <c r="P11">
        <v>0.10558461137544217</v>
      </c>
      <c r="Q11">
        <v>9.8710698725712476E-2</v>
      </c>
      <c r="R11">
        <v>-2.4087027198915756E-2</v>
      </c>
      <c r="S11">
        <v>4.2360200357438593E-2</v>
      </c>
    </row>
    <row r="12" spans="1:19" x14ac:dyDescent="0.15">
      <c r="A12" s="66" t="s">
        <v>205</v>
      </c>
      <c r="B12">
        <v>3.1518594614299289E-2</v>
      </c>
      <c r="C12">
        <v>4.7238743968214258E-2</v>
      </c>
      <c r="D12">
        <v>7.2971273884481214E-2</v>
      </c>
      <c r="E12">
        <v>-2.3307391853721882E-2</v>
      </c>
      <c r="F12">
        <v>8.8945934916329072E-2</v>
      </c>
      <c r="G12">
        <v>6.4841895950862316E-2</v>
      </c>
      <c r="H12">
        <v>-0.37200228733894614</v>
      </c>
      <c r="I12">
        <v>-0.23096848954594629</v>
      </c>
      <c r="J12">
        <v>-1.5984506378183827</v>
      </c>
      <c r="K12">
        <v>0.19831336666789046</v>
      </c>
      <c r="L12">
        <v>-8.2471945740847374E-2</v>
      </c>
      <c r="M12">
        <v>0.95415918435113323</v>
      </c>
      <c r="N12">
        <v>0.24090813769341857</v>
      </c>
      <c r="O12">
        <v>0.66041666741936123</v>
      </c>
      <c r="P12">
        <v>-0.33051162100353748</v>
      </c>
      <c r="Q12">
        <v>3.2263804716170519E-2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6.6613381477509392E-14</v>
      </c>
      <c r="C14">
        <v>1.1102230246251565E-13</v>
      </c>
      <c r="D14">
        <v>5.9952043329758453E-13</v>
      </c>
      <c r="E14">
        <v>2.4424906541753444E-13</v>
      </c>
      <c r="F14">
        <v>4.4408920985006262E-14</v>
      </c>
      <c r="G14">
        <v>4.4408920985006262E-14</v>
      </c>
      <c r="H14">
        <v>-6.8833827526759706E-13</v>
      </c>
      <c r="I14">
        <v>-7.3274719625260332E-13</v>
      </c>
      <c r="J14">
        <v>3.0109248427834245E-11</v>
      </c>
      <c r="K14">
        <v>4.4408920985006262E-14</v>
      </c>
      <c r="L14">
        <v>4.4408920985006262E-14</v>
      </c>
      <c r="M14">
        <v>2.2204460492503131E-14</v>
      </c>
      <c r="N14">
        <v>7.7715611723760958E-13</v>
      </c>
      <c r="O14">
        <v>1.5765166949677223E-12</v>
      </c>
      <c r="P14">
        <v>2.4424906541753444E-13</v>
      </c>
      <c r="Q14">
        <v>-1.1102230246251565E-14</v>
      </c>
    </row>
    <row r="15" spans="1:19" x14ac:dyDescent="0.15">
      <c r="A15" s="66" t="s">
        <v>208</v>
      </c>
      <c r="B15">
        <v>-3.3671615097239149</v>
      </c>
      <c r="C15">
        <v>-0.6593463020429291</v>
      </c>
      <c r="D15">
        <v>-2.1298652918431915</v>
      </c>
      <c r="E15">
        <v>-0.22824556906914095</v>
      </c>
      <c r="F15">
        <v>-1.7636316621033377</v>
      </c>
      <c r="G15">
        <v>-0.20766401692217107</v>
      </c>
      <c r="H15">
        <v>-0.73590381059293053</v>
      </c>
      <c r="I15">
        <v>0.11336134113755225</v>
      </c>
      <c r="J15">
        <v>1.1499306258573094</v>
      </c>
      <c r="K15">
        <v>5.4602126244351901E-2</v>
      </c>
      <c r="L15">
        <v>-0.15891198518536154</v>
      </c>
      <c r="M15">
        <v>-0.90656985648279731</v>
      </c>
      <c r="N15">
        <v>0.18148055357654069</v>
      </c>
      <c r="O15">
        <v>-0.93733538641544989</v>
      </c>
      <c r="P15">
        <v>0.28964285687991254</v>
      </c>
      <c r="Q15">
        <v>0.15900207535044508</v>
      </c>
    </row>
    <row r="16" spans="1:19" x14ac:dyDescent="0.15">
      <c r="A16" s="66" t="s">
        <v>209</v>
      </c>
      <c r="B16">
        <v>-2.751842659736381</v>
      </c>
      <c r="C16">
        <v>-0.56946695309645357</v>
      </c>
      <c r="D16">
        <v>-0.85194057668818157</v>
      </c>
      <c r="E16">
        <v>-0.33684898526381568</v>
      </c>
      <c r="F16">
        <v>-1.2632518001626791</v>
      </c>
      <c r="G16">
        <v>-0.16492736178316258</v>
      </c>
      <c r="H16">
        <v>-1.3916098586636672</v>
      </c>
      <c r="I16">
        <v>-0.44182354060789963</v>
      </c>
      <c r="J16">
        <v>-2.5997942447036015</v>
      </c>
      <c r="K16">
        <v>-1.5267808856944676E-2</v>
      </c>
      <c r="L16">
        <v>-0.44267636487533846</v>
      </c>
      <c r="M16">
        <v>-0.1694476555036184</v>
      </c>
      <c r="N16">
        <v>0.43481302610504091</v>
      </c>
      <c r="O16">
        <v>0.70144416768604945</v>
      </c>
      <c r="P16">
        <v>-0.50902203324956208</v>
      </c>
      <c r="Q16">
        <v>-4.6038270670001324E-2</v>
      </c>
    </row>
    <row r="17" spans="1:17" x14ac:dyDescent="0.15">
      <c r="A17" s="66" t="s">
        <v>210</v>
      </c>
      <c r="B17">
        <v>0.98771621725806114</v>
      </c>
      <c r="C17">
        <v>0.40428942503336618</v>
      </c>
      <c r="D17">
        <v>0.55112181100560598</v>
      </c>
      <c r="E17">
        <v>0.1636469734083601</v>
      </c>
      <c r="F17">
        <v>1.810973375846392</v>
      </c>
      <c r="G17">
        <v>0.46822300485886981</v>
      </c>
      <c r="H17">
        <v>-0.60321657003182816</v>
      </c>
      <c r="I17">
        <v>-0.32787225148649402</v>
      </c>
      <c r="J17">
        <v>-3.5412291302403642</v>
      </c>
      <c r="K17">
        <v>-0.51351274270411418</v>
      </c>
      <c r="L17">
        <v>-0.17693129592928347</v>
      </c>
      <c r="M17">
        <v>0.14491539168097756</v>
      </c>
      <c r="N17">
        <v>2.1801172907820465E-2</v>
      </c>
      <c r="O17">
        <v>0.1366654905221365</v>
      </c>
      <c r="P17">
        <v>-1.0196693036153559</v>
      </c>
      <c r="Q17">
        <v>-0.46719783360579248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-0.89677388060497298</v>
      </c>
      <c r="C19">
        <v>-0.15799790861857899</v>
      </c>
      <c r="D19">
        <v>-0.58176516054284644</v>
      </c>
      <c r="E19">
        <v>-0.15538827529900656</v>
      </c>
      <c r="F19">
        <v>-0.49888786009486541</v>
      </c>
      <c r="G19">
        <v>-3.2350017250393215E-2</v>
      </c>
      <c r="H19">
        <v>-0.42484606495529764</v>
      </c>
      <c r="I19">
        <v>-5.2355185384889147E-2</v>
      </c>
      <c r="J19">
        <v>0.13422248653605084</v>
      </c>
      <c r="K19">
        <v>-0.45444876451510297</v>
      </c>
      <c r="L19">
        <v>-0.10449607366133096</v>
      </c>
      <c r="M19">
        <v>-0.78837752664644434</v>
      </c>
      <c r="N19">
        <v>0.19105684676137269</v>
      </c>
      <c r="O19">
        <v>-0.36562052328148464</v>
      </c>
      <c r="P19">
        <v>0.21105931248939225</v>
      </c>
      <c r="Q19">
        <v>-9.5486829727575717E-2</v>
      </c>
    </row>
    <row r="20" spans="1:17" x14ac:dyDescent="0.15">
      <c r="A20" s="66" t="s">
        <v>213</v>
      </c>
      <c r="B20">
        <v>0.45726093976798943</v>
      </c>
      <c r="C20">
        <v>9.9605249904555215E-2</v>
      </c>
      <c r="D20">
        <v>0.28490686665618714</v>
      </c>
      <c r="E20">
        <v>8.6324657136760408E-2</v>
      </c>
      <c r="F20">
        <v>0.47715790224112098</v>
      </c>
      <c r="G20">
        <v>0.10454240515938018</v>
      </c>
      <c r="H20">
        <v>0.5435694228651089</v>
      </c>
      <c r="I20">
        <v>0.16609441801953562</v>
      </c>
      <c r="J20">
        <v>0.44985891562112634</v>
      </c>
      <c r="K20">
        <v>0.84398565104235601</v>
      </c>
      <c r="L20">
        <v>0.15938883840262985</v>
      </c>
      <c r="M20">
        <v>0.60511719086639992</v>
      </c>
      <c r="N20">
        <v>7.1357177930964077E-2</v>
      </c>
      <c r="O20">
        <v>0.46198923826725746</v>
      </c>
      <c r="P20">
        <v>0.36943443267609677</v>
      </c>
      <c r="Q20">
        <v>0.3943055411878893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-2.2580982348445966</v>
      </c>
      <c r="C22">
        <v>-0.4527694922553116</v>
      </c>
      <c r="D22">
        <v>-1.6583314356190537</v>
      </c>
      <c r="E22">
        <v>-0.48592569644466677</v>
      </c>
      <c r="F22">
        <v>-2.313971065069087</v>
      </c>
      <c r="G22">
        <v>-0.39668080487901269</v>
      </c>
      <c r="H22">
        <v>-2.2444347497466155</v>
      </c>
      <c r="I22">
        <v>-0.6385775092929924</v>
      </c>
      <c r="J22">
        <v>-1.4981397540047903</v>
      </c>
      <c r="K22">
        <v>-2.6454626818345206</v>
      </c>
      <c r="L22">
        <v>-0.60738203872179319</v>
      </c>
      <c r="M22">
        <v>-2.4547620035294648</v>
      </c>
      <c r="N22">
        <v>1.2469791641356309E-2</v>
      </c>
      <c r="O22">
        <v>-1.4780470847456706</v>
      </c>
      <c r="P22">
        <v>-0.83761738609574587</v>
      </c>
      <c r="Q22">
        <v>-1.1344354944152091</v>
      </c>
    </row>
    <row r="23" spans="1:17" x14ac:dyDescent="0.15">
      <c r="A23" s="66" t="s">
        <v>216</v>
      </c>
      <c r="B23">
        <v>1.2605822957237667</v>
      </c>
      <c r="C23">
        <v>0.30112647958562277</v>
      </c>
      <c r="D23">
        <v>0.81848795359524829</v>
      </c>
      <c r="E23">
        <v>0.21442308722479098</v>
      </c>
      <c r="F23">
        <v>1.3623224343026319</v>
      </c>
      <c r="G23">
        <v>0.33112207959011819</v>
      </c>
      <c r="H23">
        <v>1.2099159925894387</v>
      </c>
      <c r="I23">
        <v>0.28215195238430191</v>
      </c>
      <c r="J23">
        <v>-0.33164610094089664</v>
      </c>
      <c r="K23">
        <v>2.4975117722336071</v>
      </c>
      <c r="L23">
        <v>0.38159556928853977</v>
      </c>
      <c r="M23">
        <v>2.1883513607353411</v>
      </c>
      <c r="N23">
        <v>0.4051245906881773</v>
      </c>
      <c r="O23">
        <v>1.8422800800290684</v>
      </c>
      <c r="P23">
        <v>0.68836875788693686</v>
      </c>
      <c r="Q23">
        <v>1.0931372273790041</v>
      </c>
    </row>
    <row r="24" spans="1:17" x14ac:dyDescent="0.15">
      <c r="A24" s="66" t="s">
        <v>217</v>
      </c>
      <c r="B24">
        <v>0.37840017146994248</v>
      </c>
      <c r="C24">
        <v>0.39545605055212113</v>
      </c>
      <c r="D24">
        <v>0.38488848465576542</v>
      </c>
      <c r="E24">
        <v>0.39577738854386335</v>
      </c>
      <c r="F24">
        <v>0.37741973828129782</v>
      </c>
      <c r="G24">
        <v>0.39561579137914998</v>
      </c>
      <c r="H24">
        <v>0.37879803119052324</v>
      </c>
      <c r="I24">
        <v>0.39444011908085569</v>
      </c>
      <c r="J24">
        <v>0.19052611879465764</v>
      </c>
      <c r="K24">
        <v>0.15773818379123589</v>
      </c>
      <c r="L24">
        <v>0.19203983049612766</v>
      </c>
      <c r="M24">
        <v>0.16192032776086535</v>
      </c>
      <c r="N24">
        <v>0.19685915326465456</v>
      </c>
      <c r="O24">
        <v>0.17303888470320555</v>
      </c>
      <c r="P24">
        <v>0.18768899170243297</v>
      </c>
      <c r="Q24">
        <v>0.18197493549608248</v>
      </c>
    </row>
    <row r="25" spans="1:17" x14ac:dyDescent="0.15">
      <c r="A25" s="66" t="s">
        <v>218</v>
      </c>
      <c r="B25">
        <v>-2.1599828530057543</v>
      </c>
      <c r="C25">
        <v>-0.45439494478788922</v>
      </c>
      <c r="D25">
        <v>-1.5111515344234605</v>
      </c>
      <c r="E25">
        <v>-0.42226114561366712</v>
      </c>
      <c r="F25">
        <v>-2.2580261718702199</v>
      </c>
      <c r="G25">
        <v>-0.43842086208500386</v>
      </c>
      <c r="H25">
        <v>-2.1201968809476779</v>
      </c>
      <c r="I25">
        <v>-0.55598809191443332</v>
      </c>
      <c r="J25">
        <v>-0.94738812053423715</v>
      </c>
      <c r="K25">
        <v>-4.226181620876412</v>
      </c>
      <c r="L25">
        <v>-0.79601695038723497</v>
      </c>
      <c r="M25">
        <v>-3.8079672239134665</v>
      </c>
      <c r="N25">
        <v>-0.31408467353454539</v>
      </c>
      <c r="O25">
        <v>-2.6961115296794458</v>
      </c>
      <c r="P25">
        <v>-1.2311008297567039</v>
      </c>
      <c r="Q25">
        <v>-1.8025064503917525</v>
      </c>
    </row>
    <row r="26" spans="1:17" x14ac:dyDescent="0.15">
      <c r="A26" s="66" t="s">
        <v>219</v>
      </c>
      <c r="B26">
        <v>1.7236073861473411</v>
      </c>
      <c r="C26">
        <v>0.40103166731662032</v>
      </c>
      <c r="D26">
        <v>1.105726748664404</v>
      </c>
      <c r="E26">
        <v>0.30093284436556456</v>
      </c>
      <c r="F26">
        <v>1.8459807657507987</v>
      </c>
      <c r="G26">
        <v>0.43601064774805298</v>
      </c>
      <c r="H26">
        <v>1.7600621492572799</v>
      </c>
      <c r="I26">
        <v>0.44871500917567086</v>
      </c>
      <c r="J26">
        <v>0.11672087608793902</v>
      </c>
      <c r="K26">
        <v>3.362576066121048</v>
      </c>
      <c r="L26">
        <v>0.54159262852948586</v>
      </c>
      <c r="M26">
        <v>2.8067106422416721</v>
      </c>
      <c r="N26">
        <v>0.47677085422457299</v>
      </c>
      <c r="O26">
        <v>2.3127804548612074</v>
      </c>
      <c r="P26">
        <v>1.0603462618539394</v>
      </c>
      <c r="Q26">
        <v>1.4917530693080883</v>
      </c>
    </row>
    <row r="27" spans="1:17" x14ac:dyDescent="0.15">
      <c r="A27" s="66" t="s">
        <v>220</v>
      </c>
      <c r="B27">
        <v>0</v>
      </c>
      <c r="C27">
        <v>0</v>
      </c>
      <c r="D27">
        <v>2.8062691289276742E-2</v>
      </c>
      <c r="E27">
        <v>-3.5111364602447015E-2</v>
      </c>
      <c r="F27">
        <v>4.2483513050872723E-2</v>
      </c>
      <c r="G27">
        <v>5.3478350038549394E-2</v>
      </c>
      <c r="H27">
        <v>-0.43785261823328092</v>
      </c>
      <c r="I27">
        <v>-0.24644762205465742</v>
      </c>
      <c r="J27">
        <v>-1.5959041711390731</v>
      </c>
      <c r="K27">
        <v>0.17907109761399198</v>
      </c>
      <c r="L27">
        <v>-0.13321900183514979</v>
      </c>
      <c r="M27">
        <v>0.66480718426560337</v>
      </c>
      <c r="N27">
        <v>0.2324432397045717</v>
      </c>
      <c r="O27">
        <v>0.62207032878671686</v>
      </c>
      <c r="P27">
        <v>-0.34046333832614684</v>
      </c>
      <c r="Q27">
        <v>1.6437451027129235E-2</v>
      </c>
    </row>
    <row r="28" spans="1:17" x14ac:dyDescent="0.15">
      <c r="A28" s="66" t="s">
        <v>221</v>
      </c>
      <c r="B28">
        <v>53.767683331706053</v>
      </c>
      <c r="C28">
        <v>11.378859533750235</v>
      </c>
      <c r="D28">
        <v>170.78639772540888</v>
      </c>
      <c r="E28">
        <v>49.229827763460207</v>
      </c>
      <c r="F28">
        <v>172.74103383252299</v>
      </c>
      <c r="G28">
        <v>32.048808155231427</v>
      </c>
      <c r="H28">
        <v>30.824473233306239</v>
      </c>
      <c r="I28">
        <v>8.471003519620659</v>
      </c>
      <c r="J28">
        <v>7.9017305454945159</v>
      </c>
      <c r="K28">
        <v>15.864182050901274</v>
      </c>
      <c r="L28">
        <v>14.110607873810887</v>
      </c>
      <c r="M28">
        <v>63.836763728729693</v>
      </c>
      <c r="N28">
        <v>1.5004973951302738</v>
      </c>
      <c r="O28">
        <v>13.714282854793945</v>
      </c>
      <c r="P28">
        <v>59.347561334105876</v>
      </c>
      <c r="Q28">
        <v>83.932305806684013</v>
      </c>
    </row>
    <row r="29" spans="1:17" x14ac:dyDescent="0.15">
      <c r="A29" s="66" t="s">
        <v>222</v>
      </c>
      <c r="B29">
        <v>-1.8954395097951715</v>
      </c>
      <c r="C29">
        <v>-0.3606276443782308</v>
      </c>
      <c r="D29">
        <v>-1.6562227233197668</v>
      </c>
      <c r="E29">
        <v>-0.49205813203330173</v>
      </c>
      <c r="F29">
        <v>-1.9753560072913845</v>
      </c>
      <c r="G29">
        <v>-0.32073098133821309</v>
      </c>
      <c r="H29">
        <v>-2.4554613058109354</v>
      </c>
      <c r="I29">
        <v>-0.74596409973834987</v>
      </c>
      <c r="J29">
        <v>-1.2628743076575244</v>
      </c>
      <c r="K29">
        <v>-2.0069901594275352</v>
      </c>
      <c r="L29">
        <v>-0.37067643854464816</v>
      </c>
      <c r="M29">
        <v>-1.8568122849599411</v>
      </c>
      <c r="N29">
        <v>3.0191420204239705E-2</v>
      </c>
      <c r="O29">
        <v>-1.3270141295182003</v>
      </c>
      <c r="P29">
        <v>-0.85046627456323298</v>
      </c>
      <c r="Q29">
        <v>-1.0457938628919305</v>
      </c>
    </row>
    <row r="30" spans="1:17" x14ac:dyDescent="0.15">
      <c r="A30" s="66" t="s">
        <v>235</v>
      </c>
      <c r="B30" t="s">
        <v>236</v>
      </c>
      <c r="C30" t="s">
        <v>236</v>
      </c>
      <c r="D30" t="s">
        <v>236</v>
      </c>
      <c r="E30" t="s">
        <v>236</v>
      </c>
      <c r="F30" t="s">
        <v>236</v>
      </c>
      <c r="G30" t="s">
        <v>236</v>
      </c>
      <c r="H30" t="s">
        <v>236</v>
      </c>
      <c r="I30" t="s">
        <v>236</v>
      </c>
      <c r="J30" t="s">
        <v>236</v>
      </c>
      <c r="K30" t="s">
        <v>236</v>
      </c>
      <c r="L30" t="s">
        <v>236</v>
      </c>
      <c r="M30" t="s">
        <v>236</v>
      </c>
      <c r="N30" t="s">
        <v>236</v>
      </c>
      <c r="O30" t="s">
        <v>236</v>
      </c>
      <c r="P30" t="s">
        <v>236</v>
      </c>
      <c r="Q30" t="s">
        <v>236</v>
      </c>
    </row>
  </sheetData>
  <phoneticPr fontId="101"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49.543718822778203</v>
      </c>
      <c r="C4">
        <v>10.473952256814604</v>
      </c>
      <c r="D4">
        <v>36.552789156341682</v>
      </c>
      <c r="E4">
        <v>10.473952256814604</v>
      </c>
      <c r="F4">
        <v>56.656148370311705</v>
      </c>
      <c r="G4">
        <v>10.473952256814604</v>
      </c>
      <c r="H4">
        <v>37.944971276294567</v>
      </c>
      <c r="I4">
        <v>10.473952256814604</v>
      </c>
      <c r="J4">
        <v>5.0579362951168561</v>
      </c>
      <c r="K4">
        <v>10.473952256814604</v>
      </c>
      <c r="L4">
        <v>2.3019157035257813</v>
      </c>
      <c r="M4">
        <v>10.473952256814604</v>
      </c>
      <c r="N4">
        <v>1.1517105918605772</v>
      </c>
      <c r="O4">
        <v>10.473952256814604</v>
      </c>
      <c r="P4">
        <v>7.2804903798702929</v>
      </c>
      <c r="Q4">
        <v>10.473952256814604</v>
      </c>
    </row>
    <row r="5" spans="1:19" x14ac:dyDescent="0.15">
      <c r="A5" s="66" t="s">
        <v>198</v>
      </c>
      <c r="B5">
        <v>-266.60001127070814</v>
      </c>
      <c r="C5">
        <v>-78.368516505696789</v>
      </c>
      <c r="D5">
        <v>-1152.5999233097655</v>
      </c>
      <c r="E5">
        <v>-440.45676806456413</v>
      </c>
      <c r="F5">
        <v>-751.39983118455666</v>
      </c>
      <c r="G5">
        <v>-168.67503683388077</v>
      </c>
      <c r="H5">
        <v>-197.99901679638424</v>
      </c>
      <c r="I5">
        <v>-71.036944808350881</v>
      </c>
      <c r="J5">
        <v>-78.298285315832345</v>
      </c>
      <c r="K5">
        <v>-190.10385704192436</v>
      </c>
      <c r="L5">
        <v>-315.79709068625834</v>
      </c>
      <c r="M5">
        <v>-1186.3616965728606</v>
      </c>
      <c r="N5">
        <v>-67.839619923408009</v>
      </c>
      <c r="O5">
        <v>-366.73885599421158</v>
      </c>
      <c r="P5">
        <v>-414.25203004005925</v>
      </c>
      <c r="Q5">
        <v>-743.04413270550322</v>
      </c>
      <c r="R5">
        <v>-3244.7858085269727</v>
      </c>
      <c r="S5">
        <v>-3244.7858085269922</v>
      </c>
    </row>
    <row r="6" spans="1:19" x14ac:dyDescent="0.15">
      <c r="A6" s="66" t="s">
        <v>199</v>
      </c>
      <c r="B6">
        <v>-20.000000676411577</v>
      </c>
      <c r="C6">
        <v>-5.8791084653473042</v>
      </c>
      <c r="D6">
        <v>-19.999998935412311</v>
      </c>
      <c r="E6">
        <v>-7.6428383467963652</v>
      </c>
      <c r="F6">
        <v>-19.999996405313791</v>
      </c>
      <c r="G6">
        <v>-4.4896205593040639</v>
      </c>
      <c r="H6">
        <v>-19.999920549123861</v>
      </c>
      <c r="I6">
        <v>-7.1754560967368324</v>
      </c>
      <c r="J6">
        <v>-4.9998959800930498</v>
      </c>
      <c r="K6">
        <v>-12.139467764716228</v>
      </c>
      <c r="L6">
        <v>-4.9999562405109614</v>
      </c>
      <c r="M6">
        <v>-18.783442733409451</v>
      </c>
      <c r="N6">
        <v>-4.9992733125870936</v>
      </c>
      <c r="O6">
        <v>-27.025914613474445</v>
      </c>
      <c r="P6">
        <v>-4.999450015378093</v>
      </c>
      <c r="Q6">
        <v>-8.9675167079371949</v>
      </c>
      <c r="R6">
        <v>-11.048736382707736</v>
      </c>
      <c r="S6">
        <v>-11.048736382707801</v>
      </c>
    </row>
    <row r="7" spans="1:19" x14ac:dyDescent="0.15">
      <c r="A7" s="66" t="s">
        <v>200</v>
      </c>
      <c r="B7">
        <v>0</v>
      </c>
      <c r="C7">
        <v>188.2314947650118</v>
      </c>
      <c r="D7">
        <v>0</v>
      </c>
      <c r="E7">
        <v>712.14315524520043</v>
      </c>
      <c r="F7">
        <v>0</v>
      </c>
      <c r="G7">
        <v>582.7247943506768</v>
      </c>
      <c r="H7">
        <v>0</v>
      </c>
      <c r="I7">
        <v>126.96207198803336</v>
      </c>
      <c r="J7">
        <v>0</v>
      </c>
      <c r="K7">
        <v>-111.80557172609201</v>
      </c>
      <c r="L7">
        <v>0</v>
      </c>
      <c r="M7">
        <v>-870.56460588660048</v>
      </c>
      <c r="N7">
        <v>0</v>
      </c>
      <c r="O7">
        <v>-298.89923607080357</v>
      </c>
      <c r="P7">
        <v>0</v>
      </c>
      <c r="Q7">
        <v>-328.79210266544305</v>
      </c>
      <c r="R7">
        <v>0</v>
      </c>
      <c r="S7">
        <v>-1.6711965145077556E-11</v>
      </c>
    </row>
    <row r="8" spans="1:19" x14ac:dyDescent="0.15">
      <c r="A8" s="66" t="s">
        <v>201</v>
      </c>
      <c r="B8">
        <v>0</v>
      </c>
      <c r="C8">
        <v>1.9715286893975816</v>
      </c>
      <c r="D8">
        <v>0</v>
      </c>
      <c r="E8">
        <v>7.4589544080555399</v>
      </c>
      <c r="F8">
        <v>0</v>
      </c>
      <c r="G8">
        <v>6.1034326748910974</v>
      </c>
      <c r="H8">
        <v>0</v>
      </c>
      <c r="I8">
        <v>1.3297956804289202</v>
      </c>
      <c r="J8">
        <v>0</v>
      </c>
      <c r="K8">
        <v>-1.1710452203049486</v>
      </c>
      <c r="L8">
        <v>0</v>
      </c>
      <c r="M8">
        <v>-9.1182511185288764</v>
      </c>
      <c r="N8">
        <v>0</v>
      </c>
      <c r="O8">
        <v>-3.1306553282039542</v>
      </c>
      <c r="P8">
        <v>0</v>
      </c>
      <c r="Q8">
        <v>-3.443751785735536</v>
      </c>
    </row>
    <row r="9" spans="1:19" x14ac:dyDescent="0.15">
      <c r="A9" s="66" t="s">
        <v>202</v>
      </c>
      <c r="B9">
        <v>52.800575180637779</v>
      </c>
      <c r="C9">
        <v>11.162551559518009</v>
      </c>
      <c r="D9">
        <v>168.52297912639773</v>
      </c>
      <c r="E9">
        <v>48.289109484818056</v>
      </c>
      <c r="F9">
        <v>169.40652227811609</v>
      </c>
      <c r="G9">
        <v>31.439174574352524</v>
      </c>
      <c r="H9">
        <v>30.178849419774139</v>
      </c>
      <c r="I9">
        <v>8.3083810478205287</v>
      </c>
      <c r="J9">
        <v>7.6069945934949637</v>
      </c>
      <c r="K9">
        <v>15.556566631155864</v>
      </c>
      <c r="L9">
        <v>13.862892847981716</v>
      </c>
      <c r="M9">
        <v>62.610585691005333</v>
      </c>
      <c r="N9">
        <v>1.4900430017633377</v>
      </c>
      <c r="O9">
        <v>13.453473615848649</v>
      </c>
      <c r="P9">
        <v>57.546920215911108</v>
      </c>
      <c r="Q9">
        <v>82.323007318033277</v>
      </c>
    </row>
    <row r="10" spans="1:19" x14ac:dyDescent="0.15">
      <c r="A10" s="66" t="s">
        <v>203</v>
      </c>
      <c r="B10">
        <v>-0.40303928341085538</v>
      </c>
      <c r="C10">
        <v>-4.8052820242283634E-2</v>
      </c>
      <c r="D10">
        <v>-0.20356789905896511</v>
      </c>
      <c r="E10">
        <v>-0.10743849456803511</v>
      </c>
      <c r="F10">
        <v>-0.3755276021317866</v>
      </c>
      <c r="G10">
        <v>-3.9385672513114756E-2</v>
      </c>
      <c r="H10">
        <v>-0.95013616565707837</v>
      </c>
      <c r="I10">
        <v>-0.41344442557584848</v>
      </c>
      <c r="J10">
        <v>-2.01673757677856</v>
      </c>
      <c r="K10">
        <v>-0.4914087495035524</v>
      </c>
      <c r="L10">
        <v>-0.29131914705754491</v>
      </c>
      <c r="M10">
        <v>0.21039967305505058</v>
      </c>
      <c r="N10">
        <v>0.19047446322904005</v>
      </c>
      <c r="O10">
        <v>0.29568720415951155</v>
      </c>
      <c r="P10">
        <v>-0.64396489184168626</v>
      </c>
      <c r="Q10">
        <v>-0.28967334729724792</v>
      </c>
      <c r="R10">
        <v>-0.42136915980123257</v>
      </c>
      <c r="S10">
        <v>-0.11759681484606599</v>
      </c>
    </row>
    <row r="11" spans="1:19" x14ac:dyDescent="0.15">
      <c r="A11" s="66" t="s">
        <v>204</v>
      </c>
      <c r="B11">
        <v>-0.39043973539256704</v>
      </c>
      <c r="C11">
        <v>-5.3674130242475915E-2</v>
      </c>
      <c r="D11">
        <v>-0.22339447815480362</v>
      </c>
      <c r="E11">
        <v>-4.595686796413645E-2</v>
      </c>
      <c r="F11">
        <v>-0.3850166159569568</v>
      </c>
      <c r="G11">
        <v>-3.6437131767297348E-2</v>
      </c>
      <c r="H11">
        <v>-0.36549171734442387</v>
      </c>
      <c r="I11">
        <v>-8.7682267995115026E-2</v>
      </c>
      <c r="J11">
        <v>-0.13230685947936971</v>
      </c>
      <c r="K11">
        <v>-0.22881744925005165</v>
      </c>
      <c r="L11">
        <v>-3.0649365282142682E-2</v>
      </c>
      <c r="M11">
        <v>-0.20585204805217971</v>
      </c>
      <c r="N11">
        <v>3.0109996799887462E-2</v>
      </c>
      <c r="O11">
        <v>-0.17714835772116855</v>
      </c>
      <c r="P11">
        <v>-6.6842065878491841E-2</v>
      </c>
      <c r="Q11">
        <v>-8.4580633327535626E-2</v>
      </c>
      <c r="R11">
        <v>-0.23971005761620479</v>
      </c>
      <c r="S11">
        <v>-7.0754271774164934E-2</v>
      </c>
    </row>
    <row r="12" spans="1:19" x14ac:dyDescent="0.15">
      <c r="A12" s="66" t="s">
        <v>205</v>
      </c>
      <c r="B12">
        <v>-0.40303928341085538</v>
      </c>
      <c r="C12">
        <v>-4.8052820242272531E-2</v>
      </c>
      <c r="D12">
        <v>-0.20356789901356809</v>
      </c>
      <c r="E12">
        <v>-0.1074384945440543</v>
      </c>
      <c r="F12">
        <v>-0.3755276021317755</v>
      </c>
      <c r="G12">
        <v>-3.9385672513114756E-2</v>
      </c>
      <c r="H12">
        <v>-0.95013616565706727</v>
      </c>
      <c r="I12">
        <v>-0.41344442557583738</v>
      </c>
      <c r="J12">
        <v>-2.0167375767785489</v>
      </c>
      <c r="K12">
        <v>-0.4914087495035635</v>
      </c>
      <c r="L12">
        <v>-0.29131914705755602</v>
      </c>
      <c r="M12">
        <v>0.21039967305505058</v>
      </c>
      <c r="N12">
        <v>0.19047446322904005</v>
      </c>
      <c r="O12">
        <v>0.29568720415951155</v>
      </c>
      <c r="P12">
        <v>-0.64396489184167516</v>
      </c>
      <c r="Q12">
        <v>-0.28967334729724792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0</v>
      </c>
      <c r="C14">
        <v>2.2204460492503131E-14</v>
      </c>
      <c r="D14">
        <v>4.4408920985006262E-13</v>
      </c>
      <c r="E14">
        <v>1.7763568394002505E-13</v>
      </c>
      <c r="F14">
        <v>4.4408920985006262E-14</v>
      </c>
      <c r="G14">
        <v>2.2204460492503131E-14</v>
      </c>
      <c r="H14">
        <v>-2.2204460492503131E-14</v>
      </c>
      <c r="I14">
        <v>-4.4408920985006262E-14</v>
      </c>
      <c r="J14">
        <v>2.7622348852673895E-11</v>
      </c>
      <c r="K14">
        <v>4.4408920985006262E-14</v>
      </c>
      <c r="L14">
        <v>0</v>
      </c>
      <c r="M14">
        <v>0</v>
      </c>
      <c r="N14">
        <v>2.4424906541753444E-13</v>
      </c>
      <c r="O14">
        <v>4.6629367034256575E-13</v>
      </c>
      <c r="P14">
        <v>2.2204460492503131E-13</v>
      </c>
      <c r="Q14">
        <v>-1.1102230246251565E-14</v>
      </c>
    </row>
    <row r="15" spans="1:19" x14ac:dyDescent="0.15">
      <c r="A15" s="66" t="s">
        <v>208</v>
      </c>
      <c r="B15">
        <v>-3.5593110869360345</v>
      </c>
      <c r="C15">
        <v>-0.72642373278328787</v>
      </c>
      <c r="D15">
        <v>-2.398876078672374</v>
      </c>
      <c r="E15">
        <v>-0.33509556768446247</v>
      </c>
      <c r="F15">
        <v>-2.0467000179823502</v>
      </c>
      <c r="G15">
        <v>-0.27874307000833598</v>
      </c>
      <c r="H15">
        <v>-1.012909730499878</v>
      </c>
      <c r="I15">
        <v>2.5362238386472669E-2</v>
      </c>
      <c r="J15">
        <v>1.0466196258887228</v>
      </c>
      <c r="K15">
        <v>-0.14996641729244642</v>
      </c>
      <c r="L15">
        <v>-0.22720361313250947</v>
      </c>
      <c r="M15">
        <v>-1.1330887848763016</v>
      </c>
      <c r="N15">
        <v>9.059622050420213E-2</v>
      </c>
      <c r="O15">
        <v>-1.1793130530755702</v>
      </c>
      <c r="P15">
        <v>0.1558470746851448</v>
      </c>
      <c r="Q15">
        <v>1.5322687521979184E-2</v>
      </c>
    </row>
    <row r="16" spans="1:19" x14ac:dyDescent="0.15">
      <c r="A16" s="66" t="s">
        <v>209</v>
      </c>
      <c r="B16">
        <v>-2.9364481454167257</v>
      </c>
      <c r="C16">
        <v>-0.63819224659888985</v>
      </c>
      <c r="D16">
        <v>-0.98975466007089619</v>
      </c>
      <c r="E16">
        <v>-0.39571348356881586</v>
      </c>
      <c r="F16">
        <v>-1.5311949989044726</v>
      </c>
      <c r="G16">
        <v>-0.23412482917406496</v>
      </c>
      <c r="H16">
        <v>-1.6584700119142703</v>
      </c>
      <c r="I16">
        <v>-0.53370013068916311</v>
      </c>
      <c r="J16">
        <v>-2.8705794144747609</v>
      </c>
      <c r="K16">
        <v>-0.33103942412177068</v>
      </c>
      <c r="L16">
        <v>-0.53046490822327153</v>
      </c>
      <c r="M16">
        <v>-0.42790855561655183</v>
      </c>
      <c r="N16">
        <v>0.38355075252287651</v>
      </c>
      <c r="O16">
        <v>0.51898143809654407</v>
      </c>
      <c r="P16">
        <v>-0.68779897624033914</v>
      </c>
      <c r="Q16">
        <v>-0.21946700511206174</v>
      </c>
    </row>
    <row r="17" spans="1:17" x14ac:dyDescent="0.15">
      <c r="A17" s="66" t="s">
        <v>210</v>
      </c>
      <c r="B17">
        <v>1.0262089930218821</v>
      </c>
      <c r="C17">
        <v>0.40994040426280964</v>
      </c>
      <c r="D17">
        <v>0.57262614650948063</v>
      </c>
      <c r="E17">
        <v>0.16479407969351989</v>
      </c>
      <c r="F17">
        <v>1.829759048808155</v>
      </c>
      <c r="G17">
        <v>0.46708207565431259</v>
      </c>
      <c r="H17">
        <v>-0.59488536088260213</v>
      </c>
      <c r="I17">
        <v>-0.33485747683101863</v>
      </c>
      <c r="J17">
        <v>-3.6368986348747856</v>
      </c>
      <c r="K17">
        <v>-0.55549995182150314</v>
      </c>
      <c r="L17">
        <v>-0.16512927715135461</v>
      </c>
      <c r="M17">
        <v>0.18706596188882152</v>
      </c>
      <c r="N17">
        <v>2.9679348961697549E-2</v>
      </c>
      <c r="O17">
        <v>0.18347552907291842</v>
      </c>
      <c r="P17">
        <v>-1.0472223978331696</v>
      </c>
      <c r="Q17">
        <v>-0.47228324029015001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-1.1352608752340787</v>
      </c>
      <c r="C19">
        <v>-0.20855504436164685</v>
      </c>
      <c r="D19">
        <v>-0.77664739366596347</v>
      </c>
      <c r="E19">
        <v>-0.21217646847386806</v>
      </c>
      <c r="F19">
        <v>-0.76358021377218588</v>
      </c>
      <c r="G19">
        <v>-9.0309895024398568E-2</v>
      </c>
      <c r="H19">
        <v>-0.7448952572029488</v>
      </c>
      <c r="I19">
        <v>-0.1485900253705208</v>
      </c>
      <c r="J19">
        <v>-3.9352799681990902E-2</v>
      </c>
      <c r="K19">
        <v>-0.81061494876665252</v>
      </c>
      <c r="L19">
        <v>-0.17342047517856507</v>
      </c>
      <c r="M19">
        <v>-1.0666368921806835</v>
      </c>
      <c r="N19">
        <v>0.16038420827213518</v>
      </c>
      <c r="O19">
        <v>-0.58392011533940913</v>
      </c>
      <c r="P19">
        <v>5.0625123759240331E-2</v>
      </c>
      <c r="Q19">
        <v>-0.27363579541660465</v>
      </c>
    </row>
    <row r="20" spans="1:17" x14ac:dyDescent="0.15">
      <c r="A20" s="66" t="s">
        <v>213</v>
      </c>
      <c r="B20">
        <v>-2.1206314482213884E-8</v>
      </c>
      <c r="C20">
        <v>-2.1206314482213884E-8</v>
      </c>
      <c r="D20">
        <v>7.619855413310006E-7</v>
      </c>
      <c r="E20">
        <v>7.619855413310006E-7</v>
      </c>
      <c r="F20">
        <v>3.2057354548697958E-7</v>
      </c>
      <c r="G20">
        <v>3.2057354548697958E-7</v>
      </c>
      <c r="H20">
        <v>-1.7489234394041375E-6</v>
      </c>
      <c r="I20">
        <v>-1.7489234394041375E-6</v>
      </c>
      <c r="J20">
        <v>-3.8082873188294286E-6</v>
      </c>
      <c r="K20">
        <v>-3.8082873188294286E-6</v>
      </c>
      <c r="L20">
        <v>-1.2184663167325027E-6</v>
      </c>
      <c r="M20">
        <v>-1.2184663167325027E-6</v>
      </c>
      <c r="N20">
        <v>-3.5502600859160793E-7</v>
      </c>
      <c r="O20">
        <v>-3.5502600859160793E-7</v>
      </c>
      <c r="P20">
        <v>-5.0891779679318461E-7</v>
      </c>
      <c r="Q20">
        <v>-5.0891779679318461E-7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-3.7747582837255322E-13</v>
      </c>
      <c r="C22">
        <v>-3.3306690738754696E-13</v>
      </c>
      <c r="D22">
        <v>-4.4408920985006262E-14</v>
      </c>
      <c r="E22">
        <v>0</v>
      </c>
      <c r="F22">
        <v>-1.5987211554602254E-12</v>
      </c>
      <c r="G22">
        <v>-1.5765166949677223E-12</v>
      </c>
      <c r="H22">
        <v>-1.3322676295501878E-13</v>
      </c>
      <c r="I22">
        <v>-1.3322676295501878E-13</v>
      </c>
      <c r="J22">
        <v>-9.3258734068513149E-13</v>
      </c>
      <c r="K22">
        <v>-1.1546319456101628E-12</v>
      </c>
      <c r="L22">
        <v>-2.3314683517128287E-13</v>
      </c>
      <c r="M22">
        <v>-2.2204460492503131E-13</v>
      </c>
      <c r="N22">
        <v>1.1768364061026659E-12</v>
      </c>
      <c r="O22">
        <v>1.1546319456101628E-12</v>
      </c>
      <c r="P22">
        <v>-8.1046280797636427E-13</v>
      </c>
      <c r="Q22">
        <v>-7.9936057773011271E-13</v>
      </c>
    </row>
    <row r="23" spans="1:17" x14ac:dyDescent="0.15">
      <c r="A23" s="66" t="s">
        <v>216</v>
      </c>
      <c r="B23">
        <v>-3.8857805861880479E-13</v>
      </c>
      <c r="C23">
        <v>-3.5527136788005009E-13</v>
      </c>
      <c r="D23">
        <v>-3.3306690738754696E-14</v>
      </c>
      <c r="E23">
        <v>0</v>
      </c>
      <c r="F23">
        <v>-1.6320278461989801E-12</v>
      </c>
      <c r="G23">
        <v>-1.5876189252139739E-12</v>
      </c>
      <c r="H23">
        <v>-1.3322676295501878E-13</v>
      </c>
      <c r="I23">
        <v>-1.4432899320127035E-13</v>
      </c>
      <c r="J23">
        <v>-9.4368957093138306E-13</v>
      </c>
      <c r="K23">
        <v>-1.1546319456101628E-12</v>
      </c>
      <c r="L23">
        <v>-2.2204460492503131E-13</v>
      </c>
      <c r="M23">
        <v>-2.1094237467877974E-13</v>
      </c>
      <c r="N23">
        <v>1.1768364061026659E-12</v>
      </c>
      <c r="O23">
        <v>1.1768364061026659E-12</v>
      </c>
      <c r="P23">
        <v>-7.9936057773011271E-13</v>
      </c>
      <c r="Q23">
        <v>-7.9936057773011271E-13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-2.1206691958042256E-8</v>
      </c>
      <c r="C26">
        <v>-2.1206636446891025E-8</v>
      </c>
      <c r="D26">
        <v>7.619855413310006E-7</v>
      </c>
      <c r="E26">
        <v>7.619855635354611E-7</v>
      </c>
      <c r="F26">
        <v>3.2057194676582412E-7</v>
      </c>
      <c r="G26">
        <v>3.2057196897028462E-7</v>
      </c>
      <c r="H26">
        <v>-1.7489235726309005E-6</v>
      </c>
      <c r="I26">
        <v>-1.7489235726309005E-6</v>
      </c>
      <c r="J26">
        <v>-3.8082882625189995E-6</v>
      </c>
      <c r="K26">
        <v>-3.8082884512569137E-6</v>
      </c>
      <c r="L26">
        <v>-1.2184665498793379E-6</v>
      </c>
      <c r="M26">
        <v>-1.2184665276748774E-6</v>
      </c>
      <c r="N26">
        <v>-3.5502483175520183E-7</v>
      </c>
      <c r="O26">
        <v>-3.5502484285743208E-7</v>
      </c>
      <c r="P26">
        <v>-5.0891861835822283E-7</v>
      </c>
      <c r="Q26">
        <v>-5.0891861835822283E-7</v>
      </c>
    </row>
    <row r="27" spans="1:17" x14ac:dyDescent="0.15">
      <c r="A27" s="66" t="s">
        <v>220</v>
      </c>
      <c r="B27">
        <v>0</v>
      </c>
      <c r="C27">
        <v>0</v>
      </c>
      <c r="D27">
        <v>-0.20356789905036088</v>
      </c>
      <c r="E27">
        <v>-0.10743849456622545</v>
      </c>
      <c r="F27">
        <v>-0.37552760214003555</v>
      </c>
      <c r="G27">
        <v>-3.9385672513869707E-2</v>
      </c>
      <c r="H27">
        <v>-0.95013616574096682</v>
      </c>
      <c r="I27">
        <v>-0.41344442557716965</v>
      </c>
      <c r="J27">
        <v>-2.016737576936567</v>
      </c>
      <c r="K27">
        <v>-0.49140874950667213</v>
      </c>
      <c r="L27">
        <v>-0.29131914707011264</v>
      </c>
      <c r="M27">
        <v>0.21039967303306817</v>
      </c>
      <c r="N27">
        <v>0.19047446324866879</v>
      </c>
      <c r="O27">
        <v>0.2956872041209424</v>
      </c>
      <c r="P27">
        <v>-0.64396489189993966</v>
      </c>
      <c r="Q27">
        <v>-0.28967334729774752</v>
      </c>
    </row>
    <row r="28" spans="1:17" x14ac:dyDescent="0.15">
      <c r="A28" s="66" t="s">
        <v>221</v>
      </c>
      <c r="B28">
        <v>52.800575180637779</v>
      </c>
      <c r="C28">
        <v>11.162551559518009</v>
      </c>
      <c r="D28">
        <v>168.52297912639773</v>
      </c>
      <c r="E28">
        <v>48.289109484818056</v>
      </c>
      <c r="F28">
        <v>169.40652227811609</v>
      </c>
      <c r="G28">
        <v>31.439174574352524</v>
      </c>
      <c r="H28">
        <v>30.178849419774139</v>
      </c>
      <c r="I28">
        <v>8.3083810478205287</v>
      </c>
      <c r="J28">
        <v>7.6069945934949637</v>
      </c>
      <c r="K28">
        <v>15.556566631155864</v>
      </c>
      <c r="L28">
        <v>13.862892847981716</v>
      </c>
      <c r="M28">
        <v>62.610585691005333</v>
      </c>
      <c r="N28">
        <v>1.4900430017633377</v>
      </c>
      <c r="O28">
        <v>13.453473615848649</v>
      </c>
      <c r="P28">
        <v>57.546920215911108</v>
      </c>
      <c r="Q28">
        <v>82.323007318033277</v>
      </c>
    </row>
    <row r="29" spans="1:17" x14ac:dyDescent="0.15">
      <c r="A29" s="66" t="s">
        <v>222</v>
      </c>
      <c r="B29">
        <v>-2.0350950453726036</v>
      </c>
      <c r="C29">
        <v>-0.38897769641506041</v>
      </c>
      <c r="D29">
        <v>-1.7798743488559476</v>
      </c>
      <c r="E29">
        <v>-0.52663362209134368</v>
      </c>
      <c r="F29">
        <v>-2.1164362232610423</v>
      </c>
      <c r="G29">
        <v>-0.35121529213231195</v>
      </c>
      <c r="H29">
        <v>-2.6452622146073357</v>
      </c>
      <c r="I29">
        <v>-0.80744318925510816</v>
      </c>
      <c r="J29">
        <v>-1.3658534870116035</v>
      </c>
      <c r="K29">
        <v>-2.1991573269252052</v>
      </c>
      <c r="L29">
        <v>-0.40479911766132526</v>
      </c>
      <c r="M29">
        <v>-1.9834792850709548</v>
      </c>
      <c r="N29">
        <v>2.7513621816321887E-2</v>
      </c>
      <c r="O29">
        <v>-1.3887887880651428</v>
      </c>
      <c r="P29">
        <v>-0.95135047159419228</v>
      </c>
      <c r="Q29">
        <v>-1.154348500609137</v>
      </c>
    </row>
    <row r="30" spans="1:17" x14ac:dyDescent="0.15">
      <c r="A30" s="66" t="s">
        <v>235</v>
      </c>
      <c r="B30">
        <v>3.9</v>
      </c>
      <c r="C30">
        <v>3.9</v>
      </c>
      <c r="D30">
        <v>4.6999999999999993</v>
      </c>
      <c r="E30">
        <v>4.6999999999999993</v>
      </c>
      <c r="F30">
        <v>7.2000000000000011</v>
      </c>
      <c r="G30">
        <v>7.2000000000000011</v>
      </c>
      <c r="H30">
        <v>6</v>
      </c>
      <c r="I30">
        <v>6</v>
      </c>
      <c r="J30">
        <v>6</v>
      </c>
      <c r="K30">
        <v>6</v>
      </c>
      <c r="L30">
        <v>3.8</v>
      </c>
      <c r="M30">
        <v>3.8</v>
      </c>
      <c r="N30">
        <v>3.7</v>
      </c>
      <c r="O30">
        <v>3.7</v>
      </c>
      <c r="P30">
        <v>5.4000000000000012</v>
      </c>
      <c r="Q30">
        <v>5.4000000000000012</v>
      </c>
    </row>
  </sheetData>
  <phoneticPr fontId="102"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Z2" sqref="Z2"/>
    </sheetView>
  </sheetViews>
  <sheetFormatPr defaultRowHeight="13.5" x14ac:dyDescent="0.15"/>
  <sheetData>
    <row r="1" spans="1:19" x14ac:dyDescent="0.15">
      <c r="B1" s="66" t="s">
        <v>223</v>
      </c>
      <c r="C1" s="66" t="s">
        <v>223</v>
      </c>
      <c r="D1" s="66" t="s">
        <v>224</v>
      </c>
      <c r="E1" s="66" t="s">
        <v>224</v>
      </c>
      <c r="F1" s="66" t="s">
        <v>225</v>
      </c>
      <c r="G1" s="66" t="s">
        <v>225</v>
      </c>
      <c r="H1" s="66" t="s">
        <v>226</v>
      </c>
      <c r="I1" s="66" t="s">
        <v>226</v>
      </c>
      <c r="J1" s="66" t="s">
        <v>227</v>
      </c>
      <c r="K1" s="66" t="s">
        <v>227</v>
      </c>
      <c r="L1" s="66" t="s">
        <v>228</v>
      </c>
      <c r="M1" s="66" t="s">
        <v>228</v>
      </c>
      <c r="N1" s="66" t="s">
        <v>229</v>
      </c>
      <c r="O1" s="66" t="s">
        <v>229</v>
      </c>
      <c r="P1" s="66" t="s">
        <v>230</v>
      </c>
      <c r="Q1" s="66" t="s">
        <v>230</v>
      </c>
      <c r="R1" s="66" t="s">
        <v>234</v>
      </c>
      <c r="S1" s="66" t="s">
        <v>234</v>
      </c>
    </row>
    <row r="2" spans="1:19" x14ac:dyDescent="0.15">
      <c r="B2" s="66" t="s">
        <v>232</v>
      </c>
      <c r="C2" s="66" t="s">
        <v>233</v>
      </c>
      <c r="D2" s="66" t="s">
        <v>232</v>
      </c>
      <c r="E2" s="66" t="s">
        <v>233</v>
      </c>
      <c r="F2" s="66" t="s">
        <v>232</v>
      </c>
      <c r="G2" s="66" t="s">
        <v>233</v>
      </c>
      <c r="H2" s="66" t="s">
        <v>232</v>
      </c>
      <c r="I2" s="66" t="s">
        <v>233</v>
      </c>
      <c r="J2" s="66" t="s">
        <v>232</v>
      </c>
      <c r="K2" s="66" t="s">
        <v>233</v>
      </c>
      <c r="L2" s="66" t="s">
        <v>232</v>
      </c>
      <c r="M2" s="66" t="s">
        <v>233</v>
      </c>
      <c r="N2" s="66" t="s">
        <v>232</v>
      </c>
      <c r="O2" s="66" t="s">
        <v>233</v>
      </c>
      <c r="P2" s="66" t="s">
        <v>232</v>
      </c>
      <c r="Q2" s="66" t="s">
        <v>233</v>
      </c>
      <c r="R2" s="66" t="s">
        <v>232</v>
      </c>
      <c r="S2" s="66" t="s">
        <v>233</v>
      </c>
    </row>
    <row r="3" spans="1:19" x14ac:dyDescent="0.15">
      <c r="A3" s="66" t="s">
        <v>196</v>
      </c>
      <c r="B3">
        <v>266.59999999999997</v>
      </c>
      <c r="C3">
        <v>266.59999999999997</v>
      </c>
      <c r="D3">
        <v>1152.6000000000001</v>
      </c>
      <c r="E3">
        <v>1152.6000000000001</v>
      </c>
      <c r="F3">
        <v>751.39999999999986</v>
      </c>
      <c r="G3">
        <v>751.39999999999986</v>
      </c>
      <c r="H3">
        <v>198</v>
      </c>
      <c r="I3">
        <v>198</v>
      </c>
      <c r="J3">
        <v>78.3</v>
      </c>
      <c r="K3">
        <v>78.3</v>
      </c>
      <c r="L3">
        <v>315.8</v>
      </c>
      <c r="M3">
        <v>315.8</v>
      </c>
      <c r="N3">
        <v>67.849999999999994</v>
      </c>
      <c r="O3">
        <v>67.849999999999994</v>
      </c>
      <c r="P3">
        <v>414.3</v>
      </c>
      <c r="Q3">
        <v>414.3</v>
      </c>
    </row>
    <row r="4" spans="1:19" x14ac:dyDescent="0.15">
      <c r="A4" s="66" t="s">
        <v>197</v>
      </c>
      <c r="B4">
        <v>49.54371882304779</v>
      </c>
      <c r="C4">
        <v>10.473952256813744</v>
      </c>
      <c r="D4">
        <v>36.552789156266044</v>
      </c>
      <c r="E4">
        <v>10.473952256813744</v>
      </c>
      <c r="F4">
        <v>56.656148370483699</v>
      </c>
      <c r="G4">
        <v>10.473952256813744</v>
      </c>
      <c r="H4">
        <v>37.944971276447554</v>
      </c>
      <c r="I4">
        <v>10.473952256813744</v>
      </c>
      <c r="J4">
        <v>5.0579362951624862</v>
      </c>
      <c r="K4">
        <v>10.473952256813744</v>
      </c>
      <c r="L4">
        <v>2.3019157035432043</v>
      </c>
      <c r="M4">
        <v>10.473952256813744</v>
      </c>
      <c r="N4">
        <v>1.1517105918661503</v>
      </c>
      <c r="O4">
        <v>10.473952256813744</v>
      </c>
      <c r="P4">
        <v>7.2804903799066327</v>
      </c>
      <c r="Q4">
        <v>10.473952256813744</v>
      </c>
    </row>
    <row r="5" spans="1:19" x14ac:dyDescent="0.15">
      <c r="A5" s="66" t="s">
        <v>198</v>
      </c>
      <c r="B5">
        <v>-266.6000111523856</v>
      </c>
      <c r="C5">
        <v>-78.368516387342197</v>
      </c>
      <c r="D5">
        <v>-1152.5999500177049</v>
      </c>
      <c r="E5">
        <v>-440.45679477247813</v>
      </c>
      <c r="F5">
        <v>-751.39983740685057</v>
      </c>
      <c r="G5">
        <v>-168.67504305632292</v>
      </c>
      <c r="H5">
        <v>-197.99900843187925</v>
      </c>
      <c r="I5">
        <v>-71.036936443860327</v>
      </c>
      <c r="J5">
        <v>-78.298261643454452</v>
      </c>
      <c r="K5">
        <v>-190.10383336954851</v>
      </c>
      <c r="L5">
        <v>-315.79705676683534</v>
      </c>
      <c r="M5">
        <v>-1186.3616626530211</v>
      </c>
      <c r="N5">
        <v>-67.839618033390479</v>
      </c>
      <c r="O5">
        <v>-366.73885410416915</v>
      </c>
      <c r="P5">
        <v>-414.25201392689996</v>
      </c>
      <c r="Q5">
        <v>-743.04411659266952</v>
      </c>
      <c r="R5">
        <v>-3244.7857573793999</v>
      </c>
      <c r="S5">
        <v>-3244.7857573794117</v>
      </c>
    </row>
    <row r="6" spans="1:19" x14ac:dyDescent="0.15">
      <c r="A6" s="66" t="s">
        <v>199</v>
      </c>
      <c r="B6">
        <v>-20.00000066931046</v>
      </c>
      <c r="C6">
        <v>-5.8791084569903447</v>
      </c>
      <c r="D6">
        <v>-19.999999306162831</v>
      </c>
      <c r="E6">
        <v>-7.6428387748142317</v>
      </c>
      <c r="F6">
        <v>-19.999996537808752</v>
      </c>
      <c r="G6">
        <v>-4.4896207174910501</v>
      </c>
      <c r="H6">
        <v>-19.999919873202931</v>
      </c>
      <c r="I6">
        <v>-7.1754553124634075</v>
      </c>
      <c r="J6">
        <v>-4.999894544026084</v>
      </c>
      <c r="K6">
        <v>-12.139466436574576</v>
      </c>
      <c r="L6">
        <v>-4.9999557303228475</v>
      </c>
      <c r="M6">
        <v>-18.783442297237574</v>
      </c>
      <c r="N6">
        <v>-4.9992731802699142</v>
      </c>
      <c r="O6">
        <v>-27.025914511834181</v>
      </c>
      <c r="P6">
        <v>-4.9994498306366264</v>
      </c>
      <c r="Q6">
        <v>-8.9675165309160967</v>
      </c>
      <c r="R6">
        <v>-11.048736227789069</v>
      </c>
      <c r="S6">
        <v>-11.048736227789114</v>
      </c>
    </row>
    <row r="7" spans="1:19" x14ac:dyDescent="0.15">
      <c r="A7" s="66" t="s">
        <v>200</v>
      </c>
      <c r="B7">
        <v>0</v>
      </c>
      <c r="C7">
        <v>188.23149476504386</v>
      </c>
      <c r="D7">
        <v>0</v>
      </c>
      <c r="E7">
        <v>712.1431552452259</v>
      </c>
      <c r="F7">
        <v>0</v>
      </c>
      <c r="G7">
        <v>582.7247943505281</v>
      </c>
      <c r="H7">
        <v>0</v>
      </c>
      <c r="I7">
        <v>126.96207198801847</v>
      </c>
      <c r="J7">
        <v>0</v>
      </c>
      <c r="K7">
        <v>-111.80557172609406</v>
      </c>
      <c r="L7">
        <v>0</v>
      </c>
      <c r="M7">
        <v>-870.56460588618938</v>
      </c>
      <c r="N7">
        <v>0</v>
      </c>
      <c r="O7">
        <v>-298.8992360707789</v>
      </c>
      <c r="P7">
        <v>0</v>
      </c>
      <c r="Q7">
        <v>-328.79210266577229</v>
      </c>
      <c r="R7">
        <v>0</v>
      </c>
      <c r="S7">
        <v>-1.8189894035458565E-11</v>
      </c>
    </row>
    <row r="8" spans="1:19" x14ac:dyDescent="0.15">
      <c r="A8" s="66" t="s">
        <v>201</v>
      </c>
      <c r="B8">
        <v>0</v>
      </c>
      <c r="C8">
        <v>1.9715286893977557</v>
      </c>
      <c r="D8">
        <v>0</v>
      </c>
      <c r="E8">
        <v>7.4589544080551953</v>
      </c>
      <c r="F8">
        <v>0</v>
      </c>
      <c r="G8">
        <v>6.1034326748890386</v>
      </c>
      <c r="H8">
        <v>0</v>
      </c>
      <c r="I8">
        <v>1.329795680428655</v>
      </c>
      <c r="J8">
        <v>0</v>
      </c>
      <c r="K8">
        <v>-1.1710452203048738</v>
      </c>
      <c r="L8">
        <v>0</v>
      </c>
      <c r="M8">
        <v>-9.1182511185238209</v>
      </c>
      <c r="N8">
        <v>0</v>
      </c>
      <c r="O8">
        <v>-3.1306553282034386</v>
      </c>
      <c r="P8">
        <v>0</v>
      </c>
      <c r="Q8">
        <v>-3.4437517857387023</v>
      </c>
    </row>
    <row r="9" spans="1:19" x14ac:dyDescent="0.15">
      <c r="A9" s="66" t="s">
        <v>202</v>
      </c>
      <c r="B9">
        <v>52.80057518076066</v>
      </c>
      <c r="C9">
        <v>11.162551559516952</v>
      </c>
      <c r="D9">
        <v>168.52297912604902</v>
      </c>
      <c r="E9">
        <v>48.289109484814091</v>
      </c>
      <c r="F9">
        <v>169.40652227818873</v>
      </c>
      <c r="G9">
        <v>31.439174574349529</v>
      </c>
      <c r="H9">
        <v>30.178849419828943</v>
      </c>
      <c r="I9">
        <v>8.3083810478196742</v>
      </c>
      <c r="J9">
        <v>7.606994593541808</v>
      </c>
      <c r="K9">
        <v>15.556566631154459</v>
      </c>
      <c r="L9">
        <v>13.862892848044524</v>
      </c>
      <c r="M9">
        <v>62.610585690998839</v>
      </c>
      <c r="N9">
        <v>1.4900430017664983</v>
      </c>
      <c r="O9">
        <v>13.453473615847274</v>
      </c>
      <c r="P9">
        <v>57.546920216061487</v>
      </c>
      <c r="Q9">
        <v>82.323007318026399</v>
      </c>
    </row>
    <row r="10" spans="1:19" x14ac:dyDescent="0.15">
      <c r="A10" s="66" t="s">
        <v>203</v>
      </c>
      <c r="B10">
        <v>-0.40303926808276103</v>
      </c>
      <c r="C10">
        <v>-4.8052804888665257E-2</v>
      </c>
      <c r="D10">
        <v>-0.20356854612512132</v>
      </c>
      <c r="E10">
        <v>-0.10743914188527937</v>
      </c>
      <c r="F10">
        <v>-0.3755278479214863</v>
      </c>
      <c r="G10">
        <v>-3.9385919139489634E-2</v>
      </c>
      <c r="H10">
        <v>-0.95013470777400855</v>
      </c>
      <c r="I10">
        <v>-0.41344295982144175</v>
      </c>
      <c r="J10">
        <v>-2.0167355158609901</v>
      </c>
      <c r="K10">
        <v>-0.49140665655103</v>
      </c>
      <c r="L10">
        <v>-0.29131796530915688</v>
      </c>
      <c r="M10">
        <v>0.21040086063395247</v>
      </c>
      <c r="N10">
        <v>0.19047470124242682</v>
      </c>
      <c r="O10">
        <v>0.29568744241144085</v>
      </c>
      <c r="P10">
        <v>-0.64396459818457652</v>
      </c>
      <c r="Q10">
        <v>-0.28967305262130871</v>
      </c>
      <c r="R10">
        <v>-0.42136920650774901</v>
      </c>
      <c r="S10">
        <v>-0.11759686160135452</v>
      </c>
    </row>
    <row r="11" spans="1:19" x14ac:dyDescent="0.15">
      <c r="A11" s="66" t="s">
        <v>204</v>
      </c>
      <c r="B11">
        <v>-0.39043972506267455</v>
      </c>
      <c r="C11">
        <v>-5.3674119781410567E-2</v>
      </c>
      <c r="D11">
        <v>-0.22339496085704846</v>
      </c>
      <c r="E11">
        <v>-4.5957351462022622E-2</v>
      </c>
      <c r="F11">
        <v>-0.38501676612600066</v>
      </c>
      <c r="G11">
        <v>-3.6437282419410355E-2</v>
      </c>
      <c r="H11">
        <v>-0.36549084323203029</v>
      </c>
      <c r="I11">
        <v>-8.7681391397886888E-2</v>
      </c>
      <c r="J11">
        <v>-0.13230566498960705</v>
      </c>
      <c r="K11">
        <v>-0.22881625585374765</v>
      </c>
      <c r="L11">
        <v>-3.0648866368687688E-2</v>
      </c>
      <c r="M11">
        <v>-0.20585154983123743</v>
      </c>
      <c r="N11">
        <v>3.0110135804339855E-2</v>
      </c>
      <c r="O11">
        <v>-0.17714821894565524</v>
      </c>
      <c r="P11">
        <v>-6.6841882290635812E-2</v>
      </c>
      <c r="Q11">
        <v>-8.4580449760196519E-2</v>
      </c>
      <c r="R11">
        <v>-0.23971008756537016</v>
      </c>
      <c r="S11">
        <v>-7.0754301718445323E-2</v>
      </c>
    </row>
    <row r="12" spans="1:19" x14ac:dyDescent="0.15">
      <c r="A12" s="66" t="s">
        <v>205</v>
      </c>
      <c r="B12">
        <v>-0.40303926808276103</v>
      </c>
      <c r="C12">
        <v>-4.8052804888654155E-2</v>
      </c>
      <c r="D12">
        <v>-0.2035685460797243</v>
      </c>
      <c r="E12">
        <v>-0.10743914186132075</v>
      </c>
      <c r="F12">
        <v>-0.3755278479214863</v>
      </c>
      <c r="G12">
        <v>-3.9385919139489634E-2</v>
      </c>
      <c r="H12">
        <v>-0.95013470777400855</v>
      </c>
      <c r="I12">
        <v>-0.41344295982144175</v>
      </c>
      <c r="J12">
        <v>-2.0167355158609901</v>
      </c>
      <c r="K12">
        <v>-0.49140665655103</v>
      </c>
      <c r="L12">
        <v>-0.29131796530914578</v>
      </c>
      <c r="M12">
        <v>0.21040086063397467</v>
      </c>
      <c r="N12">
        <v>0.19047470124242682</v>
      </c>
      <c r="O12">
        <v>0.29568744241141864</v>
      </c>
      <c r="P12">
        <v>-0.64396459818457652</v>
      </c>
      <c r="Q12">
        <v>-0.28967305262133092</v>
      </c>
    </row>
    <row r="13" spans="1:19" x14ac:dyDescent="0.15">
      <c r="A13" s="66" t="s">
        <v>206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9" x14ac:dyDescent="0.15">
      <c r="A14" s="66" t="s">
        <v>207</v>
      </c>
      <c r="B14">
        <v>6.6613381477509392E-14</v>
      </c>
      <c r="C14">
        <v>0</v>
      </c>
      <c r="D14">
        <v>4.2188474935755949E-13</v>
      </c>
      <c r="E14">
        <v>1.7763568394002505E-13</v>
      </c>
      <c r="F14">
        <v>4.8849813083506888E-13</v>
      </c>
      <c r="G14">
        <v>0</v>
      </c>
      <c r="H14">
        <v>-3.1086244689504383E-13</v>
      </c>
      <c r="I14">
        <v>-2.2204460492503131E-14</v>
      </c>
      <c r="J14">
        <v>2.6512125828048738E-11</v>
      </c>
      <c r="K14">
        <v>2.2204460492503131E-14</v>
      </c>
      <c r="L14">
        <v>-4.5519144009631418E-13</v>
      </c>
      <c r="M14">
        <v>0</v>
      </c>
      <c r="N14">
        <v>-6.6613381477509392E-14</v>
      </c>
      <c r="O14">
        <v>4.4408920985006262E-13</v>
      </c>
      <c r="P14">
        <v>2.2204460492503131E-14</v>
      </c>
      <c r="Q14">
        <v>-5.5511151231257827E-14</v>
      </c>
    </row>
    <row r="15" spans="1:19" x14ac:dyDescent="0.15">
      <c r="A15" s="66" t="s">
        <v>208</v>
      </c>
      <c r="B15">
        <v>-3.5593110419282703</v>
      </c>
      <c r="C15">
        <v>-0.72642368595970952</v>
      </c>
      <c r="D15">
        <v>-2.3988765305699822</v>
      </c>
      <c r="E15">
        <v>-0.33509603033198276</v>
      </c>
      <c r="F15">
        <v>-2.0467001761450554</v>
      </c>
      <c r="G15">
        <v>-0.27874323087914155</v>
      </c>
      <c r="H15">
        <v>-1.0129090584714673</v>
      </c>
      <c r="I15">
        <v>2.5362917574778265E-2</v>
      </c>
      <c r="J15">
        <v>1.0466203572154109</v>
      </c>
      <c r="K15">
        <v>-0.14996569440048901</v>
      </c>
      <c r="L15">
        <v>-0.22720318301423514</v>
      </c>
      <c r="M15">
        <v>-1.13308835819661</v>
      </c>
      <c r="N15">
        <v>9.0596351664973263E-2</v>
      </c>
      <c r="O15">
        <v>-1.1793129233499067</v>
      </c>
      <c r="P15">
        <v>0.15584722903285719</v>
      </c>
      <c r="Q15">
        <v>1.5322841700138312E-2</v>
      </c>
    </row>
    <row r="16" spans="1:19" x14ac:dyDescent="0.15">
      <c r="A16" s="66" t="s">
        <v>209</v>
      </c>
      <c r="B16">
        <v>-2.9364481049012237</v>
      </c>
      <c r="C16">
        <v>-0.63819220528188447</v>
      </c>
      <c r="D16">
        <v>-0.98975479434089131</v>
      </c>
      <c r="E16">
        <v>-0.39571361811046035</v>
      </c>
      <c r="F16">
        <v>-1.5311951364269216</v>
      </c>
      <c r="G16">
        <v>-0.23412496849839481</v>
      </c>
      <c r="H16">
        <v>-1.6584695108479153</v>
      </c>
      <c r="I16">
        <v>-0.53369962402539661</v>
      </c>
      <c r="J16">
        <v>-2.8705788080110262</v>
      </c>
      <c r="K16">
        <v>-0.33103880191436286</v>
      </c>
      <c r="L16">
        <v>-0.53046449274315455</v>
      </c>
      <c r="M16">
        <v>-0.42790813986438581</v>
      </c>
      <c r="N16">
        <v>0.38355086987180709</v>
      </c>
      <c r="O16">
        <v>0.51898155551819425</v>
      </c>
      <c r="P16">
        <v>-0.68779883621824522</v>
      </c>
      <c r="Q16">
        <v>-0.21946686445734054</v>
      </c>
    </row>
    <row r="17" spans="1:17" x14ac:dyDescent="0.15">
      <c r="A17" s="66" t="s">
        <v>210</v>
      </c>
      <c r="B17">
        <v>1.0262089933038343</v>
      </c>
      <c r="C17">
        <v>0.40994040445370139</v>
      </c>
      <c r="D17">
        <v>0.57262629100802709</v>
      </c>
      <c r="E17">
        <v>0.16479422383870457</v>
      </c>
      <c r="F17">
        <v>1.8297590867851543</v>
      </c>
      <c r="G17">
        <v>0.46708211307333602</v>
      </c>
      <c r="H17">
        <v>-0.59488554364915958</v>
      </c>
      <c r="I17">
        <v>-0.33485766014189622</v>
      </c>
      <c r="J17">
        <v>-3.6368988225288335</v>
      </c>
      <c r="K17">
        <v>-0.55550014548876314</v>
      </c>
      <c r="L17">
        <v>-0.16512935821493269</v>
      </c>
      <c r="M17">
        <v>0.18706588047472383</v>
      </c>
      <c r="N17">
        <v>2.9679324381048922E-2</v>
      </c>
      <c r="O17">
        <v>0.18347550441444316</v>
      </c>
      <c r="P17">
        <v>-1.0472224280984155</v>
      </c>
      <c r="Q17">
        <v>-0.47228327074989584</v>
      </c>
    </row>
    <row r="18" spans="1:17" x14ac:dyDescent="0.15">
      <c r="A18" s="66" t="s">
        <v>211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15">
      <c r="A19" s="66" t="s">
        <v>212</v>
      </c>
      <c r="B19">
        <v>-1.1352608649079388</v>
      </c>
      <c r="C19">
        <v>-0.20855503393348851</v>
      </c>
      <c r="D19">
        <v>-0.7766478809723476</v>
      </c>
      <c r="E19">
        <v>-0.21217695860883401</v>
      </c>
      <c r="F19">
        <v>-0.76358036319155165</v>
      </c>
      <c r="G19">
        <v>-9.0310045468666722E-2</v>
      </c>
      <c r="H19">
        <v>-0.7448943714453482</v>
      </c>
      <c r="I19">
        <v>-0.14858913429285359</v>
      </c>
      <c r="J19">
        <v>-3.9351517610308751E-2</v>
      </c>
      <c r="K19">
        <v>-0.81061367659650552</v>
      </c>
      <c r="L19">
        <v>-0.17341997282852573</v>
      </c>
      <c r="M19">
        <v>-1.0666363943196533</v>
      </c>
      <c r="N19">
        <v>0.16038435123912897</v>
      </c>
      <c r="O19">
        <v>-0.58391997344958702</v>
      </c>
      <c r="P19">
        <v>5.062531675124049E-2</v>
      </c>
      <c r="Q19">
        <v>-0.27363560305374568</v>
      </c>
    </row>
    <row r="20" spans="1:17" x14ac:dyDescent="0.15">
      <c r="A20" s="66" t="s">
        <v>213</v>
      </c>
      <c r="B20">
        <v>-2.8274271812733787E-9</v>
      </c>
      <c r="C20">
        <v>-2.8205660029811952E-9</v>
      </c>
      <c r="D20">
        <v>8.9723339868896801E-8</v>
      </c>
      <c r="E20">
        <v>8.9724006002711576E-8</v>
      </c>
      <c r="F20">
        <v>6.960898524255299E-8</v>
      </c>
      <c r="G20">
        <v>6.9602545949010164E-8</v>
      </c>
      <c r="H20">
        <v>-3.3638208885022891E-7</v>
      </c>
      <c r="I20">
        <v>-3.3638163365878881E-7</v>
      </c>
      <c r="J20">
        <v>-1.0157411689526441E-6</v>
      </c>
      <c r="K20">
        <v>-1.015742290277899E-6</v>
      </c>
      <c r="L20">
        <v>-2.2384609721370907E-7</v>
      </c>
      <c r="M20">
        <v>-2.2383696007821641E-7</v>
      </c>
      <c r="N20">
        <v>-7.1458727823880963E-8</v>
      </c>
      <c r="O20">
        <v>-7.1460792838706766E-8</v>
      </c>
      <c r="P20">
        <v>-1.1662983911975289E-7</v>
      </c>
      <c r="Q20">
        <v>-1.1663346954904341E-7</v>
      </c>
    </row>
    <row r="21" spans="1:17" x14ac:dyDescent="0.15">
      <c r="A21" s="66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15">
      <c r="A22" s="66" t="s">
        <v>215</v>
      </c>
      <c r="B22">
        <v>-6.9670269553512298E-9</v>
      </c>
      <c r="C22">
        <v>-6.9501959742979125E-9</v>
      </c>
      <c r="D22">
        <v>1.8192138906414357E-7</v>
      </c>
      <c r="E22">
        <v>1.8192172213105096E-7</v>
      </c>
      <c r="F22">
        <v>8.9712592910018429E-8</v>
      </c>
      <c r="G22">
        <v>8.9704088601649801E-8</v>
      </c>
      <c r="H22">
        <v>-5.2700466213195796E-7</v>
      </c>
      <c r="I22">
        <v>-5.2699886676776941E-7</v>
      </c>
      <c r="J22">
        <v>-1.5913277584544971E-6</v>
      </c>
      <c r="K22">
        <v>-1.591329557015797E-6</v>
      </c>
      <c r="L22">
        <v>-5.6668413295213327E-7</v>
      </c>
      <c r="M22">
        <v>-5.6666098480206983E-7</v>
      </c>
      <c r="N22">
        <v>-1.8598581563722405E-7</v>
      </c>
      <c r="O22">
        <v>-1.8599116691220274E-7</v>
      </c>
      <c r="P22">
        <v>-2.0431820679789325E-7</v>
      </c>
      <c r="Q22">
        <v>-2.0432461278474534E-7</v>
      </c>
    </row>
    <row r="23" spans="1:17" x14ac:dyDescent="0.15">
      <c r="A23" s="66" t="s">
        <v>216</v>
      </c>
      <c r="B23">
        <v>-6.9670158531209836E-9</v>
      </c>
      <c r="C23">
        <v>-6.9501848720676662E-9</v>
      </c>
      <c r="D23">
        <v>1.8192141126860406E-7</v>
      </c>
      <c r="E23">
        <v>1.8192172213105096E-7</v>
      </c>
      <c r="F23">
        <v>8.9712570705557937E-8</v>
      </c>
      <c r="G23">
        <v>8.9704088601649801E-8</v>
      </c>
      <c r="H23">
        <v>-5.2700466213195796E-7</v>
      </c>
      <c r="I23">
        <v>-5.2699886676776941E-7</v>
      </c>
      <c r="J23">
        <v>-1.5913277695567274E-6</v>
      </c>
      <c r="K23">
        <v>-1.591329557015797E-6</v>
      </c>
      <c r="L23">
        <v>-5.6668414405436351E-7</v>
      </c>
      <c r="M23">
        <v>-5.6666096259760934E-7</v>
      </c>
      <c r="N23">
        <v>-1.8598579343276356E-7</v>
      </c>
      <c r="O23">
        <v>-1.859911558099725E-7</v>
      </c>
      <c r="P23">
        <v>-2.0431822900235375E-7</v>
      </c>
      <c r="Q23">
        <v>-2.0432461278474534E-7</v>
      </c>
    </row>
    <row r="24" spans="1:17" x14ac:dyDescent="0.15">
      <c r="A24" s="66" t="s">
        <v>217</v>
      </c>
      <c r="B24">
        <v>0.4</v>
      </c>
      <c r="C24">
        <v>0.4</v>
      </c>
      <c r="D24">
        <v>0.4</v>
      </c>
      <c r="E24">
        <v>0.4</v>
      </c>
      <c r="F24">
        <v>0.4</v>
      </c>
      <c r="G24">
        <v>0.4</v>
      </c>
      <c r="H24">
        <v>0.4</v>
      </c>
      <c r="I24">
        <v>0.4</v>
      </c>
      <c r="J24">
        <v>0.2</v>
      </c>
      <c r="K24">
        <v>0.2</v>
      </c>
      <c r="L24">
        <v>0.2</v>
      </c>
      <c r="M24">
        <v>0.2</v>
      </c>
      <c r="N24">
        <v>0.2</v>
      </c>
      <c r="O24">
        <v>0.2</v>
      </c>
      <c r="P24">
        <v>0.2</v>
      </c>
      <c r="Q24">
        <v>0.2</v>
      </c>
    </row>
    <row r="25" spans="1:17" x14ac:dyDescent="0.15">
      <c r="A25" s="66" t="s">
        <v>218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15">
      <c r="A26" s="66" t="s">
        <v>219</v>
      </c>
      <c r="B26">
        <v>-9.7944430343943623E-9</v>
      </c>
      <c r="C26">
        <v>-9.7707508750488614E-9</v>
      </c>
      <c r="D26">
        <v>2.7164472893304037E-7</v>
      </c>
      <c r="E26">
        <v>2.7164570592930204E-7</v>
      </c>
      <c r="F26">
        <v>1.5932157815257142E-7</v>
      </c>
      <c r="G26">
        <v>1.5930663455065996E-7</v>
      </c>
      <c r="H26">
        <v>-8.6338672877772638E-7</v>
      </c>
      <c r="I26">
        <v>-8.6338046711986749E-7</v>
      </c>
      <c r="J26">
        <v>-2.6070689385093715E-6</v>
      </c>
      <c r="K26">
        <v>-2.6070718361914658E-6</v>
      </c>
      <c r="L26">
        <v>-7.9053025237030283E-7</v>
      </c>
      <c r="M26">
        <v>-7.9049793377805599E-7</v>
      </c>
      <c r="N26">
        <v>-2.5744452125664452E-7</v>
      </c>
      <c r="O26">
        <v>-2.5745193754644902E-7</v>
      </c>
      <c r="P26">
        <v>-3.2094806812210663E-7</v>
      </c>
      <c r="Q26">
        <v>-3.2095808233378875E-7</v>
      </c>
    </row>
    <row r="27" spans="1:17" x14ac:dyDescent="0.15">
      <c r="A27" s="66" t="s">
        <v>220</v>
      </c>
      <c r="B27">
        <v>0</v>
      </c>
      <c r="C27">
        <v>0</v>
      </c>
      <c r="D27">
        <v>-0.20356854611739417</v>
      </c>
      <c r="E27">
        <v>-0.10743914188492409</v>
      </c>
      <c r="F27">
        <v>-0.37552784791969884</v>
      </c>
      <c r="G27">
        <v>-3.938591913807965E-2</v>
      </c>
      <c r="H27">
        <v>-0.95013470785872967</v>
      </c>
      <c r="I27">
        <v>-0.41344295982405077</v>
      </c>
      <c r="J27">
        <v>-2.0167355160615186</v>
      </c>
      <c r="K27">
        <v>-0.4914066565908537</v>
      </c>
      <c r="L27">
        <v>-0.29131796543764299</v>
      </c>
      <c r="M27">
        <v>0.21040086051755669</v>
      </c>
      <c r="N27">
        <v>0.19047470119133436</v>
      </c>
      <c r="O27">
        <v>0.29568744231509569</v>
      </c>
      <c r="P27">
        <v>-0.64396459824375141</v>
      </c>
      <c r="Q27">
        <v>-0.28967305262117549</v>
      </c>
    </row>
    <row r="28" spans="1:17" x14ac:dyDescent="0.15">
      <c r="A28" s="66" t="s">
        <v>221</v>
      </c>
      <c r="B28">
        <v>52.80057518076066</v>
      </c>
      <c r="C28">
        <v>11.162551559516952</v>
      </c>
      <c r="D28">
        <v>168.52297912604902</v>
      </c>
      <c r="E28">
        <v>48.289109484814091</v>
      </c>
      <c r="F28">
        <v>169.40652227818873</v>
      </c>
      <c r="G28">
        <v>31.439174574349529</v>
      </c>
      <c r="H28">
        <v>30.178849419828943</v>
      </c>
      <c r="I28">
        <v>8.3083810478196742</v>
      </c>
      <c r="J28">
        <v>7.606994593541808</v>
      </c>
      <c r="K28">
        <v>15.556566631154459</v>
      </c>
      <c r="L28">
        <v>13.862892848044524</v>
      </c>
      <c r="M28">
        <v>62.610585690998839</v>
      </c>
      <c r="N28">
        <v>1.4900430017664983</v>
      </c>
      <c r="O28">
        <v>13.453473615847274</v>
      </c>
      <c r="P28">
        <v>57.546920216061487</v>
      </c>
      <c r="Q28">
        <v>82.323007318026399</v>
      </c>
    </row>
    <row r="29" spans="1:17" x14ac:dyDescent="0.15">
      <c r="A29" s="66" t="s">
        <v>222</v>
      </c>
      <c r="B29">
        <v>-2.0350950385574329</v>
      </c>
      <c r="C29">
        <v>-0.38897768949568423</v>
      </c>
      <c r="D29">
        <v>-1.7798746819954414</v>
      </c>
      <c r="E29">
        <v>-0.52663395943967073</v>
      </c>
      <c r="F29">
        <v>-2.1164363212512805</v>
      </c>
      <c r="G29">
        <v>-0.35121539189451045</v>
      </c>
      <c r="H29">
        <v>-2.6452616383332628</v>
      </c>
      <c r="I29">
        <v>-0.80744260211506047</v>
      </c>
      <c r="J29">
        <v>-1.3658527694339728</v>
      </c>
      <c r="K29">
        <v>-2.1991566154147657</v>
      </c>
      <c r="L29">
        <v>-0.40479884136859212</v>
      </c>
      <c r="M29">
        <v>-1.983479013174394</v>
      </c>
      <c r="N29">
        <v>2.7513676303092538E-2</v>
      </c>
      <c r="O29">
        <v>-1.3887887343542515</v>
      </c>
      <c r="P29">
        <v>-0.95135034926790984</v>
      </c>
      <c r="Q29">
        <v>-1.1543483785351416</v>
      </c>
    </row>
    <row r="30" spans="1:17" x14ac:dyDescent="0.15">
      <c r="A30" s="66" t="s">
        <v>235</v>
      </c>
      <c r="B30">
        <v>3.9000000000036215</v>
      </c>
      <c r="C30">
        <v>3.8999999999970392</v>
      </c>
      <c r="D30">
        <v>4.7000000000003057</v>
      </c>
      <c r="E30">
        <v>4.699999999999676</v>
      </c>
      <c r="F30">
        <v>7.2000000000000535</v>
      </c>
      <c r="G30">
        <v>7.2000000000060442</v>
      </c>
      <c r="H30">
        <v>6.0000000000017071</v>
      </c>
      <c r="I30">
        <v>6.0000000000012612</v>
      </c>
      <c r="J30">
        <v>5.9999999999988232</v>
      </c>
      <c r="K30">
        <v>5.9999999999998757</v>
      </c>
      <c r="L30">
        <v>3.8000000000006091</v>
      </c>
      <c r="M30">
        <v>3.7999999999918233</v>
      </c>
      <c r="N30">
        <v>3.7000000000004523</v>
      </c>
      <c r="O30">
        <v>3.7000000000024338</v>
      </c>
      <c r="P30">
        <v>5.39999999999967</v>
      </c>
      <c r="Q30">
        <v>5.400000000003109</v>
      </c>
    </row>
  </sheetData>
  <phoneticPr fontId="10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104</vt:i4>
      </vt:variant>
      <vt:variant>
        <vt:lpstr>名前付き一覧</vt:lpstr>
      </vt:variant>
      <vt:variant>
        <vt:i4>1</vt:i4>
      </vt:variant>
    </vt:vector>
  </HeadingPairs>
  <TitlesOfParts>
    <vt:vector size="105" baseType="lpstr">
      <vt:lpstr>Table (summary)</vt:lpstr>
      <vt:lpstr>CO2 (all)</vt:lpstr>
      <vt:lpstr>CO2 (S_ANN)</vt:lpstr>
      <vt:lpstr>CO2 (S_RC)</vt:lpstr>
      <vt:lpstr>CO2 (S_WORLD)</vt:lpstr>
      <vt:lpstr>Welfare (S_ANN)</vt:lpstr>
      <vt:lpstr>Welfare (S_RC)</vt:lpstr>
      <vt:lpstr>Welfare (S_WORLD)</vt:lpstr>
      <vt:lpstr>Table (detail)</vt:lpstr>
      <vt:lpstr>Table (detail) (2)</vt:lpstr>
      <vt:lpstr>Welfare (all)</vt:lpstr>
      <vt:lpstr>s_flab</vt:lpstr>
      <vt:lpstr>s_vlab</vt:lpstr>
      <vt:lpstr>s_mwage</vt:lpstr>
      <vt:lpstr>s_wcurve</vt:lpstr>
      <vt:lpstr>s_wcurve_elas_low</vt:lpstr>
      <vt:lpstr>s_wcurve_elas_high</vt:lpstr>
      <vt:lpstr>s_wcurve_ur_low</vt:lpstr>
      <vt:lpstr>s_wcurve_ur_high</vt:lpstr>
      <vt:lpstr>s_vlab_tax_high</vt:lpstr>
      <vt:lpstr>s_vlab_tax_low</vt:lpstr>
      <vt:lpstr>s_vlab_elas_high</vt:lpstr>
      <vt:lpstr>s_vlab_elas_low</vt:lpstr>
      <vt:lpstr>s_flab_hrd</vt:lpstr>
      <vt:lpstr>s_vlab_hrd</vt:lpstr>
      <vt:lpstr>s_mwage_hrd</vt:lpstr>
      <vt:lpstr>s_wcurve_hrd</vt:lpstr>
      <vt:lpstr>s_flab_lrd</vt:lpstr>
      <vt:lpstr>s_vlab_lrd</vt:lpstr>
      <vt:lpstr>s_mwage_lrd</vt:lpstr>
      <vt:lpstr>s_wcurve_lrd</vt:lpstr>
      <vt:lpstr>s_flab_eos_high</vt:lpstr>
      <vt:lpstr>s_vlab_eos_high</vt:lpstr>
      <vt:lpstr>s_mwage_eos_high</vt:lpstr>
      <vt:lpstr>s_wcurve_eos_high</vt:lpstr>
      <vt:lpstr>s_flab_eos_low</vt:lpstr>
      <vt:lpstr>s_vlab_eos_low</vt:lpstr>
      <vt:lpstr>s_mwage_eos_low</vt:lpstr>
      <vt:lpstr>s_wcurve_eos_low</vt:lpstr>
      <vt:lpstr>s_vlab_ltax</vt:lpstr>
      <vt:lpstr>s_mwage_lsub</vt:lpstr>
      <vt:lpstr>s_wcurve_lsub</vt:lpstr>
      <vt:lpstr>s_flab_cr</vt:lpstr>
      <vt:lpstr>s_vlab_cr</vt:lpstr>
      <vt:lpstr>s_mwage_cr</vt:lpstr>
      <vt:lpstr>s_wcurve_cr</vt:lpstr>
      <vt:lpstr>s_wcurve_elas_high_cr</vt:lpstr>
      <vt:lpstr>s_wcurve_ur_high_cr</vt:lpstr>
      <vt:lpstr>s_wcurve_ur_low_cr</vt:lpstr>
      <vt:lpstr>s_wcurve_elas_low_cr</vt:lpstr>
      <vt:lpstr>s_vlab_elas_low_cr</vt:lpstr>
      <vt:lpstr>s_vlab_elas_high_cr</vt:lpstr>
      <vt:lpstr>s_vlab_tax_low_cr</vt:lpstr>
      <vt:lpstr>s_vlab_tax_high_cr</vt:lpstr>
      <vt:lpstr>s_flab_cr_hrd</vt:lpstr>
      <vt:lpstr>s_vlab_cr_hrd</vt:lpstr>
      <vt:lpstr>s_mwage_cr_hrd</vt:lpstr>
      <vt:lpstr>s_wcurve_cr_hrd</vt:lpstr>
      <vt:lpstr>s_flab_cr_lrd</vt:lpstr>
      <vt:lpstr>s_vlab_cr_lrd</vt:lpstr>
      <vt:lpstr>s_mwage_cr_lrd</vt:lpstr>
      <vt:lpstr>s_wcurve_cr_lrd</vt:lpstr>
      <vt:lpstr>s_flab_cr_eos_high</vt:lpstr>
      <vt:lpstr>s_vlab_cr_eos_high</vt:lpstr>
      <vt:lpstr>s_mwage_cr_eos_high</vt:lpstr>
      <vt:lpstr>s_wcurve_cr_eos_high</vt:lpstr>
      <vt:lpstr>s_flab_cr_eos_low</vt:lpstr>
      <vt:lpstr>s_vlab_cr_eos_low</vt:lpstr>
      <vt:lpstr>s_mwage_cr_eos_low</vt:lpstr>
      <vt:lpstr>s_wcurve_cr_eos_low</vt:lpstr>
      <vt:lpstr>s_vlab_ltax_cr</vt:lpstr>
      <vt:lpstr>s_mwage_cr_lsub</vt:lpstr>
      <vt:lpstr>s_wcurve_cr_lsub</vt:lpstr>
      <vt:lpstr>s_flab_world</vt:lpstr>
      <vt:lpstr>s_vlab_world</vt:lpstr>
      <vt:lpstr>s_mwage_world</vt:lpstr>
      <vt:lpstr>s_wcurve_world</vt:lpstr>
      <vt:lpstr>s_wcurve_elas_high_world</vt:lpstr>
      <vt:lpstr>s_wcurve_ur_high_world</vt:lpstr>
      <vt:lpstr>s_wcurve_ur_low_world</vt:lpstr>
      <vt:lpstr>s_wcurve_elas_low_world</vt:lpstr>
      <vt:lpstr>s_vlab_elas_low_world</vt:lpstr>
      <vt:lpstr>s_vlab_elas_high_world</vt:lpstr>
      <vt:lpstr>s_vlab_tax_low_world</vt:lpstr>
      <vt:lpstr>s_vlab_tax_high_world</vt:lpstr>
      <vt:lpstr>s_flab_world_hrd</vt:lpstr>
      <vt:lpstr>s_vlab_world_hrd</vt:lpstr>
      <vt:lpstr>s_mwage_world_hrd</vt:lpstr>
      <vt:lpstr>s_wcurve_world_hrd</vt:lpstr>
      <vt:lpstr>s_flab_world_lrd</vt:lpstr>
      <vt:lpstr>s_vlab_world_lrd</vt:lpstr>
      <vt:lpstr>s_mwage_world_lrd</vt:lpstr>
      <vt:lpstr>s_wcurve_world_lrd</vt:lpstr>
      <vt:lpstr>s_flab_world_eos_high</vt:lpstr>
      <vt:lpstr>s_vlab_world_eos_high</vt:lpstr>
      <vt:lpstr>s_mwage_world_eos_high</vt:lpstr>
      <vt:lpstr>s_wcurve_world_eos_high</vt:lpstr>
      <vt:lpstr>s_flab_world_eos_low</vt:lpstr>
      <vt:lpstr>s_vlab_world_eos_low</vt:lpstr>
      <vt:lpstr>s_mwage_world_eos_low</vt:lpstr>
      <vt:lpstr>s_wcurve_world_eos_low</vt:lpstr>
      <vt:lpstr>s_vlab_ltax_world</vt:lpstr>
      <vt:lpstr>s_mwage_world_lsub</vt:lpstr>
      <vt:lpstr>s_wcurve_world_lsub</vt:lpstr>
      <vt:lpstr>'CO2 (all)'!Print_Area</vt:lpstr>
    </vt:vector>
  </TitlesOfParts>
  <Company>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stakeda</dc:creator>
  <cp:lastModifiedBy>st</cp:lastModifiedBy>
  <cp:lastPrinted>2010-12-10T14:09:51Z</cp:lastPrinted>
  <dcterms:created xsi:type="dcterms:W3CDTF">2010-05-31T10:57:59Z</dcterms:created>
  <dcterms:modified xsi:type="dcterms:W3CDTF">2018-02-26T02:16:04Z</dcterms:modified>
</cp:coreProperties>
</file>